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ai lieu/2024/Tây Ninh AHA/Báo cáo/KQ KSĐC (file mềm)/KQ KSĐC TAY NINH/"/>
    </mc:Choice>
  </mc:AlternateContent>
  <xr:revisionPtr revIDLastSave="0" documentId="13_ncr:1_{A0EE2D80-0EB0-C64E-8A5A-6E02DCBB9DC6}" xr6:coauthVersionLast="47" xr6:coauthVersionMax="47" xr10:uidLastSave="{00000000-0000-0000-0000-000000000000}"/>
  <bookViews>
    <workbookView xWindow="0" yWindow="500" windowWidth="25600" windowHeight="15500" tabRatio="742" activeTab="6" xr2:uid="{00000000-000D-0000-FFFF-FFFF00000000}"/>
  </bookViews>
  <sheets>
    <sheet name="L1" sheetId="9" r:id="rId1"/>
    <sheet name="1.Công trình 1" sheetId="3" r:id="rId2"/>
    <sheet name="Mẫu nước HK9" sheetId="8" r:id="rId3"/>
    <sheet name="L2" sheetId="10" r:id="rId4"/>
    <sheet name="2.Công trình 2" sheetId="2" r:id="rId5"/>
    <sheet name="L3" sheetId="11" r:id="rId6"/>
    <sheet name="3.Hồ điều hoà" sheetId="4" r:id="rId7"/>
    <sheet name="KQ CBR" sheetId="7" r:id="rId8"/>
    <sheet name="L4" sheetId="12" r:id="rId9"/>
    <sheet name="4.Đường" sheetId="1" r:id="rId10"/>
    <sheet name="Bảng theo dõi QT MN.KH4" sheetId="5" r:id="rId11"/>
    <sheet name="Bảng theo dõi QT MN.HK9" sheetId="6" r:id="rId12"/>
  </sheets>
  <definedNames>
    <definedName name="_Fill" localSheetId="1" hidden="1">#REF!</definedName>
    <definedName name="_Fill" localSheetId="4" hidden="1">#REF!</definedName>
    <definedName name="_Fill" localSheetId="6" hidden="1">#REF!</definedName>
    <definedName name="_Fill" localSheetId="3" hidden="1">#REF!</definedName>
    <definedName name="_Fill" localSheetId="5" hidden="1">#REF!</definedName>
    <definedName name="_Fill" localSheetId="8" hidden="1">#REF!</definedName>
    <definedName name="_Fill" hidden="1">#REF!</definedName>
    <definedName name="_xlnm.Print_Area" localSheetId="1">'1.Công trình 1'!$A$2:$AV$333</definedName>
    <definedName name="_xlnm.Print_Area" localSheetId="4">'2.Công trình 2'!$A$1:$AW$491</definedName>
    <definedName name="_xlnm.Print_Area" localSheetId="6">'3.Hồ điều hoà'!$A$2:$AW$56</definedName>
    <definedName name="_xlnm.Print_Area" localSheetId="9">'4.Đường'!$A$2:$AW$72</definedName>
    <definedName name="_xlnm.Print_Area" localSheetId="7">'KQ CBR'!$B$4:$AF$20</definedName>
    <definedName name="_xlnm.Print_Area" localSheetId="2">'Mẫu nước HK9'!$A$1:$I$50</definedName>
    <definedName name="_xlnm.Print_Titles" localSheetId="1">'1.Công trình 1'!$2:$10</definedName>
    <definedName name="_xlnm.Print_Titles" localSheetId="4">'2.Công trình 2'!$2:$9</definedName>
    <definedName name="_xlnm.Print_Titles" localSheetId="6">'3.Hồ điều hoà'!$2:$10</definedName>
    <definedName name="_xlnm.Print_Titles" localSheetId="9">'4.Đường'!$2:$9</definedName>
    <definedName name="_xlnm.Print_Titles" localSheetId="7">'KQ CBR'!$1:$13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47" i="4" l="1"/>
  <c r="AT47" i="4"/>
  <c r="T47" i="4"/>
  <c r="P47" i="4"/>
  <c r="O47" i="4"/>
  <c r="N47" i="4"/>
  <c r="M47" i="4"/>
  <c r="L47" i="4"/>
  <c r="K47" i="4"/>
  <c r="J47" i="4"/>
  <c r="I47" i="4"/>
  <c r="H47" i="4"/>
  <c r="G47" i="4"/>
  <c r="F47" i="4"/>
  <c r="AS45" i="4"/>
  <c r="AR45" i="4"/>
  <c r="AS44" i="4"/>
  <c r="AS47" i="4" s="1"/>
  <c r="AR44" i="4"/>
  <c r="AR47" i="4" s="1"/>
  <c r="AU41" i="4"/>
  <c r="AT41" i="4"/>
  <c r="T41" i="4"/>
  <c r="P41" i="4"/>
  <c r="O41" i="4"/>
  <c r="N41" i="4"/>
  <c r="M41" i="4"/>
  <c r="L41" i="4"/>
  <c r="K41" i="4"/>
  <c r="J41" i="4"/>
  <c r="I41" i="4"/>
  <c r="H41" i="4"/>
  <c r="G41" i="4"/>
  <c r="F41" i="4"/>
  <c r="A40" i="4"/>
  <c r="A44" i="4" s="1"/>
  <c r="A45" i="4" s="1"/>
  <c r="A46" i="4" s="1"/>
  <c r="AS39" i="4"/>
  <c r="AS41" i="4" s="1"/>
  <c r="AR39" i="4"/>
  <c r="AR41" i="4" s="1"/>
  <c r="A39" i="4"/>
  <c r="AI36" i="4" l="1"/>
  <c r="AH36" i="4"/>
  <c r="AG36" i="4"/>
  <c r="AF36" i="4"/>
  <c r="AE36" i="4"/>
  <c r="AC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AQ26" i="4"/>
  <c r="AI26" i="4"/>
  <c r="AH26" i="4"/>
  <c r="AG26" i="4"/>
  <c r="AF26" i="4"/>
  <c r="AE26" i="4"/>
  <c r="AC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AQ18" i="4"/>
  <c r="AP18" i="4"/>
  <c r="AO18" i="4"/>
  <c r="AN18" i="4"/>
  <c r="AM18" i="4"/>
  <c r="AL18" i="4"/>
  <c r="AK18" i="4"/>
  <c r="AI18" i="4"/>
  <c r="AH18" i="4"/>
  <c r="AG18" i="4"/>
  <c r="AF18" i="4"/>
  <c r="AE18" i="4"/>
  <c r="AC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A15" i="4"/>
  <c r="A16" i="4" s="1"/>
  <c r="A17" i="4" s="1"/>
  <c r="A21" i="4" s="1"/>
  <c r="A22" i="4" s="1"/>
  <c r="A23" i="4" s="1"/>
  <c r="A24" i="4" s="1"/>
  <c r="A25" i="4" s="1"/>
  <c r="A29" i="4" s="1"/>
  <c r="A30" i="4" s="1"/>
  <c r="A31" i="4" s="1"/>
  <c r="A32" i="4" s="1"/>
  <c r="A33" i="4" s="1"/>
  <c r="A34" i="4" s="1"/>
  <c r="A35" i="4" s="1"/>
  <c r="AD320" i="3"/>
  <c r="AJ319" i="3"/>
  <c r="AI319" i="3"/>
  <c r="AI320" i="3" s="1"/>
  <c r="AH319" i="3"/>
  <c r="AG319" i="3"/>
  <c r="AF319" i="3"/>
  <c r="AE319" i="3"/>
  <c r="W319" i="3"/>
  <c r="V319" i="3"/>
  <c r="U319" i="3"/>
  <c r="T319" i="3"/>
  <c r="S319" i="3"/>
  <c r="R319" i="3"/>
  <c r="Q319" i="3"/>
  <c r="Q320" i="3" s="1"/>
  <c r="P319" i="3"/>
  <c r="P320" i="3" s="1"/>
  <c r="O319" i="3"/>
  <c r="N319" i="3"/>
  <c r="N320" i="3" s="1"/>
  <c r="M319" i="3"/>
  <c r="M320" i="3" s="1"/>
  <c r="L319" i="3"/>
  <c r="L320" i="3" s="1"/>
  <c r="K319" i="3"/>
  <c r="K320" i="3" s="1"/>
  <c r="J319" i="3"/>
  <c r="J320" i="3" s="1"/>
  <c r="I319" i="3"/>
  <c r="I320" i="3" s="1"/>
  <c r="H319" i="3"/>
  <c r="H320" i="3" s="1"/>
  <c r="Y265" i="3"/>
  <c r="X265" i="3" s="1"/>
  <c r="AI248" i="3"/>
  <c r="AH248" i="3"/>
  <c r="AG248" i="3"/>
  <c r="AF248" i="3"/>
  <c r="AE248" i="3"/>
  <c r="AC248" i="3"/>
  <c r="AB248" i="3"/>
  <c r="AA248" i="3"/>
  <c r="Z248" i="3"/>
  <c r="Y248" i="3"/>
  <c r="X248" i="3"/>
  <c r="W248" i="3"/>
  <c r="V248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H248" i="3"/>
  <c r="G248" i="3"/>
  <c r="F248" i="3"/>
  <c r="AI243" i="3"/>
  <c r="AH243" i="3"/>
  <c r="AG243" i="3"/>
  <c r="AF243" i="3"/>
  <c r="AE243" i="3"/>
  <c r="AC243" i="3"/>
  <c r="AB243" i="3"/>
  <c r="AA243" i="3"/>
  <c r="Z243" i="3"/>
  <c r="Y243" i="3"/>
  <c r="X243" i="3"/>
  <c r="W243" i="3"/>
  <c r="V243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I243" i="3"/>
  <c r="H243" i="3"/>
  <c r="G243" i="3"/>
  <c r="F243" i="3"/>
  <c r="AT238" i="3"/>
  <c r="AS238" i="3"/>
  <c r="T238" i="3"/>
  <c r="P238" i="3"/>
  <c r="O238" i="3"/>
  <c r="N238" i="3"/>
  <c r="L238" i="3"/>
  <c r="K238" i="3"/>
  <c r="J238" i="3"/>
  <c r="I238" i="3"/>
  <c r="H238" i="3"/>
  <c r="G238" i="3"/>
  <c r="F238" i="3"/>
  <c r="AR231" i="3"/>
  <c r="AQ231" i="3"/>
  <c r="AR230" i="3"/>
  <c r="AQ230" i="3"/>
  <c r="AR229" i="3"/>
  <c r="AQ229" i="3"/>
  <c r="AR228" i="3"/>
  <c r="AQ228" i="3"/>
  <c r="AR227" i="3"/>
  <c r="AQ227" i="3"/>
  <c r="AR226" i="3"/>
  <c r="AQ226" i="3"/>
  <c r="AR225" i="3"/>
  <c r="AQ225" i="3"/>
  <c r="AR224" i="3"/>
  <c r="AQ224" i="3"/>
  <c r="AR223" i="3"/>
  <c r="AQ223" i="3"/>
  <c r="AR222" i="3"/>
  <c r="AQ222" i="3"/>
  <c r="AR221" i="3"/>
  <c r="AQ221" i="3"/>
  <c r="AR220" i="3"/>
  <c r="AQ220" i="3"/>
  <c r="AR219" i="3"/>
  <c r="AQ219" i="3"/>
  <c r="AR218" i="3"/>
  <c r="AQ218" i="3"/>
  <c r="AR217" i="3"/>
  <c r="AQ217" i="3"/>
  <c r="AR216" i="3"/>
  <c r="AQ216" i="3"/>
  <c r="M216" i="3"/>
  <c r="AR215" i="3"/>
  <c r="AQ215" i="3"/>
  <c r="M215" i="3"/>
  <c r="AR214" i="3"/>
  <c r="AQ214" i="3"/>
  <c r="AR213" i="3"/>
  <c r="AQ213" i="3"/>
  <c r="AR212" i="3"/>
  <c r="AQ212" i="3"/>
  <c r="AR211" i="3"/>
  <c r="AQ211" i="3"/>
  <c r="AR210" i="3"/>
  <c r="AQ210" i="3"/>
  <c r="AR209" i="3"/>
  <c r="AQ209" i="3"/>
  <c r="AR208" i="3"/>
  <c r="AQ208" i="3"/>
  <c r="AR207" i="3"/>
  <c r="AQ207" i="3"/>
  <c r="AR206" i="3"/>
  <c r="AQ206" i="3"/>
  <c r="AR205" i="3"/>
  <c r="AQ205" i="3"/>
  <c r="AR204" i="3"/>
  <c r="AQ204" i="3"/>
  <c r="AR203" i="3"/>
  <c r="AQ203" i="3"/>
  <c r="AR202" i="3"/>
  <c r="AQ202" i="3"/>
  <c r="AR201" i="3"/>
  <c r="AQ201" i="3"/>
  <c r="M201" i="3"/>
  <c r="AR200" i="3"/>
  <c r="AQ200" i="3"/>
  <c r="AR199" i="3"/>
  <c r="AQ199" i="3"/>
  <c r="AR198" i="3"/>
  <c r="AQ198" i="3"/>
  <c r="AR197" i="3"/>
  <c r="AQ197" i="3"/>
  <c r="AR196" i="3"/>
  <c r="AQ196" i="3"/>
  <c r="AR195" i="3"/>
  <c r="AQ195" i="3"/>
  <c r="AR194" i="3"/>
  <c r="AQ194" i="3"/>
  <c r="AR193" i="3"/>
  <c r="AQ193" i="3"/>
  <c r="AR192" i="3"/>
  <c r="AQ192" i="3"/>
  <c r="AR191" i="3"/>
  <c r="AQ191" i="3"/>
  <c r="AR190" i="3"/>
  <c r="AQ190" i="3"/>
  <c r="AR189" i="3"/>
  <c r="AQ189" i="3"/>
  <c r="AR188" i="3"/>
  <c r="AQ188" i="3"/>
  <c r="AR187" i="3"/>
  <c r="AQ187" i="3"/>
  <c r="AR180" i="3"/>
  <c r="AQ180" i="3"/>
  <c r="AR177" i="3"/>
  <c r="AQ177" i="3"/>
  <c r="AR176" i="3"/>
  <c r="AQ176" i="3"/>
  <c r="AR175" i="3"/>
  <c r="AQ175" i="3"/>
  <c r="AR174" i="3"/>
  <c r="AQ174" i="3"/>
  <c r="AT168" i="3"/>
  <c r="AS168" i="3"/>
  <c r="T168" i="3"/>
  <c r="P168" i="3"/>
  <c r="O168" i="3"/>
  <c r="N168" i="3"/>
  <c r="M168" i="3"/>
  <c r="L168" i="3"/>
  <c r="K168" i="3"/>
  <c r="J168" i="3"/>
  <c r="I168" i="3"/>
  <c r="H168" i="3"/>
  <c r="G168" i="3"/>
  <c r="F168" i="3"/>
  <c r="AR165" i="3"/>
  <c r="AQ165" i="3"/>
  <c r="AR164" i="3"/>
  <c r="AQ164" i="3"/>
  <c r="AR163" i="3"/>
  <c r="AQ163" i="3"/>
  <c r="AR162" i="3"/>
  <c r="AQ162" i="3"/>
  <c r="AR161" i="3"/>
  <c r="AQ161" i="3"/>
  <c r="AR160" i="3"/>
  <c r="AQ160" i="3"/>
  <c r="AR158" i="3"/>
  <c r="AQ158" i="3"/>
  <c r="AT155" i="3"/>
  <c r="AS155" i="3"/>
  <c r="T155" i="3"/>
  <c r="S155" i="3"/>
  <c r="P155" i="3"/>
  <c r="O155" i="3"/>
  <c r="N155" i="3"/>
  <c r="M155" i="3"/>
  <c r="L155" i="3"/>
  <c r="K155" i="3"/>
  <c r="J155" i="3"/>
  <c r="I155" i="3"/>
  <c r="H155" i="3"/>
  <c r="G155" i="3"/>
  <c r="F155" i="3"/>
  <c r="AR154" i="3"/>
  <c r="AQ154" i="3"/>
  <c r="AR153" i="3"/>
  <c r="AQ153" i="3"/>
  <c r="AR152" i="3"/>
  <c r="AQ152" i="3"/>
  <c r="AD148" i="3"/>
  <c r="AV147" i="3"/>
  <c r="AU147" i="3"/>
  <c r="AT147" i="3"/>
  <c r="AS147" i="3"/>
  <c r="AR147" i="3"/>
  <c r="AQ147" i="3"/>
  <c r="AP147" i="3"/>
  <c r="AP148" i="3" s="1"/>
  <c r="AO147" i="3"/>
  <c r="AO148" i="3" s="1"/>
  <c r="AN147" i="3"/>
  <c r="AN148" i="3" s="1"/>
  <c r="AM147" i="3"/>
  <c r="AM148" i="3" s="1"/>
  <c r="AL147" i="3"/>
  <c r="AL148" i="3" s="1"/>
  <c r="AK147" i="3"/>
  <c r="AK148" i="3" s="1"/>
  <c r="AI147" i="3"/>
  <c r="AI148" i="3" s="1"/>
  <c r="AH147" i="3"/>
  <c r="AH148" i="3" s="1"/>
  <c r="AG147" i="3"/>
  <c r="AG148" i="3" s="1"/>
  <c r="AF147" i="3"/>
  <c r="AF148" i="3" s="1"/>
  <c r="AE147" i="3"/>
  <c r="AE148" i="3" s="1"/>
  <c r="AC147" i="3"/>
  <c r="AA147" i="3"/>
  <c r="AA148" i="3" s="1"/>
  <c r="Z147" i="3"/>
  <c r="Z148" i="3" s="1"/>
  <c r="Y147" i="3"/>
  <c r="Y148" i="3" s="1"/>
  <c r="X147" i="3"/>
  <c r="X148" i="3" s="1"/>
  <c r="W147" i="3"/>
  <c r="W148" i="3" s="1"/>
  <c r="V147" i="3"/>
  <c r="V148" i="3" s="1"/>
  <c r="U147" i="3"/>
  <c r="U148" i="3" s="1"/>
  <c r="T147" i="3"/>
  <c r="T148" i="3" s="1"/>
  <c r="S147" i="3"/>
  <c r="S148" i="3" s="1"/>
  <c r="R147" i="3"/>
  <c r="Q147" i="3"/>
  <c r="Q148" i="3" s="1"/>
  <c r="P147" i="3"/>
  <c r="P148" i="3" s="1"/>
  <c r="O147" i="3"/>
  <c r="O148" i="3" s="1"/>
  <c r="N147" i="3"/>
  <c r="N148" i="3" s="1"/>
  <c r="M147" i="3"/>
  <c r="M148" i="3" s="1"/>
  <c r="L147" i="3"/>
  <c r="L148" i="3" s="1"/>
  <c r="K147" i="3"/>
  <c r="K148" i="3" s="1"/>
  <c r="J147" i="3"/>
  <c r="J148" i="3" s="1"/>
  <c r="I147" i="3"/>
  <c r="I148" i="3" s="1"/>
  <c r="H147" i="3"/>
  <c r="H148" i="3" s="1"/>
  <c r="G147" i="3"/>
  <c r="G148" i="3" s="1"/>
  <c r="F147" i="3"/>
  <c r="F148" i="3" s="1"/>
  <c r="AD88" i="3"/>
  <c r="AV87" i="3"/>
  <c r="AU87" i="3"/>
  <c r="AT87" i="3"/>
  <c r="AS87" i="3"/>
  <c r="AR87" i="3"/>
  <c r="AQ87" i="3"/>
  <c r="AP87" i="3"/>
  <c r="AP88" i="3" s="1"/>
  <c r="AO87" i="3"/>
  <c r="AO88" i="3" s="1"/>
  <c r="AN87" i="3"/>
  <c r="AN88" i="3" s="1"/>
  <c r="AM87" i="3"/>
  <c r="AM88" i="3" s="1"/>
  <c r="AL87" i="3"/>
  <c r="AL88" i="3" s="1"/>
  <c r="AK87" i="3"/>
  <c r="AK88" i="3" s="1"/>
  <c r="AJ87" i="3"/>
  <c r="AJ88" i="3" s="1"/>
  <c r="AI87" i="3"/>
  <c r="AI88" i="3" s="1"/>
  <c r="AH87" i="3"/>
  <c r="AH88" i="3" s="1"/>
  <c r="AG87" i="3"/>
  <c r="AG88" i="3" s="1"/>
  <c r="AF87" i="3"/>
  <c r="AF88" i="3" s="1"/>
  <c r="AE87" i="3"/>
  <c r="AE88" i="3" s="1"/>
  <c r="AC87" i="3"/>
  <c r="AB87" i="3"/>
  <c r="AA87" i="3"/>
  <c r="AA88" i="3" s="1"/>
  <c r="Z87" i="3"/>
  <c r="Z88" i="3" s="1"/>
  <c r="Y87" i="3"/>
  <c r="Y88" i="3" s="1"/>
  <c r="X87" i="3"/>
  <c r="X88" i="3" s="1"/>
  <c r="W87" i="3"/>
  <c r="W88" i="3" s="1"/>
  <c r="V87" i="3"/>
  <c r="V88" i="3" s="1"/>
  <c r="U87" i="3"/>
  <c r="U88" i="3" s="1"/>
  <c r="T87" i="3"/>
  <c r="T88" i="3" s="1"/>
  <c r="S87" i="3"/>
  <c r="S88" i="3" s="1"/>
  <c r="R87" i="3"/>
  <c r="Q87" i="3"/>
  <c r="Q88" i="3" s="1"/>
  <c r="P87" i="3"/>
  <c r="P88" i="3" s="1"/>
  <c r="O87" i="3"/>
  <c r="O88" i="3" s="1"/>
  <c r="N87" i="3"/>
  <c r="N88" i="3" s="1"/>
  <c r="M87" i="3"/>
  <c r="M88" i="3" s="1"/>
  <c r="L87" i="3"/>
  <c r="L88" i="3" s="1"/>
  <c r="K87" i="3"/>
  <c r="K88" i="3" s="1"/>
  <c r="J87" i="3"/>
  <c r="J88" i="3" s="1"/>
  <c r="I87" i="3"/>
  <c r="I88" i="3" s="1"/>
  <c r="H87" i="3"/>
  <c r="G87" i="3"/>
  <c r="G88" i="3" s="1"/>
  <c r="F87" i="3"/>
  <c r="F88" i="3" s="1"/>
  <c r="AV37" i="3"/>
  <c r="AU37" i="3"/>
  <c r="AT37" i="3"/>
  <c r="AS37" i="3"/>
  <c r="AR37" i="3"/>
  <c r="AQ37" i="3"/>
  <c r="AP37" i="3"/>
  <c r="AP38" i="3" s="1"/>
  <c r="AO37" i="3"/>
  <c r="AO38" i="3" s="1"/>
  <c r="AN37" i="3"/>
  <c r="AN38" i="3" s="1"/>
  <c r="AM37" i="3"/>
  <c r="AM38" i="3" s="1"/>
  <c r="AL37" i="3"/>
  <c r="AL38" i="3" s="1"/>
  <c r="AK37" i="3"/>
  <c r="AK38" i="3" s="1"/>
  <c r="AI37" i="3"/>
  <c r="AI38" i="3" s="1"/>
  <c r="AH37" i="3"/>
  <c r="AH38" i="3" s="1"/>
  <c r="AG37" i="3"/>
  <c r="AG38" i="3" s="1"/>
  <c r="AF37" i="3"/>
  <c r="AF38" i="3" s="1"/>
  <c r="AE37" i="3"/>
  <c r="AE38" i="3" s="1"/>
  <c r="AD37" i="3"/>
  <c r="AD38" i="3" s="1"/>
  <c r="AC37" i="3"/>
  <c r="AB37" i="3"/>
  <c r="AA37" i="3"/>
  <c r="AA38" i="3" s="1"/>
  <c r="Z37" i="3"/>
  <c r="Z38" i="3" s="1"/>
  <c r="Y37" i="3"/>
  <c r="Y38" i="3" s="1"/>
  <c r="X37" i="3"/>
  <c r="X38" i="3" s="1"/>
  <c r="W37" i="3"/>
  <c r="W38" i="3" s="1"/>
  <c r="V37" i="3"/>
  <c r="V38" i="3" s="1"/>
  <c r="U37" i="3"/>
  <c r="U38" i="3" s="1"/>
  <c r="T37" i="3"/>
  <c r="T38" i="3" s="1"/>
  <c r="S37" i="3"/>
  <c r="S38" i="3" s="1"/>
  <c r="R37" i="3"/>
  <c r="Q37" i="3"/>
  <c r="Q38" i="3" s="1"/>
  <c r="P37" i="3"/>
  <c r="P38" i="3" s="1"/>
  <c r="O37" i="3"/>
  <c r="O38" i="3" s="1"/>
  <c r="N37" i="3"/>
  <c r="N38" i="3" s="1"/>
  <c r="M37" i="3"/>
  <c r="M38" i="3" s="1"/>
  <c r="L37" i="3"/>
  <c r="L38" i="3" s="1"/>
  <c r="K37" i="3"/>
  <c r="K38" i="3" s="1"/>
  <c r="J37" i="3"/>
  <c r="J38" i="3" s="1"/>
  <c r="I37" i="3"/>
  <c r="I38" i="3" s="1"/>
  <c r="H37" i="3"/>
  <c r="H38" i="3" s="1"/>
  <c r="G37" i="3"/>
  <c r="G38" i="3" s="1"/>
  <c r="F37" i="3"/>
  <c r="F38" i="3" s="1"/>
  <c r="A15" i="3"/>
  <c r="AR168" i="3" l="1"/>
  <c r="G319" i="3"/>
  <c r="A16" i="3"/>
  <c r="A17" i="3" s="1"/>
  <c r="A18" i="3" s="1"/>
  <c r="A19" i="3" s="1"/>
  <c r="A20" i="3" s="1"/>
  <c r="A21" i="3" s="1"/>
  <c r="A22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43" i="3" s="1"/>
  <c r="A44" i="3" s="1"/>
  <c r="A45" i="3" s="1"/>
  <c r="A46" i="3" s="1"/>
  <c r="A47" i="3" s="1"/>
  <c r="A48" i="3" s="1"/>
  <c r="AR155" i="3"/>
  <c r="AE320" i="3"/>
  <c r="AG320" i="3"/>
  <c r="M238" i="3"/>
  <c r="U320" i="3"/>
  <c r="AQ168" i="3"/>
  <c r="AC319" i="3"/>
  <c r="H88" i="3"/>
  <c r="AR238" i="3"/>
  <c r="F319" i="3"/>
  <c r="O320" i="3"/>
  <c r="W320" i="3"/>
  <c r="S320" i="3"/>
  <c r="AH320" i="3"/>
  <c r="Z265" i="3"/>
  <c r="Z319" i="3" s="1"/>
  <c r="X319" i="3"/>
  <c r="T320" i="3"/>
  <c r="AQ155" i="3"/>
  <c r="AQ238" i="3"/>
  <c r="Y319" i="3"/>
  <c r="AF320" i="3"/>
  <c r="AJ320" i="3"/>
  <c r="V320" i="3"/>
  <c r="A49" i="3" l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A265" i="3"/>
  <c r="AA319" i="3" s="1"/>
  <c r="AA320" i="3" s="1"/>
  <c r="Y320" i="3"/>
  <c r="X320" i="3"/>
  <c r="Z320" i="3"/>
  <c r="A107" i="3" l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52" i="3" s="1"/>
  <c r="A153" i="3" s="1"/>
  <c r="A154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71" i="3" s="1"/>
  <c r="A172" i="3" s="1"/>
  <c r="A174" i="3" s="1"/>
  <c r="A175" i="3" s="1"/>
  <c r="A176" i="3" s="1"/>
  <c r="A177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41" i="3" s="1"/>
  <c r="A242" i="3" s="1"/>
  <c r="A246" i="3" s="1"/>
  <c r="A247" i="3" l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W479" i="2" l="1"/>
  <c r="AV479" i="2"/>
  <c r="AU479" i="2"/>
  <c r="AT479" i="2"/>
  <c r="AS479" i="2"/>
  <c r="AK479" i="2"/>
  <c r="AK480" i="2" s="1"/>
  <c r="AJ479" i="2"/>
  <c r="AJ480" i="2" s="1"/>
  <c r="AI479" i="2"/>
  <c r="AH479" i="2"/>
  <c r="AG479" i="2"/>
  <c r="AG480" i="2" s="1"/>
  <c r="AF479" i="2"/>
  <c r="AF480" i="2" s="1"/>
  <c r="AE479" i="2"/>
  <c r="AC479" i="2"/>
  <c r="AA479" i="2"/>
  <c r="AA480" i="2" s="1"/>
  <c r="Z479" i="2"/>
  <c r="Z480" i="2" s="1"/>
  <c r="Y479" i="2"/>
  <c r="X479" i="2"/>
  <c r="W479" i="2"/>
  <c r="V479" i="2"/>
  <c r="V480" i="2" s="1"/>
  <c r="U479" i="2"/>
  <c r="U480" i="2" s="1"/>
  <c r="T479" i="2"/>
  <c r="T480" i="2" s="1"/>
  <c r="S479" i="2"/>
  <c r="S480" i="2" s="1"/>
  <c r="R479" i="2"/>
  <c r="Q479" i="2"/>
  <c r="P479" i="2"/>
  <c r="P480" i="2" s="1"/>
  <c r="O479" i="2"/>
  <c r="O480" i="2" s="1"/>
  <c r="N479" i="2"/>
  <c r="N480" i="2" s="1"/>
  <c r="M479" i="2"/>
  <c r="M480" i="2" s="1"/>
  <c r="L479" i="2"/>
  <c r="L480" i="2" s="1"/>
  <c r="K479" i="2"/>
  <c r="K480" i="2" s="1"/>
  <c r="J479" i="2"/>
  <c r="J480" i="2" s="1"/>
  <c r="I479" i="2"/>
  <c r="H479" i="2"/>
  <c r="H480" i="2" s="1"/>
  <c r="G479" i="2"/>
  <c r="G480" i="2" s="1"/>
  <c r="F479" i="2"/>
  <c r="F480" i="2" s="1"/>
  <c r="AO394" i="2"/>
  <c r="AN394" i="2"/>
  <c r="AM394" i="2"/>
  <c r="AL394" i="2"/>
  <c r="AK394" i="2"/>
  <c r="AJ394" i="2"/>
  <c r="AB394" i="2"/>
  <c r="Z394" i="2"/>
  <c r="Y394" i="2"/>
  <c r="X394" i="2"/>
  <c r="Q394" i="2"/>
  <c r="P394" i="2"/>
  <c r="AK393" i="2"/>
  <c r="AI394" i="2" s="1"/>
  <c r="AJ393" i="2"/>
  <c r="AH394" i="2" s="1"/>
  <c r="AI393" i="2"/>
  <c r="AG394" i="2" s="1"/>
  <c r="AH393" i="2"/>
  <c r="AF394" i="2" s="1"/>
  <c r="AG393" i="2"/>
  <c r="AE394" i="2" s="1"/>
  <c r="AF393" i="2"/>
  <c r="AD394" i="2" s="1"/>
  <c r="AE393" i="2"/>
  <c r="AC394" i="2" s="1"/>
  <c r="AC393" i="2"/>
  <c r="AA394" i="2" s="1"/>
  <c r="AA393" i="2"/>
  <c r="W394" i="2" s="1"/>
  <c r="Z393" i="2"/>
  <c r="V394" i="2" s="1"/>
  <c r="Y393" i="2"/>
  <c r="U394" i="2" s="1"/>
  <c r="X393" i="2"/>
  <c r="T394" i="2" s="1"/>
  <c r="W393" i="2"/>
  <c r="S394" i="2" s="1"/>
  <c r="V393" i="2"/>
  <c r="R394" i="2" s="1"/>
  <c r="U393" i="2"/>
  <c r="O394" i="2" s="1"/>
  <c r="T393" i="2"/>
  <c r="N394" i="2" s="1"/>
  <c r="S393" i="2"/>
  <c r="R393" i="2"/>
  <c r="L394" i="2" s="1"/>
  <c r="Q393" i="2"/>
  <c r="K394" i="2" s="1"/>
  <c r="P393" i="2"/>
  <c r="J394" i="2" s="1"/>
  <c r="O393" i="2"/>
  <c r="N393" i="2"/>
  <c r="M393" i="2"/>
  <c r="L393" i="2"/>
  <c r="K393" i="2"/>
  <c r="J393" i="2"/>
  <c r="I393" i="2"/>
  <c r="H393" i="2"/>
  <c r="G393" i="2"/>
  <c r="F393" i="2"/>
  <c r="F394" i="2" s="1"/>
  <c r="AU369" i="2"/>
  <c r="AT369" i="2"/>
  <c r="AS369" i="2"/>
  <c r="AR369" i="2"/>
  <c r="T369" i="2"/>
  <c r="P369" i="2"/>
  <c r="O369" i="2"/>
  <c r="N369" i="2"/>
  <c r="M369" i="2"/>
  <c r="L369" i="2"/>
  <c r="K369" i="2"/>
  <c r="J369" i="2"/>
  <c r="I369" i="2"/>
  <c r="H369" i="2"/>
  <c r="G369" i="2"/>
  <c r="F369" i="2"/>
  <c r="AW296" i="2"/>
  <c r="AV296" i="2"/>
  <c r="AU296" i="2"/>
  <c r="AT296" i="2"/>
  <c r="AS296" i="2"/>
  <c r="AK296" i="2"/>
  <c r="AK297" i="2" s="1"/>
  <c r="AJ296" i="2"/>
  <c r="AJ297" i="2" s="1"/>
  <c r="AI296" i="2"/>
  <c r="AI297" i="2" s="1"/>
  <c r="AH296" i="2"/>
  <c r="AH297" i="2" s="1"/>
  <c r="AG296" i="2"/>
  <c r="AG297" i="2" s="1"/>
  <c r="AF296" i="2"/>
  <c r="AF297" i="2" s="1"/>
  <c r="AE296" i="2"/>
  <c r="AE297" i="2" s="1"/>
  <c r="AC296" i="2"/>
  <c r="AA296" i="2"/>
  <c r="AA297" i="2" s="1"/>
  <c r="Z296" i="2"/>
  <c r="Z297" i="2" s="1"/>
  <c r="Y296" i="2"/>
  <c r="Y297" i="2" s="1"/>
  <c r="X296" i="2"/>
  <c r="X297" i="2" s="1"/>
  <c r="W296" i="2"/>
  <c r="W297" i="2" s="1"/>
  <c r="V296" i="2"/>
  <c r="V297" i="2" s="1"/>
  <c r="U296" i="2"/>
  <c r="U297" i="2" s="1"/>
  <c r="T296" i="2"/>
  <c r="T297" i="2" s="1"/>
  <c r="S296" i="2"/>
  <c r="S297" i="2" s="1"/>
  <c r="R296" i="2"/>
  <c r="Q296" i="2"/>
  <c r="Q297" i="2" s="1"/>
  <c r="P296" i="2"/>
  <c r="P297" i="2" s="1"/>
  <c r="O296" i="2"/>
  <c r="O297" i="2" s="1"/>
  <c r="N296" i="2"/>
  <c r="N297" i="2" s="1"/>
  <c r="M296" i="2"/>
  <c r="M297" i="2" s="1"/>
  <c r="L296" i="2"/>
  <c r="L297" i="2" s="1"/>
  <c r="K296" i="2"/>
  <c r="K297" i="2" s="1"/>
  <c r="J296" i="2"/>
  <c r="J297" i="2" s="1"/>
  <c r="I296" i="2"/>
  <c r="I297" i="2" s="1"/>
  <c r="H296" i="2"/>
  <c r="H297" i="2" s="1"/>
  <c r="G296" i="2"/>
  <c r="G297" i="2" s="1"/>
  <c r="F296" i="2"/>
  <c r="F297" i="2" s="1"/>
  <c r="T165" i="2"/>
  <c r="O165" i="2"/>
  <c r="N165" i="2"/>
  <c r="M165" i="2"/>
  <c r="L165" i="2"/>
  <c r="K165" i="2"/>
  <c r="J165" i="2"/>
  <c r="I165" i="2"/>
  <c r="H165" i="2"/>
  <c r="G165" i="2"/>
  <c r="F165" i="2"/>
  <c r="AQ158" i="2"/>
  <c r="AQ159" i="2" s="1"/>
  <c r="AP158" i="2"/>
  <c r="AP159" i="2" s="1"/>
  <c r="AO158" i="2"/>
  <c r="AO159" i="2" s="1"/>
  <c r="AN158" i="2"/>
  <c r="AN159" i="2" s="1"/>
  <c r="AM158" i="2"/>
  <c r="AM159" i="2" s="1"/>
  <c r="AL158" i="2"/>
  <c r="AL159" i="2" s="1"/>
  <c r="AK158" i="2"/>
  <c r="AK159" i="2" s="1"/>
  <c r="AJ158" i="2"/>
  <c r="AJ159" i="2" s="1"/>
  <c r="AI158" i="2"/>
  <c r="AI159" i="2" s="1"/>
  <c r="AH158" i="2"/>
  <c r="AH159" i="2" s="1"/>
  <c r="AG158" i="2"/>
  <c r="AG159" i="2" s="1"/>
  <c r="AF158" i="2"/>
  <c r="AF159" i="2" s="1"/>
  <c r="AE158" i="2"/>
  <c r="AE159" i="2" s="1"/>
  <c r="AC158" i="2"/>
  <c r="AA158" i="2"/>
  <c r="AA159" i="2" s="1"/>
  <c r="Z158" i="2"/>
  <c r="Z159" i="2" s="1"/>
  <c r="Y158" i="2"/>
  <c r="Y159" i="2" s="1"/>
  <c r="X158" i="2"/>
  <c r="X159" i="2" s="1"/>
  <c r="W158" i="2"/>
  <c r="W159" i="2" s="1"/>
  <c r="V158" i="2"/>
  <c r="V159" i="2" s="1"/>
  <c r="U158" i="2"/>
  <c r="U159" i="2" s="1"/>
  <c r="T158" i="2"/>
  <c r="T159" i="2" s="1"/>
  <c r="S158" i="2"/>
  <c r="S159" i="2" s="1"/>
  <c r="R158" i="2"/>
  <c r="Q158" i="2"/>
  <c r="Q159" i="2" s="1"/>
  <c r="P158" i="2"/>
  <c r="P159" i="2" s="1"/>
  <c r="O158" i="2"/>
  <c r="O159" i="2" s="1"/>
  <c r="N158" i="2"/>
  <c r="N159" i="2" s="1"/>
  <c r="M158" i="2"/>
  <c r="M159" i="2" s="1"/>
  <c r="L158" i="2"/>
  <c r="L159" i="2" s="1"/>
  <c r="K158" i="2"/>
  <c r="K159" i="2" s="1"/>
  <c r="J158" i="2"/>
  <c r="J159" i="2" s="1"/>
  <c r="I158" i="2"/>
  <c r="I159" i="2" s="1"/>
  <c r="H158" i="2"/>
  <c r="H159" i="2" s="1"/>
  <c r="G158" i="2"/>
  <c r="G159" i="2" s="1"/>
  <c r="F158" i="2"/>
  <c r="F159" i="2" s="1"/>
  <c r="AW137" i="2"/>
  <c r="AV137" i="2"/>
  <c r="AU137" i="2"/>
  <c r="AT137" i="2"/>
  <c r="AS137" i="2"/>
  <c r="AR137" i="2"/>
  <c r="T137" i="2"/>
  <c r="S137" i="2"/>
  <c r="P137" i="2"/>
  <c r="O137" i="2"/>
  <c r="N137" i="2"/>
  <c r="M137" i="2"/>
  <c r="L137" i="2"/>
  <c r="K137" i="2"/>
  <c r="J137" i="2"/>
  <c r="I137" i="2"/>
  <c r="H137" i="2"/>
  <c r="G137" i="2"/>
  <c r="F137" i="2"/>
  <c r="AW126" i="2"/>
  <c r="AV126" i="2"/>
  <c r="AU126" i="2"/>
  <c r="AT126" i="2"/>
  <c r="AS126" i="2"/>
  <c r="AK126" i="2"/>
  <c r="AK127" i="2" s="1"/>
  <c r="AJ126" i="2"/>
  <c r="AJ127" i="2" s="1"/>
  <c r="AI126" i="2"/>
  <c r="AI127" i="2" s="1"/>
  <c r="AH126" i="2"/>
  <c r="AH127" i="2" s="1"/>
  <c r="AG126" i="2"/>
  <c r="AG127" i="2" s="1"/>
  <c r="AF126" i="2"/>
  <c r="AF127" i="2" s="1"/>
  <c r="AE126" i="2"/>
  <c r="AE127" i="2" s="1"/>
  <c r="AC126" i="2"/>
  <c r="AA126" i="2"/>
  <c r="AA127" i="2" s="1"/>
  <c r="Z126" i="2"/>
  <c r="Z127" i="2" s="1"/>
  <c r="Y126" i="2"/>
  <c r="Y127" i="2" s="1"/>
  <c r="X126" i="2"/>
  <c r="X127" i="2" s="1"/>
  <c r="W126" i="2"/>
  <c r="W127" i="2" s="1"/>
  <c r="V126" i="2"/>
  <c r="V127" i="2" s="1"/>
  <c r="U126" i="2"/>
  <c r="U127" i="2" s="1"/>
  <c r="T126" i="2"/>
  <c r="T127" i="2" s="1"/>
  <c r="S126" i="2"/>
  <c r="S127" i="2" s="1"/>
  <c r="R126" i="2"/>
  <c r="Q126" i="2"/>
  <c r="Q127" i="2" s="1"/>
  <c r="P126" i="2"/>
  <c r="P127" i="2" s="1"/>
  <c r="O126" i="2"/>
  <c r="O127" i="2" s="1"/>
  <c r="N126" i="2"/>
  <c r="N127" i="2" s="1"/>
  <c r="M126" i="2"/>
  <c r="M127" i="2" s="1"/>
  <c r="L126" i="2"/>
  <c r="L127" i="2" s="1"/>
  <c r="K126" i="2"/>
  <c r="K127" i="2" s="1"/>
  <c r="J126" i="2"/>
  <c r="J127" i="2" s="1"/>
  <c r="I126" i="2"/>
  <c r="I127" i="2" s="1"/>
  <c r="H126" i="2"/>
  <c r="H127" i="2" s="1"/>
  <c r="G126" i="2"/>
  <c r="G127" i="2" s="1"/>
  <c r="F126" i="2"/>
  <c r="F127" i="2" s="1"/>
  <c r="AW90" i="2"/>
  <c r="AV90" i="2"/>
  <c r="AU90" i="2"/>
  <c r="AT90" i="2"/>
  <c r="AS90" i="2"/>
  <c r="AQ90" i="2"/>
  <c r="AQ91" i="2" s="1"/>
  <c r="AP90" i="2"/>
  <c r="AP91" i="2" s="1"/>
  <c r="AO90" i="2"/>
  <c r="AO91" i="2" s="1"/>
  <c r="AN90" i="2"/>
  <c r="AN91" i="2" s="1"/>
  <c r="AM90" i="2"/>
  <c r="AM91" i="2" s="1"/>
  <c r="AL90" i="2"/>
  <c r="AL91" i="2" s="1"/>
  <c r="AK90" i="2"/>
  <c r="AK91" i="2" s="1"/>
  <c r="AJ90" i="2"/>
  <c r="AJ91" i="2" s="1"/>
  <c r="AI90" i="2"/>
  <c r="AI91" i="2" s="1"/>
  <c r="AH90" i="2"/>
  <c r="AH91" i="2" s="1"/>
  <c r="AG90" i="2"/>
  <c r="AG91" i="2" s="1"/>
  <c r="AF90" i="2"/>
  <c r="AF91" i="2" s="1"/>
  <c r="AE90" i="2"/>
  <c r="AE91" i="2" s="1"/>
  <c r="AC90" i="2"/>
  <c r="AA90" i="2"/>
  <c r="AA91" i="2" s="1"/>
  <c r="Z90" i="2"/>
  <c r="Z91" i="2" s="1"/>
  <c r="Y90" i="2"/>
  <c r="Y91" i="2" s="1"/>
  <c r="X90" i="2"/>
  <c r="X91" i="2" s="1"/>
  <c r="W90" i="2"/>
  <c r="W91" i="2" s="1"/>
  <c r="V90" i="2"/>
  <c r="V91" i="2" s="1"/>
  <c r="U90" i="2"/>
  <c r="U91" i="2" s="1"/>
  <c r="T90" i="2"/>
  <c r="T91" i="2" s="1"/>
  <c r="S90" i="2"/>
  <c r="S91" i="2" s="1"/>
  <c r="R90" i="2"/>
  <c r="Q90" i="2"/>
  <c r="Q91" i="2" s="1"/>
  <c r="P90" i="2"/>
  <c r="P91" i="2" s="1"/>
  <c r="O90" i="2"/>
  <c r="O91" i="2" s="1"/>
  <c r="N90" i="2"/>
  <c r="N91" i="2" s="1"/>
  <c r="M90" i="2"/>
  <c r="M91" i="2" s="1"/>
  <c r="L90" i="2"/>
  <c r="L91" i="2" s="1"/>
  <c r="K90" i="2"/>
  <c r="K91" i="2" s="1"/>
  <c r="J90" i="2"/>
  <c r="J91" i="2" s="1"/>
  <c r="I90" i="2"/>
  <c r="I91" i="2" s="1"/>
  <c r="H90" i="2"/>
  <c r="H91" i="2" s="1"/>
  <c r="G90" i="2"/>
  <c r="G91" i="2" s="1"/>
  <c r="F90" i="2"/>
  <c r="F91" i="2" s="1"/>
  <c r="AC33" i="2"/>
  <c r="AA33" i="2"/>
  <c r="AA34" i="2" s="1"/>
  <c r="Z33" i="2"/>
  <c r="Z34" i="2" s="1"/>
  <c r="Y33" i="2"/>
  <c r="Y34" i="2" s="1"/>
  <c r="X33" i="2"/>
  <c r="X34" i="2" s="1"/>
  <c r="W33" i="2"/>
  <c r="W34" i="2" s="1"/>
  <c r="V33" i="2"/>
  <c r="V34" i="2" s="1"/>
  <c r="U33" i="2"/>
  <c r="U34" i="2" s="1"/>
  <c r="T33" i="2"/>
  <c r="T34" i="2" s="1"/>
  <c r="S33" i="2"/>
  <c r="S34" i="2" s="1"/>
  <c r="R33" i="2"/>
  <c r="Q33" i="2"/>
  <c r="Q34" i="2" s="1"/>
  <c r="P33" i="2"/>
  <c r="P34" i="2" s="1"/>
  <c r="O33" i="2"/>
  <c r="O34" i="2" s="1"/>
  <c r="N33" i="2"/>
  <c r="N34" i="2" s="1"/>
  <c r="M33" i="2"/>
  <c r="M34" i="2" s="1"/>
  <c r="L33" i="2"/>
  <c r="L34" i="2" s="1"/>
  <c r="K33" i="2"/>
  <c r="K34" i="2" s="1"/>
  <c r="J33" i="2"/>
  <c r="J34" i="2" s="1"/>
  <c r="I33" i="2"/>
  <c r="I34" i="2" s="1"/>
  <c r="H33" i="2"/>
  <c r="H34" i="2" s="1"/>
  <c r="G33" i="2"/>
  <c r="G34" i="2" s="1"/>
  <c r="F33" i="2"/>
  <c r="F34" i="2" s="1"/>
  <c r="AW23" i="2"/>
  <c r="AW33" i="2" s="1"/>
  <c r="AV23" i="2"/>
  <c r="AV33" i="2" s="1"/>
  <c r="AU23" i="2"/>
  <c r="AU33" i="2" s="1"/>
  <c r="AT23" i="2"/>
  <c r="AT33" i="2" s="1"/>
  <c r="AS23" i="2"/>
  <c r="AS33" i="2" s="1"/>
  <c r="AQ23" i="2"/>
  <c r="AQ24" i="2" s="1"/>
  <c r="AQ33" i="2" s="1"/>
  <c r="AQ34" i="2" s="1"/>
  <c r="AP23" i="2"/>
  <c r="AP24" i="2" s="1"/>
  <c r="AP33" i="2" s="1"/>
  <c r="AP34" i="2" s="1"/>
  <c r="AO23" i="2"/>
  <c r="AN23" i="2"/>
  <c r="AM23" i="2"/>
  <c r="AM24" i="2" s="1"/>
  <c r="AM33" i="2" s="1"/>
  <c r="AM34" i="2" s="1"/>
  <c r="AL23" i="2"/>
  <c r="AL24" i="2" s="1"/>
  <c r="AL33" i="2" s="1"/>
  <c r="AL34" i="2" s="1"/>
  <c r="AK23" i="2"/>
  <c r="AJ23" i="2"/>
  <c r="AJ24" i="2" s="1"/>
  <c r="AI23" i="2"/>
  <c r="AI24" i="2" s="1"/>
  <c r="AI33" i="2" s="1"/>
  <c r="AI34" i="2" s="1"/>
  <c r="AH23" i="2"/>
  <c r="AH24" i="2" s="1"/>
  <c r="AH33" i="2" s="1"/>
  <c r="AH34" i="2" s="1"/>
  <c r="AG23" i="2"/>
  <c r="AF23" i="2"/>
  <c r="AE23" i="2"/>
  <c r="AE24" i="2" s="1"/>
  <c r="AE33" i="2" s="1"/>
  <c r="AE34" i="2" s="1"/>
  <c r="AD23" i="2"/>
  <c r="AC23" i="2"/>
  <c r="AB23" i="2"/>
  <c r="AA23" i="2"/>
  <c r="AA24" i="2" s="1"/>
  <c r="Z23" i="2"/>
  <c r="Z24" i="2" s="1"/>
  <c r="Y23" i="2"/>
  <c r="Y24" i="2" s="1"/>
  <c r="X23" i="2"/>
  <c r="X24" i="2" s="1"/>
  <c r="W23" i="2"/>
  <c r="W24" i="2" s="1"/>
  <c r="V23" i="2"/>
  <c r="V24" i="2" s="1"/>
  <c r="U23" i="2"/>
  <c r="U24" i="2" s="1"/>
  <c r="T23" i="2"/>
  <c r="T24" i="2" s="1"/>
  <c r="S23" i="2"/>
  <c r="S24" i="2" s="1"/>
  <c r="R23" i="2"/>
  <c r="Q23" i="2"/>
  <c r="Q24" i="2" s="1"/>
  <c r="P23" i="2"/>
  <c r="P24" i="2" s="1"/>
  <c r="O23" i="2"/>
  <c r="O24" i="2" s="1"/>
  <c r="N23" i="2"/>
  <c r="N24" i="2" s="1"/>
  <c r="M23" i="2"/>
  <c r="M24" i="2" s="1"/>
  <c r="L23" i="2"/>
  <c r="L24" i="2" s="1"/>
  <c r="K23" i="2"/>
  <c r="K24" i="2" s="1"/>
  <c r="J23" i="2"/>
  <c r="J24" i="2" s="1"/>
  <c r="I23" i="2"/>
  <c r="I24" i="2" s="1"/>
  <c r="H23" i="2"/>
  <c r="H24" i="2" s="1"/>
  <c r="G23" i="2"/>
  <c r="F23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8" i="2" s="1"/>
  <c r="A29" i="2" s="1"/>
  <c r="A30" i="2" s="1"/>
  <c r="A31" i="2" s="1"/>
  <c r="A32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I394" i="2" l="1"/>
  <c r="AE480" i="2"/>
  <c r="W480" i="2"/>
  <c r="A81" i="2"/>
  <c r="A82" i="2" s="1"/>
  <c r="A83" i="2" s="1"/>
  <c r="A84" i="2" s="1"/>
  <c r="A85" i="2" s="1"/>
  <c r="A86" i="2" s="1"/>
  <c r="A87" i="2" s="1"/>
  <c r="A88" i="2" s="1"/>
  <c r="A89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30" i="2" s="1"/>
  <c r="AJ33" i="2"/>
  <c r="AJ34" i="2" s="1"/>
  <c r="AF24" i="2"/>
  <c r="AF33" i="2" s="1"/>
  <c r="AF34" i="2" s="1"/>
  <c r="AN24" i="2"/>
  <c r="AN33" i="2" s="1"/>
  <c r="AN34" i="2" s="1"/>
  <c r="AG24" i="2"/>
  <c r="AG33" i="2" s="1"/>
  <c r="AG34" i="2" s="1"/>
  <c r="AK24" i="2"/>
  <c r="AK33" i="2" s="1"/>
  <c r="AK34" i="2" s="1"/>
  <c r="AO24" i="2"/>
  <c r="AO33" i="2" s="1"/>
  <c r="AO34" i="2" s="1"/>
  <c r="H394" i="2"/>
  <c r="AH480" i="2"/>
  <c r="G394" i="2"/>
  <c r="I480" i="2"/>
  <c r="Q480" i="2"/>
  <c r="Y480" i="2"/>
  <c r="X480" i="2"/>
  <c r="AI480" i="2"/>
  <c r="A131" i="2" l="1"/>
  <c r="A134" i="2" s="1"/>
  <c r="A135" i="2" s="1"/>
  <c r="A136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63" i="2" s="1"/>
  <c r="A164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l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300" i="2" s="1"/>
  <c r="A301" i="2" s="1"/>
  <c r="A302" i="2" s="1"/>
  <c r="A303" i="2" s="1"/>
  <c r="A304" i="2" s="1"/>
  <c r="A305" i="2" s="1"/>
  <c r="A306" i="2" s="1"/>
  <c r="A307" i="2" s="1"/>
  <c r="A310" i="2" s="1"/>
  <c r="A313" i="2" s="1"/>
  <c r="A314" i="2" s="1"/>
  <c r="A315" i="2" s="1"/>
  <c r="A316" i="2" s="1"/>
  <c r="A317" i="2" s="1"/>
  <c r="A318" i="2" l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90" i="2" s="1"/>
  <c r="A391" i="2" s="1"/>
  <c r="A392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U61" i="1" l="1"/>
  <c r="AT61" i="1"/>
  <c r="AS61" i="1"/>
  <c r="AR61" i="1"/>
  <c r="T61" i="1"/>
  <c r="S61" i="1"/>
  <c r="P61" i="1"/>
  <c r="O61" i="1"/>
  <c r="N61" i="1"/>
  <c r="M61" i="1"/>
  <c r="L61" i="1"/>
  <c r="K61" i="1"/>
  <c r="J61" i="1"/>
  <c r="I61" i="1"/>
  <c r="H61" i="1"/>
  <c r="G61" i="1"/>
  <c r="F61" i="1"/>
  <c r="AK51" i="1"/>
  <c r="AJ51" i="1"/>
  <c r="AI51" i="1"/>
  <c r="AH51" i="1"/>
  <c r="AG51" i="1"/>
  <c r="AF51" i="1"/>
  <c r="AE51" i="1"/>
  <c r="AC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AK42" i="1"/>
  <c r="AJ42" i="1"/>
  <c r="AI42" i="1"/>
  <c r="AH42" i="1"/>
  <c r="AF42" i="1"/>
  <c r="AE42" i="1"/>
  <c r="AC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AQ26" i="1"/>
  <c r="AP26" i="1"/>
  <c r="AO26" i="1"/>
  <c r="AN26" i="1"/>
  <c r="AM26" i="1"/>
  <c r="AL26" i="1"/>
  <c r="AJ26" i="1"/>
  <c r="AI26" i="1"/>
  <c r="AH26" i="1"/>
  <c r="AF26" i="1"/>
  <c r="AE26" i="1"/>
  <c r="AD26" i="1"/>
  <c r="AC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AK14" i="1"/>
  <c r="AJ14" i="1"/>
  <c r="AI14" i="1"/>
  <c r="AH14" i="1"/>
  <c r="AG14" i="1"/>
  <c r="AF14" i="1"/>
  <c r="AE14" i="1"/>
  <c r="AC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A12" i="1"/>
  <c r="A13" i="1" s="1"/>
  <c r="A16" i="1" s="1"/>
  <c r="A19" i="1" s="1"/>
  <c r="A20" i="1" s="1"/>
  <c r="A21" i="1" s="1"/>
  <c r="A22" i="1" s="1"/>
  <c r="A23" i="1" s="1"/>
  <c r="A24" i="1" s="1"/>
  <c r="A25" i="1" s="1"/>
  <c r="A28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5" i="1" s="1"/>
  <c r="A46" i="1" s="1"/>
  <c r="A47" i="1" s="1"/>
  <c r="A48" i="1" s="1"/>
  <c r="A49" i="1" s="1"/>
  <c r="A50" i="1" s="1"/>
  <c r="A53" i="1" s="1"/>
  <c r="A54" i="1" s="1"/>
  <c r="A57" i="1" s="1"/>
  <c r="A58" i="1" s="1"/>
  <c r="A59" i="1" s="1"/>
  <c r="A60" i="1" s="1"/>
</calcChain>
</file>

<file path=xl/sharedStrings.xml><?xml version="1.0" encoding="utf-8"?>
<sst xmlns="http://schemas.openxmlformats.org/spreadsheetml/2006/main" count="4402" uniqueCount="1318">
  <si>
    <t xml:space="preserve">KẾT QUẢ THÍ NGHIỆM CÁC CHỈ TIÊU CƠ LÝ CỦA ĐẤT																																										</t>
  </si>
  <si>
    <t>DỰ ÁN: ĐẦU TƯ XÂY DỰNG KHU ĐÔ THỊ MỚI TẠI PHƯỜNG NINH THẠNH, THÀNH PHỐ TÂY NINH. TỈNH TÂY NINH</t>
  </si>
  <si>
    <t>HẠNG MỤC: XÂY DỰNG ĐƯỜNG GIAO THÔNG</t>
  </si>
  <si>
    <t>TT</t>
  </si>
  <si>
    <t>Số thí nghiệm</t>
  </si>
  <si>
    <t>Tên hố khoan</t>
  </si>
  <si>
    <t>Số hiệu mẫu</t>
  </si>
  <si>
    <t>Độ sâu lấy mẫu (m)</t>
  </si>
  <si>
    <t>Thành phần hạt</t>
  </si>
  <si>
    <t>Độ ẩm</t>
  </si>
  <si>
    <t>Khối lượng thể tích tự nhiên</t>
  </si>
  <si>
    <t>Khối lượng thể tích khô</t>
  </si>
  <si>
    <t>Khối lượng riêng</t>
  </si>
  <si>
    <t>Hệ số rỗng</t>
  </si>
  <si>
    <t>Độ lỗ rỗng</t>
  </si>
  <si>
    <t>Độ bão hòa</t>
  </si>
  <si>
    <t>Giới hạn chảy</t>
  </si>
  <si>
    <t>Giới hạn dẻo</t>
  </si>
  <si>
    <t>Chỉ số dẻo</t>
  </si>
  <si>
    <t>Độ sệt</t>
  </si>
  <si>
    <t>Cắt nhanh</t>
  </si>
  <si>
    <t>Hệ số nén lún</t>
  </si>
  <si>
    <t>Thí nghiệm nén cố kết</t>
  </si>
  <si>
    <t>Hệ số thấm K</t>
  </si>
  <si>
    <t>Khối lượng thể tích của cát</t>
  </si>
  <si>
    <t>Hệ số rỗng của cát</t>
  </si>
  <si>
    <t>Góc nghỉ của cát</t>
  </si>
  <si>
    <t>&gt; 10mm</t>
  </si>
  <si>
    <t>10- 5 mm</t>
  </si>
  <si>
    <t>5- 2 mm</t>
  </si>
  <si>
    <t>2- 1 mm</t>
  </si>
  <si>
    <t>1- 0.5 mm</t>
  </si>
  <si>
    <t>0.5- 0.25 mm</t>
  </si>
  <si>
    <t>0.25- 0.1 mm</t>
  </si>
  <si>
    <t>0.1- 0.05 mm</t>
  </si>
  <si>
    <t>0.05- 0.01 mm</t>
  </si>
  <si>
    <t>0.01- 0.005 mm</t>
  </si>
  <si>
    <t>&lt; 0.005 mm</t>
  </si>
  <si>
    <t>φ</t>
  </si>
  <si>
    <t>c</t>
  </si>
  <si>
    <r>
      <t>a</t>
    </r>
    <r>
      <rPr>
        <vertAlign val="subscript"/>
        <sz val="12"/>
        <rFont val="Times New Roman"/>
        <family val="1"/>
      </rPr>
      <t>0.0-0.125</t>
    </r>
  </si>
  <si>
    <r>
      <t>a</t>
    </r>
    <r>
      <rPr>
        <vertAlign val="subscript"/>
        <sz val="12"/>
        <rFont val="Times New Roman"/>
        <family val="1"/>
      </rPr>
      <t>125-0.25</t>
    </r>
  </si>
  <si>
    <r>
      <t>a</t>
    </r>
    <r>
      <rPr>
        <vertAlign val="subscript"/>
        <sz val="12"/>
        <rFont val="Times New Roman"/>
        <family val="1"/>
      </rPr>
      <t>0.25-0.5</t>
    </r>
  </si>
  <si>
    <r>
      <t>a</t>
    </r>
    <r>
      <rPr>
        <vertAlign val="subscript"/>
        <sz val="12"/>
        <rFont val="Times New Roman"/>
        <family val="1"/>
      </rPr>
      <t>0-0.5</t>
    </r>
  </si>
  <si>
    <r>
      <t>a</t>
    </r>
    <r>
      <rPr>
        <vertAlign val="subscript"/>
        <sz val="12"/>
        <rFont val="Times New Roman"/>
        <family val="1"/>
      </rPr>
      <t>0.5-1.0</t>
    </r>
  </si>
  <si>
    <r>
      <t>a</t>
    </r>
    <r>
      <rPr>
        <vertAlign val="subscript"/>
        <sz val="12"/>
        <rFont val="Times New Roman"/>
        <family val="1"/>
      </rPr>
      <t>1.0-2.0</t>
    </r>
  </si>
  <si>
    <r>
      <t>a</t>
    </r>
    <r>
      <rPr>
        <vertAlign val="subscript"/>
        <sz val="12"/>
        <rFont val="Times New Roman"/>
        <family val="1"/>
      </rPr>
      <t>2.0-4.0</t>
    </r>
  </si>
  <si>
    <r>
      <t>a</t>
    </r>
    <r>
      <rPr>
        <vertAlign val="subscript"/>
        <sz val="12"/>
        <rFont val="Times New Roman"/>
        <family val="1"/>
      </rPr>
      <t>4.0-8.0</t>
    </r>
  </si>
  <si>
    <r>
      <t>Áp lực tiền cố kết</t>
    </r>
    <r>
      <rPr>
        <sz val="12"/>
        <rFont val=".VnTime"/>
        <family val="2"/>
      </rPr>
      <t xml:space="preserve"> Pc(kG/cm</t>
    </r>
    <r>
      <rPr>
        <vertAlign val="superscript"/>
        <sz val="12"/>
        <rFont val=".VnTime"/>
        <family val="2"/>
      </rPr>
      <t>2</t>
    </r>
    <r>
      <rPr>
        <sz val="12"/>
        <rFont val=".VnTime"/>
        <family val="2"/>
      </rPr>
      <t>)</t>
    </r>
  </si>
  <si>
    <r>
      <t>Hệ số nén lún a</t>
    </r>
    <r>
      <rPr>
        <vertAlign val="subscript"/>
        <sz val="12"/>
        <rFont val="Times New Roman"/>
        <family val="1"/>
      </rPr>
      <t>1-2</t>
    </r>
    <r>
      <rPr>
        <sz val="12"/>
        <rFont val="Times New Roman"/>
        <family val="1"/>
      </rPr>
      <t>,( 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/kG)</t>
    </r>
  </si>
  <si>
    <r>
      <t>Hệ số nén cố kết Cv(10</t>
    </r>
    <r>
      <rPr>
        <vertAlign val="superscript"/>
        <sz val="12"/>
        <rFont val=".VnTime"/>
        <family val="2"/>
      </rPr>
      <t>-3</t>
    </r>
    <r>
      <rPr>
        <sz val="12"/>
        <rFont val=".VnTime"/>
        <family val="2"/>
      </rPr>
      <t>cm</t>
    </r>
    <r>
      <rPr>
        <vertAlign val="superscript"/>
        <sz val="12"/>
        <rFont val=".VnTime"/>
        <family val="2"/>
      </rPr>
      <t>2</t>
    </r>
    <r>
      <rPr>
        <sz val="12"/>
        <rFont val=".VnTime"/>
        <family val="2"/>
      </rPr>
      <t>/s)</t>
    </r>
  </si>
  <si>
    <t>Chỉ số nén Cc</t>
  </si>
  <si>
    <t>Chỉ số nén lại Cr</t>
  </si>
  <si>
    <r>
      <t>Hệ số thấm K(10</t>
    </r>
    <r>
      <rPr>
        <vertAlign val="superscript"/>
        <sz val="12"/>
        <rFont val=".VnTime"/>
        <family val="2"/>
      </rPr>
      <t>-7</t>
    </r>
    <r>
      <rPr>
        <sz val="12"/>
        <rFont val=".VnTime"/>
        <family val="2"/>
      </rPr>
      <t>cm/s)</t>
    </r>
  </si>
  <si>
    <t>Lớn nhất</t>
  </si>
  <si>
    <t>Nhỏ nhất</t>
  </si>
  <si>
    <t>Khi khô</t>
  </si>
  <si>
    <t>Khi ướt</t>
  </si>
  <si>
    <t>%</t>
  </si>
  <si>
    <t>W%</t>
  </si>
  <si>
    <r>
      <t xml:space="preserve"> </t>
    </r>
    <r>
      <rPr>
        <sz val="12"/>
        <rFont val="Symbol"/>
        <family val="1"/>
        <charset val="2"/>
      </rPr>
      <t>g</t>
    </r>
    <r>
      <rPr>
        <sz val="12"/>
        <rFont val="Times New Roman"/>
        <family val="1"/>
      </rPr>
      <t>, g/cm</t>
    </r>
    <r>
      <rPr>
        <vertAlign val="superscript"/>
        <sz val="12"/>
        <rFont val="Times New Roman"/>
        <family val="1"/>
      </rPr>
      <t>3</t>
    </r>
  </si>
  <si>
    <r>
      <t xml:space="preserve"> </t>
    </r>
    <r>
      <rPr>
        <sz val="12"/>
        <rFont val="Symbol"/>
        <family val="1"/>
        <charset val="2"/>
      </rPr>
      <t>g</t>
    </r>
    <r>
      <rPr>
        <vertAlign val="subscript"/>
        <sz val="12"/>
        <rFont val="Times New Roman"/>
        <family val="1"/>
      </rPr>
      <t>c</t>
    </r>
    <r>
      <rPr>
        <sz val="12"/>
        <rFont val="Times New Roman"/>
        <family val="1"/>
      </rPr>
      <t>, g/cm</t>
    </r>
    <r>
      <rPr>
        <vertAlign val="superscript"/>
        <sz val="12"/>
        <rFont val="Times New Roman"/>
        <family val="1"/>
      </rPr>
      <t>3</t>
    </r>
  </si>
  <si>
    <r>
      <rPr>
        <sz val="12"/>
        <rFont val="Symbol"/>
        <family val="1"/>
        <charset val="2"/>
      </rPr>
      <t>D</t>
    </r>
    <r>
      <rPr>
        <sz val="12"/>
        <rFont val="Times New Roman"/>
        <family val="1"/>
      </rPr>
      <t>, g/cm</t>
    </r>
    <r>
      <rPr>
        <vertAlign val="superscript"/>
        <sz val="12"/>
        <rFont val="Times New Roman"/>
        <family val="1"/>
      </rPr>
      <t>3</t>
    </r>
  </si>
  <si>
    <r>
      <t>e</t>
    </r>
    <r>
      <rPr>
        <vertAlign val="subscript"/>
        <sz val="12"/>
        <rFont val="Times New Roman"/>
        <family val="1"/>
      </rPr>
      <t>o</t>
    </r>
  </si>
  <si>
    <t>n%</t>
  </si>
  <si>
    <t>G%</t>
  </si>
  <si>
    <t>Wc%</t>
  </si>
  <si>
    <t>Wd%</t>
  </si>
  <si>
    <t>Ip%</t>
  </si>
  <si>
    <t>Is</t>
  </si>
  <si>
    <t>độ</t>
  </si>
  <si>
    <r>
      <t>KG/cm</t>
    </r>
    <r>
      <rPr>
        <vertAlign val="superscript"/>
        <sz val="12"/>
        <rFont val="Times New Roman"/>
        <family val="1"/>
      </rPr>
      <t>2</t>
    </r>
  </si>
  <si>
    <r>
      <t>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/kG</t>
    </r>
  </si>
  <si>
    <r>
      <t>g/cm</t>
    </r>
    <r>
      <rPr>
        <vertAlign val="superscript"/>
        <sz val="12"/>
        <rFont val="Times New Roman"/>
        <family val="1"/>
      </rPr>
      <t>3</t>
    </r>
  </si>
  <si>
    <r>
      <t>ε</t>
    </r>
    <r>
      <rPr>
        <vertAlign val="subscript"/>
        <sz val="12"/>
        <rFont val="Times New Roman"/>
        <family val="1"/>
      </rPr>
      <t>max</t>
    </r>
  </si>
  <si>
    <r>
      <t>ε</t>
    </r>
    <r>
      <rPr>
        <vertAlign val="subscript"/>
        <sz val="12"/>
        <rFont val="Times New Roman"/>
        <family val="1"/>
      </rPr>
      <t>min</t>
    </r>
  </si>
  <si>
    <t>Độ</t>
  </si>
  <si>
    <t>Lớp 2: Cát pha màu xám ghi, xám trắng trạng thái dẻo đôi chỗ xen kẹp cát pha, cứng</t>
  </si>
  <si>
    <t>L22.8884</t>
  </si>
  <si>
    <t>Đ1</t>
  </si>
  <si>
    <t>U1</t>
  </si>
  <si>
    <t>0.8-1.0</t>
  </si>
  <si>
    <t>L30.9624</t>
  </si>
  <si>
    <t>Đ7</t>
  </si>
  <si>
    <t>L30.9406</t>
  </si>
  <si>
    <t>Đ12</t>
  </si>
  <si>
    <t>2.8-3.0</t>
  </si>
  <si>
    <t>Trung bình</t>
  </si>
  <si>
    <t>Mẫu xen kẹp:</t>
  </si>
  <si>
    <t>L30.9522</t>
  </si>
  <si>
    <t>Đ6</t>
  </si>
  <si>
    <t>Lớp 3: Sét pha màu nâu đỏ, xám trắng, xám vàng trạng thái dẻo mềm lẫn sạn laterit đôi chỗ xen kẹp sét pha, dẻo cứng;</t>
  </si>
  <si>
    <t>L22.8889</t>
  </si>
  <si>
    <t>U3</t>
  </si>
  <si>
    <t>4.8-5.0</t>
  </si>
  <si>
    <t>L22.9025</t>
  </si>
  <si>
    <t>Đ5</t>
  </si>
  <si>
    <t>L30.9626</t>
  </si>
  <si>
    <t>Đ8</t>
  </si>
  <si>
    <t>U2</t>
  </si>
  <si>
    <t>L22.8661</t>
  </si>
  <si>
    <t>Đ9</t>
  </si>
  <si>
    <t>L22.8645</t>
  </si>
  <si>
    <t>Đ10</t>
  </si>
  <si>
    <t>L22.8951</t>
  </si>
  <si>
    <t>Đ13</t>
  </si>
  <si>
    <t>L22.8955</t>
  </si>
  <si>
    <t>Đ14</t>
  </si>
  <si>
    <t>L30.9628</t>
  </si>
  <si>
    <t>Đ11</t>
  </si>
  <si>
    <t xml:space="preserve">Lớp 4: Sét pha màu nâu đỏ, nâu vàng, xám ghi, trạng thái dẻo cứng đến nửa cứng lẫn dăm sạn laterit </t>
  </si>
  <si>
    <t>L30.9622</t>
  </si>
  <si>
    <t>Đ2</t>
  </si>
  <si>
    <t>L30.9518</t>
  </si>
  <si>
    <t>Đ3</t>
  </si>
  <si>
    <t>L30.9520</t>
  </si>
  <si>
    <t>Đ4</t>
  </si>
  <si>
    <t>L22.9026</t>
  </si>
  <si>
    <t>L30.9523</t>
  </si>
  <si>
    <t>L30.9625</t>
  </si>
  <si>
    <t>L22.8662</t>
  </si>
  <si>
    <t>L30.9629</t>
  </si>
  <si>
    <t>L30.9407</t>
  </si>
  <si>
    <t>U4</t>
  </si>
  <si>
    <t>6.8-7.0</t>
  </si>
  <si>
    <t>L22.8952</t>
  </si>
  <si>
    <t>L22.8956</t>
  </si>
  <si>
    <t>Lớp 5: Cát pha màu nâu vàng, xám vàng, trạng thái dẻo đôi chỗ xen kẹp sét pha, dẻo mềm, dẻo cứng</t>
  </si>
  <si>
    <t>L22.8890</t>
  </si>
  <si>
    <t>U5</t>
  </si>
  <si>
    <t>8.8-9.0</t>
  </si>
  <si>
    <t>L30.9623</t>
  </si>
  <si>
    <t>L22.9027</t>
  </si>
  <si>
    <t>L30.9627</t>
  </si>
  <si>
    <t>L22.8646</t>
  </si>
  <si>
    <t>L22.8954</t>
  </si>
  <si>
    <t>L30.9519</t>
  </si>
  <si>
    <t>L30.9521</t>
  </si>
  <si>
    <t>Lớp 6a: Cát thô vừa màu xám nâu, nâu vàng</t>
  </si>
  <si>
    <t>L22.8886</t>
  </si>
  <si>
    <t>D1</t>
  </si>
  <si>
    <t>12.8-13.0</t>
  </si>
  <si>
    <t>L22.8663</t>
  </si>
  <si>
    <t>L22.8647</t>
  </si>
  <si>
    <t>7.0-7.45</t>
  </si>
  <si>
    <t>L22.8953</t>
  </si>
  <si>
    <t xml:space="preserve">NGƯỜI TỔNG HỢP </t>
  </si>
  <si>
    <t>CHỦ NHIỆM KHẢO SÁT - KIỂM</t>
  </si>
  <si>
    <t>Ths. PHẠM THỊ NHẠN</t>
  </si>
  <si>
    <t>KS. NGUYỄN HỮU CƯỜNG</t>
  </si>
  <si>
    <t>KẾT QUẢ THÍ NGHIỆM CÁC CHỈ TIÊU CƠ LÝ CỦA ĐẤT</t>
  </si>
  <si>
    <t>KHU VỰC PHÍA ĐÔNG BẮC HỒ ĐIỀU HOÀ  (GỒM 50 HỐ KHOAN TỪ: HK11-HK14 VÀ LK26-LK71)</t>
  </si>
  <si>
    <t>Lớp 2: Cát pha màu xám ghi, xám trắng, nâu đỏ trạng thái dẻo đôi chỗ xen kẹp sét pha nhẹ, nửa cứng</t>
  </si>
  <si>
    <t>L30.9316</t>
  </si>
  <si>
    <t>LK29</t>
  </si>
  <si>
    <t>1.8-2.0</t>
  </si>
  <si>
    <t/>
  </si>
  <si>
    <t>L30.9324</t>
  </si>
  <si>
    <t>LK32</t>
  </si>
  <si>
    <t>L30.9333</t>
  </si>
  <si>
    <t>LK36</t>
  </si>
  <si>
    <t>L30.9414</t>
  </si>
  <si>
    <t>LK37</t>
  </si>
  <si>
    <t>L30.9422</t>
  </si>
  <si>
    <t>LK38</t>
  </si>
  <si>
    <t>L30.9454</t>
  </si>
  <si>
    <t>LK43</t>
  </si>
  <si>
    <t>L30.9462</t>
  </si>
  <si>
    <t>LK44</t>
  </si>
  <si>
    <t>L30.9341</t>
  </si>
  <si>
    <t>LK46</t>
  </si>
  <si>
    <t>L30.9564</t>
  </si>
  <si>
    <t>LK59</t>
  </si>
  <si>
    <t>L30.9572</t>
  </si>
  <si>
    <t>LK60</t>
  </si>
  <si>
    <t>L30.9588</t>
  </si>
  <si>
    <t>LK62</t>
  </si>
  <si>
    <t>L22.9217</t>
  </si>
  <si>
    <t>LK66</t>
  </si>
  <si>
    <t>Trị tiêu chuẩn:</t>
  </si>
  <si>
    <t>Trị tính toán:</t>
  </si>
  <si>
    <r>
      <t>I: 20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30'</t>
    </r>
  </si>
  <si>
    <t>I: 0.14</t>
  </si>
  <si>
    <r>
      <t>II: 21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00'</t>
    </r>
  </si>
  <si>
    <t>II: 0.15</t>
  </si>
  <si>
    <t>Lớp 3: Sét pha màu nâu đỏ, xám trắng, xám vàng trạng thái dẻo mềm lẫn sạn laterit;</t>
  </si>
  <si>
    <t>L30.9308</t>
  </si>
  <si>
    <t>LK28</t>
  </si>
  <si>
    <t>L22.8996</t>
  </si>
  <si>
    <t>LK34</t>
  </si>
  <si>
    <t>L30.9372</t>
  </si>
  <si>
    <t>LK54</t>
  </si>
  <si>
    <t>L22.9200</t>
  </si>
  <si>
    <t>LK63</t>
  </si>
  <si>
    <t>3.8-4.0</t>
  </si>
  <si>
    <t>L22.9209</t>
  </si>
  <si>
    <t>LK64</t>
  </si>
  <si>
    <r>
      <t>I: 11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00'</t>
    </r>
  </si>
  <si>
    <t>I: 0.11</t>
  </si>
  <si>
    <r>
      <t>II: 11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30'</t>
    </r>
  </si>
  <si>
    <t>II: 0.12</t>
  </si>
  <si>
    <t>L22.9166</t>
  </si>
  <si>
    <t>HK11</t>
  </si>
  <si>
    <t>L22.9167</t>
  </si>
  <si>
    <t>L30.9612</t>
  </si>
  <si>
    <t>HK12</t>
  </si>
  <si>
    <t>L30.9387</t>
  </si>
  <si>
    <t>HK13</t>
  </si>
  <si>
    <t>L30.9388</t>
  </si>
  <si>
    <t>L30.9389</t>
  </si>
  <si>
    <t>7.8-8.0</t>
  </si>
  <si>
    <t>L30.9396</t>
  </si>
  <si>
    <t>HK14</t>
  </si>
  <si>
    <t>L22.9094</t>
  </si>
  <si>
    <t>LK26</t>
  </si>
  <si>
    <t>L22.9095</t>
  </si>
  <si>
    <t>5.8-6.0</t>
  </si>
  <si>
    <t>L30.9301</t>
  </si>
  <si>
    <t>LK27</t>
  </si>
  <si>
    <t>L30.9302</t>
  </si>
  <si>
    <t>L30.9309</t>
  </si>
  <si>
    <t>L30.9317</t>
  </si>
  <si>
    <t>L30.9318</t>
  </si>
  <si>
    <t>L22.9146</t>
  </si>
  <si>
    <t>LK30</t>
  </si>
  <si>
    <t>L22.9101</t>
  </si>
  <si>
    <t>LK31</t>
  </si>
  <si>
    <t>L22.9102</t>
  </si>
  <si>
    <t>L30.9325</t>
  </si>
  <si>
    <t>L22.9086</t>
  </si>
  <si>
    <t>LK33</t>
  </si>
  <si>
    <t>L22.8997</t>
  </si>
  <si>
    <t>L22.9056</t>
  </si>
  <si>
    <t>LK35</t>
  </si>
  <si>
    <t>L22.9057</t>
  </si>
  <si>
    <t>L30.9334</t>
  </si>
  <si>
    <t>L30.9423</t>
  </si>
  <si>
    <t>L30.9524</t>
  </si>
  <si>
    <t>LK39</t>
  </si>
  <si>
    <t>L30.9525</t>
  </si>
  <si>
    <t>L30.9430</t>
  </si>
  <si>
    <t>LK40</t>
  </si>
  <si>
    <t>L30.9438</t>
  </si>
  <si>
    <t>LK41</t>
  </si>
  <si>
    <t>L30.9439</t>
  </si>
  <si>
    <t>L30.9446</t>
  </si>
  <si>
    <t>LK42</t>
  </si>
  <si>
    <t>L30.9463</t>
  </si>
  <si>
    <t>L30.9532</t>
  </si>
  <si>
    <t>LK45</t>
  </si>
  <si>
    <t>L30.9349</t>
  </si>
  <si>
    <t>LK47</t>
  </si>
  <si>
    <t>L30.9540</t>
  </si>
  <si>
    <t>LK48</t>
  </si>
  <si>
    <t>L30.9541</t>
  </si>
  <si>
    <t>L30.9471</t>
  </si>
  <si>
    <t>LK50</t>
  </si>
  <si>
    <t>L30.9478</t>
  </si>
  <si>
    <t>LK51</t>
  </si>
  <si>
    <t>L30.9486</t>
  </si>
  <si>
    <t>LK52</t>
  </si>
  <si>
    <t>L30.9364</t>
  </si>
  <si>
    <t>LK53</t>
  </si>
  <si>
    <t>L30.9548</t>
  </si>
  <si>
    <t>LK55</t>
  </si>
  <si>
    <t>L30.9556</t>
  </si>
  <si>
    <t>LK56</t>
  </si>
  <si>
    <t>L22.9158</t>
  </si>
  <si>
    <t>LK57</t>
  </si>
  <si>
    <t>L30.9380</t>
  </si>
  <si>
    <t>LK58</t>
  </si>
  <si>
    <t>L30.9565</t>
  </si>
  <si>
    <t>L30.9580</t>
  </si>
  <si>
    <t>LK61</t>
  </si>
  <si>
    <t>L30.9596</t>
  </si>
  <si>
    <t>LK65</t>
  </si>
  <si>
    <t>L22.9193</t>
  </si>
  <si>
    <t>LK67</t>
  </si>
  <si>
    <t>L22.9194</t>
  </si>
  <si>
    <t>L30.9494</t>
  </si>
  <si>
    <t>LK68</t>
  </si>
  <si>
    <t>L30.9502</t>
  </si>
  <si>
    <t>LK69</t>
  </si>
  <si>
    <t>L30.9510</t>
  </si>
  <si>
    <t>LK70</t>
  </si>
  <si>
    <t>L30.9604</t>
  </si>
  <si>
    <t>LK71</t>
  </si>
  <si>
    <r>
      <t>I: 15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30'</t>
    </r>
  </si>
  <si>
    <t>I: 0.24</t>
  </si>
  <si>
    <r>
      <t>II: 16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00'</t>
    </r>
  </si>
  <si>
    <t>II: 0.25</t>
  </si>
  <si>
    <t>Lớp 4b: Cát pha màu xám vàng, nâu vàng trạng thái cứng đôi chỗ lẫn cát sạn, cát pha, dẻo</t>
  </si>
  <si>
    <t>L30.9613</t>
  </si>
  <si>
    <t>L30.9614</t>
  </si>
  <si>
    <t>U6</t>
  </si>
  <si>
    <t>10.8-11.0</t>
  </si>
  <si>
    <t>L30.9397</t>
  </si>
  <si>
    <t>L22.9087</t>
  </si>
  <si>
    <t>L30.9415</t>
  </si>
  <si>
    <t>L30.9447</t>
  </si>
  <si>
    <t>bỏ do hạt sạn &gt;40%</t>
  </si>
  <si>
    <t>L30.9455</t>
  </si>
  <si>
    <t>L30.9464</t>
  </si>
  <si>
    <t>L30.9533</t>
  </si>
  <si>
    <t>L30.9342</t>
  </si>
  <si>
    <t>L30.9350</t>
  </si>
  <si>
    <t>L30.9542</t>
  </si>
  <si>
    <t>L30.9357</t>
  </si>
  <si>
    <t>LK49</t>
  </si>
  <si>
    <t>L30.9472</t>
  </si>
  <si>
    <t>L30.9479</t>
  </si>
  <si>
    <t>L30.9487</t>
  </si>
  <si>
    <t>L30.9365</t>
  </si>
  <si>
    <t>L30.9373</t>
  </si>
  <si>
    <t>L30.9549</t>
  </si>
  <si>
    <t>L30.9550</t>
  </si>
  <si>
    <t>D2</t>
  </si>
  <si>
    <t>L30.9557</t>
  </si>
  <si>
    <t>L22.9159</t>
  </si>
  <si>
    <t>5.-6.0</t>
  </si>
  <si>
    <t>L30.9381</t>
  </si>
  <si>
    <t>L30.9566</t>
  </si>
  <si>
    <t>L30.9567</t>
  </si>
  <si>
    <t>9.8-10.0</t>
  </si>
  <si>
    <t>L30.9573</t>
  </si>
  <si>
    <t>L30.9582</t>
  </si>
  <si>
    <t>L30.9597</t>
  </si>
  <si>
    <t>L30.9598</t>
  </si>
  <si>
    <t>L30.9495</t>
  </si>
  <si>
    <t>L30.9503</t>
  </si>
  <si>
    <r>
      <t>I: 15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00'</t>
    </r>
  </si>
  <si>
    <t>I: 0.12</t>
  </si>
  <si>
    <r>
      <t>II: 15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30'</t>
    </r>
  </si>
  <si>
    <t>II: 0.13</t>
  </si>
  <si>
    <t>L30.9644</t>
  </si>
  <si>
    <t>L22.9219</t>
  </si>
  <si>
    <t>Thấu kính A: Cát thô vừa màu xám ghi, trạng thái xốp đến chặt vừa</t>
  </si>
  <si>
    <t>L30.9653</t>
  </si>
  <si>
    <t>8.0-8.45</t>
  </si>
  <si>
    <t>L30.9504</t>
  </si>
  <si>
    <t>10.0-10.45</t>
  </si>
  <si>
    <t>L30.9512</t>
  </si>
  <si>
    <t>12.0-12.45</t>
  </si>
  <si>
    <t>Lớp 4c: Sét pha lẫn sét màu xám trắng, xám vàng, nâu đỏ loang lổ trạng thái nửa cứng đến cứng đôi chỗ xen dẻo cứng, cát sạn</t>
  </si>
  <si>
    <t>L22.9088</t>
  </si>
  <si>
    <t>L22.9058</t>
  </si>
  <si>
    <t>L30.9335</t>
  </si>
  <si>
    <t>L30.9416</t>
  </si>
  <si>
    <t>L30.9456</t>
  </si>
  <si>
    <t>L30.9343</t>
  </si>
  <si>
    <t>L30.9351</t>
  </si>
  <si>
    <t>L30.9543</t>
  </si>
  <si>
    <t>11.8-12.0</t>
  </si>
  <si>
    <t>L30.9358</t>
  </si>
  <si>
    <t>L30.9473</t>
  </si>
  <si>
    <t>L30.9480</t>
  </si>
  <si>
    <t>L30.9374</t>
  </si>
  <si>
    <t>L30.9558</t>
  </si>
  <si>
    <t>L22.9160</t>
  </si>
  <si>
    <t>L30.9382</t>
  </si>
  <si>
    <t>L30.9589</t>
  </si>
  <si>
    <t>L30.9590</t>
  </si>
  <si>
    <t>L30.9591</t>
  </si>
  <si>
    <t>U7</t>
  </si>
  <si>
    <t>13.8-14.0</t>
  </si>
  <si>
    <t>I: 0.25</t>
  </si>
  <si>
    <t>II: 0.26</t>
  </si>
  <si>
    <t>Phụ lớp 5A: Cát sạn màu xám trắng, nâu vàng</t>
  </si>
  <si>
    <t>L30.9656</t>
  </si>
  <si>
    <t>L30.9496</t>
  </si>
  <si>
    <t>Lớp 5: Cát pha màu xám vàng, xám trắng, nâu vàng trạng thái dẻo đôi chỗ lẫn cát thô vừa, cát sạn, cát pha cứng</t>
  </si>
  <si>
    <t>L22.9168</t>
  </si>
  <si>
    <t>L22.9169</t>
  </si>
  <si>
    <t>14.8-15.0</t>
  </si>
  <si>
    <t>L22.9171</t>
  </si>
  <si>
    <t>U8</t>
  </si>
  <si>
    <t>18.8-19.0</t>
  </si>
  <si>
    <t>L22.9172</t>
  </si>
  <si>
    <t>U10</t>
  </si>
  <si>
    <t>22.8-23.0</t>
  </si>
  <si>
    <t>L22.9170</t>
  </si>
  <si>
    <t>U12</t>
  </si>
  <si>
    <t>26.8-27.0</t>
  </si>
  <si>
    <t>L30.9615</t>
  </si>
  <si>
    <t>L30.9616</t>
  </si>
  <si>
    <t>L30.9618</t>
  </si>
  <si>
    <t>U13</t>
  </si>
  <si>
    <t>L30.9390</t>
  </si>
  <si>
    <t>L30.9399</t>
  </si>
  <si>
    <t>D4</t>
  </si>
  <si>
    <t>15.8-16.0</t>
  </si>
  <si>
    <t>L22.9096</t>
  </si>
  <si>
    <t>L30.9303</t>
  </si>
  <si>
    <t>L30.9304</t>
  </si>
  <si>
    <t>L30.9311</t>
  </si>
  <si>
    <t>L30.9319</t>
  </si>
  <si>
    <t>11.8-12.06</t>
  </si>
  <si>
    <t>L30.9320</t>
  </si>
  <si>
    <t>L22.9147</t>
  </si>
  <si>
    <t>L22.9148</t>
  </si>
  <si>
    <t>L30.9326</t>
  </si>
  <si>
    <t>L30.9327</t>
  </si>
  <si>
    <t>L30.9328</t>
  </si>
  <si>
    <t>U9</t>
  </si>
  <si>
    <t>17.8-18.0</t>
  </si>
  <si>
    <t>L22.9089</t>
  </si>
  <si>
    <t>L22.9090</t>
  </si>
  <si>
    <t>L22.8998</t>
  </si>
  <si>
    <t>L22.8999</t>
  </si>
  <si>
    <t>L22.9059</t>
  </si>
  <si>
    <t>L30.9336</t>
  </si>
  <si>
    <t>L30.9417</t>
  </si>
  <si>
    <t>L30.9424</t>
  </si>
  <si>
    <t>L30.9425</t>
  </si>
  <si>
    <t>L30.9426</t>
  </si>
  <si>
    <t>D3</t>
  </si>
  <si>
    <t>L30.9635</t>
  </si>
  <si>
    <t>D5</t>
  </si>
  <si>
    <t>21.8-22.0</t>
  </si>
  <si>
    <t>L30.9427</t>
  </si>
  <si>
    <t>D6</t>
  </si>
  <si>
    <t>23.8-24.0</t>
  </si>
  <si>
    <t>L30.9431</t>
  </si>
  <si>
    <t>L30.9432</t>
  </si>
  <si>
    <t>L30.9433</t>
  </si>
  <si>
    <t>L30.9434</t>
  </si>
  <si>
    <t>19.8-20.0</t>
  </si>
  <si>
    <t>L30.9435</t>
  </si>
  <si>
    <t>L30.9440</t>
  </si>
  <si>
    <t>L30.9441</t>
  </si>
  <si>
    <t>L30.9442</t>
  </si>
  <si>
    <t>L30.9443</t>
  </si>
  <si>
    <t>L30.9444</t>
  </si>
  <si>
    <t>25.8-26.0</t>
  </si>
  <si>
    <t>L30.9448</t>
  </si>
  <si>
    <t>L30.9449</t>
  </si>
  <si>
    <t>L30.9450</t>
  </si>
  <si>
    <t>L30.9457</t>
  </si>
  <si>
    <t>L30.9458</t>
  </si>
  <si>
    <t>18.0-18.45</t>
  </si>
  <si>
    <t>L30.9465</t>
  </si>
  <si>
    <t>L30.9466</t>
  </si>
  <si>
    <t>L30.9534</t>
  </si>
  <si>
    <t>L30.9535</t>
  </si>
  <si>
    <t>L30.9536</t>
  </si>
  <si>
    <t>L30.9641</t>
  </si>
  <si>
    <t>22.0-22.45</t>
  </si>
  <si>
    <t>L30.9537</t>
  </si>
  <si>
    <t>24.0-24.45</t>
  </si>
  <si>
    <t>L30.9344</t>
  </si>
  <si>
    <t>L30.9345</t>
  </si>
  <si>
    <t>L30.9346</t>
  </si>
  <si>
    <t>L30.9347</t>
  </si>
  <si>
    <t>L30.9352</t>
  </si>
  <si>
    <t>L30.9545</t>
  </si>
  <si>
    <t>L30.9546</t>
  </si>
  <si>
    <t>L30.9359</t>
  </si>
  <si>
    <t>L30.9360</t>
  </si>
  <si>
    <t>L30.9361</t>
  </si>
  <si>
    <t>L30.9645</t>
  </si>
  <si>
    <t>L30.9362</t>
  </si>
  <si>
    <t>L30.9474</t>
  </si>
  <si>
    <t>L30.9475</t>
  </si>
  <si>
    <t>L30.9646</t>
  </si>
  <si>
    <t>L30.9476</t>
  </si>
  <si>
    <t>L30.9481</t>
  </si>
  <si>
    <t>L30.9483</t>
  </si>
  <si>
    <t>L30.9488</t>
  </si>
  <si>
    <t>L30.9489</t>
  </si>
  <si>
    <t>L30.9490</t>
  </si>
  <si>
    <t>L30.9648</t>
  </si>
  <si>
    <t>L30.9491</t>
  </si>
  <si>
    <t>L30.9492</t>
  </si>
  <si>
    <t>L30.9366</t>
  </si>
  <si>
    <t>L30.9367</t>
  </si>
  <si>
    <t>16.0-16.45</t>
  </si>
  <si>
    <t>L30.9649</t>
  </si>
  <si>
    <t>L30.9368</t>
  </si>
  <si>
    <t>L30.9369</t>
  </si>
  <si>
    <t>L30.9375</t>
  </si>
  <si>
    <t>14.0-14.45</t>
  </si>
  <si>
    <t>L30.9376</t>
  </si>
  <si>
    <t>L30.9377</t>
  </si>
  <si>
    <t>L30.9650</t>
  </si>
  <si>
    <t>L30.9552</t>
  </si>
  <si>
    <t>D7</t>
  </si>
  <si>
    <t>L30.9553</t>
  </si>
  <si>
    <t>D8</t>
  </si>
  <si>
    <t>L30.9559</t>
  </si>
  <si>
    <t>L30.9560</t>
  </si>
  <si>
    <t>L30.9652</t>
  </si>
  <si>
    <t>??</t>
  </si>
  <si>
    <t>L30.9561</t>
  </si>
  <si>
    <t>L22.9162</t>
  </si>
  <si>
    <t>L30.9383</t>
  </si>
  <si>
    <t>L30.9568</t>
  </si>
  <si>
    <t>L30.9569</t>
  </si>
  <si>
    <t>L30.9654</t>
  </si>
  <si>
    <t>L30.9570</t>
  </si>
  <si>
    <t>L30.9574</t>
  </si>
  <si>
    <t>L30.9575</t>
  </si>
  <si>
    <t>L30.9583</t>
  </si>
  <si>
    <t>L30.9584</t>
  </si>
  <si>
    <t>L30.9585</t>
  </si>
  <si>
    <t>L30.9586</t>
  </si>
  <si>
    <t>L30.9592</t>
  </si>
  <si>
    <t>L22.9201</t>
  </si>
  <si>
    <t>L22.9202</t>
  </si>
  <si>
    <t>L22.9203</t>
  </si>
  <si>
    <t>L22.9210</t>
  </si>
  <si>
    <t>L22.9211</t>
  </si>
  <si>
    <t>L22.9212</t>
  </si>
  <si>
    <t>L22.9213</t>
  </si>
  <si>
    <t>L22.9214</t>
  </si>
  <si>
    <t>L22.9215</t>
  </si>
  <si>
    <t>L22.9220</t>
  </si>
  <si>
    <t>L22.9221</t>
  </si>
  <si>
    <t>L22.9195</t>
  </si>
  <si>
    <t>L30.9497</t>
  </si>
  <si>
    <t>L30.9505</t>
  </si>
  <si>
    <t>L30.9506</t>
  </si>
  <si>
    <t>L30.9511</t>
  </si>
  <si>
    <t>L30.9513</t>
  </si>
  <si>
    <t>L30.9605</t>
  </si>
  <si>
    <t>L30.9606</t>
  </si>
  <si>
    <t>L30.9607</t>
  </si>
  <si>
    <t>L30.9608</t>
  </si>
  <si>
    <r>
      <t>I: 21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32'</t>
    </r>
  </si>
  <si>
    <t>I: 0.08</t>
  </si>
  <si>
    <r>
      <t>II: 22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00'</t>
    </r>
  </si>
  <si>
    <t>II: 0.09</t>
  </si>
  <si>
    <t>L30.9617</t>
  </si>
  <si>
    <t>L30.9398</t>
  </si>
  <si>
    <t>L30.9310</t>
  </si>
  <si>
    <t>L30.9482</t>
  </si>
  <si>
    <t>L30.9647</t>
  </si>
  <si>
    <t>L30.9551</t>
  </si>
  <si>
    <t>L30.9651</t>
  </si>
  <si>
    <t>L22.9161</t>
  </si>
  <si>
    <t>Lớp 6a: Cát thô vừa màu xám vàng, xám ghi trạng thái xốp</t>
  </si>
  <si>
    <t>L22.9103</t>
  </si>
  <si>
    <t>Lớp 6b: Cát thô vừa màu nâu vàng, xám vàng, xám ghi trạng thái chặt vừa lẫn cát sạn, sỏi sạn xen kẹp cát pha, dẻo</t>
  </si>
  <si>
    <t>L30.9392</t>
  </si>
  <si>
    <t>L30.9400</t>
  </si>
  <si>
    <t>L30.9401</t>
  </si>
  <si>
    <t>D9</t>
  </si>
  <si>
    <t>L22.9097</t>
  </si>
  <si>
    <t>L22.9098</t>
  </si>
  <si>
    <t>L30.9312</t>
  </si>
  <si>
    <t>L30.9313</t>
  </si>
  <si>
    <t>L30.9321</t>
  </si>
  <si>
    <t>L22.9149</t>
  </si>
  <si>
    <t>L22.9150</t>
  </si>
  <si>
    <t>20.0-20.45</t>
  </si>
  <si>
    <t>L22.9104</t>
  </si>
  <si>
    <t>L22.9105</t>
  </si>
  <si>
    <t>L30.9329</t>
  </si>
  <si>
    <t>L30.9632</t>
  </si>
  <si>
    <t>L30.9330</t>
  </si>
  <si>
    <t>26.0-26.45</t>
  </si>
  <si>
    <t>L22.9091</t>
  </si>
  <si>
    <t>L22.9092</t>
  </si>
  <si>
    <t>L22.9000</t>
  </si>
  <si>
    <t>L22.9001</t>
  </si>
  <si>
    <t>L22.9060</t>
  </si>
  <si>
    <t>L22.9061</t>
  </si>
  <si>
    <t>L30.9418</t>
  </si>
  <si>
    <t>L30.9634</t>
  </si>
  <si>
    <t>L30.9419</t>
  </si>
  <si>
    <t>L30.9527</t>
  </si>
  <si>
    <t>L30.9639</t>
  </si>
  <si>
    <t>L30.9459</t>
  </si>
  <si>
    <t>L30.9640</t>
  </si>
  <si>
    <t>L30.9467</t>
  </si>
  <si>
    <t>L30.9353</t>
  </si>
  <si>
    <t>L30.9354</t>
  </si>
  <si>
    <t>L30.9643</t>
  </si>
  <si>
    <t>L30.9355</t>
  </si>
  <si>
    <t>L22.9163</t>
  </si>
  <si>
    <t>L30.9384</t>
  </si>
  <si>
    <t>L30.9385</t>
  </si>
  <si>
    <t>L30.9576</t>
  </si>
  <si>
    <t>L30.9655</t>
  </si>
  <si>
    <t>L30.9577</t>
  </si>
  <si>
    <t>L30.9578</t>
  </si>
  <si>
    <t>L30.9594</t>
  </si>
  <si>
    <t>L22.9204</t>
  </si>
  <si>
    <t>L22.9205</t>
  </si>
  <si>
    <t>L30.9599</t>
  </si>
  <si>
    <t>L30.9600</t>
  </si>
  <si>
    <t>L30.9601</t>
  </si>
  <si>
    <t>L22.9222</t>
  </si>
  <si>
    <t>L22.9223</t>
  </si>
  <si>
    <t>L22.9196</t>
  </si>
  <si>
    <t>L22.9197</t>
  </si>
  <si>
    <t>L22.9199</t>
  </si>
  <si>
    <t>L30.9498</t>
  </si>
  <si>
    <t>L30.9507</t>
  </si>
  <si>
    <t>L30.9508</t>
  </si>
  <si>
    <t>L30.9514</t>
  </si>
  <si>
    <t>Trung bình:</t>
  </si>
  <si>
    <t>L30.9393</t>
  </si>
  <si>
    <t>24.8-25.0</t>
  </si>
  <si>
    <t>L30.9305</t>
  </si>
  <si>
    <t>L30.9322</t>
  </si>
  <si>
    <t>L30.9337</t>
  </si>
  <si>
    <t>L30.9633</t>
  </si>
  <si>
    <t>L30.9338</t>
  </si>
  <si>
    <t>L30.9526</t>
  </si>
  <si>
    <t>L30.9528</t>
  </si>
  <si>
    <t>L30.9529</t>
  </si>
  <si>
    <t>L30.9530</t>
  </si>
  <si>
    <t>L30.9636</t>
  </si>
  <si>
    <t>L30.9637</t>
  </si>
  <si>
    <t>L30.9451</t>
  </si>
  <si>
    <t>L30.9638</t>
  </si>
  <si>
    <t>L30.9452</t>
  </si>
  <si>
    <t>L22.9198</t>
  </si>
  <si>
    <t>L30.9499</t>
  </si>
  <si>
    <t>Thấu kính C: Sét pha màu xám vàng, trạng thái dẻo mềm đến dẻo cứng</t>
  </si>
  <si>
    <t>L30.9391</t>
  </si>
  <si>
    <t>L30.9544</t>
  </si>
  <si>
    <t>L30.9593</t>
  </si>
  <si>
    <t>Lớp 7: Sét lẫn sét pha màu xám nâu, nâu vàng, nâu đỏ trạng thái nửa cứng đến cứng</t>
  </si>
  <si>
    <t>L22.9173</t>
  </si>
  <si>
    <t>U14</t>
  </si>
  <si>
    <t>30.8-31.0</t>
  </si>
  <si>
    <t>L22.9174</t>
  </si>
  <si>
    <t>U16</t>
  </si>
  <si>
    <t>34.8-35.0</t>
  </si>
  <si>
    <t>L30.9619</t>
  </si>
  <si>
    <t>U15</t>
  </si>
  <si>
    <t>L30.9620</t>
  </si>
  <si>
    <t>U17</t>
  </si>
  <si>
    <t>L30.9621</t>
  </si>
  <si>
    <t>U19</t>
  </si>
  <si>
    <t>38.8-39.0</t>
  </si>
  <si>
    <t>L30.9394</t>
  </si>
  <si>
    <t>U11</t>
  </si>
  <si>
    <t>28.8-29.0</t>
  </si>
  <si>
    <t>L30.9395</t>
  </si>
  <si>
    <t>L30.9402</t>
  </si>
  <si>
    <t>29.8-30.0</t>
  </si>
  <si>
    <t>L30.9403</t>
  </si>
  <si>
    <t>33.8-34.0</t>
  </si>
  <si>
    <t>L30.9404</t>
  </si>
  <si>
    <t>36.8-37.0</t>
  </si>
  <si>
    <t>L30.9405</t>
  </si>
  <si>
    <t>40.8-41.1</t>
  </si>
  <si>
    <t>L22.9099</t>
  </si>
  <si>
    <t>L22.9100</t>
  </si>
  <si>
    <t>L30.9306</t>
  </si>
  <si>
    <t>L30.9307</t>
  </si>
  <si>
    <t>L30.9314</t>
  </si>
  <si>
    <t>27.8-28.0</t>
  </si>
  <si>
    <t>L30.9315</t>
  </si>
  <si>
    <t>31.8-32.0</t>
  </si>
  <si>
    <t>L30.9323</t>
  </si>
  <si>
    <t>L22.9151</t>
  </si>
  <si>
    <t>L22.9152</t>
  </si>
  <si>
    <t>L22.9106</t>
  </si>
  <si>
    <t>L22.9107</t>
  </si>
  <si>
    <t>L30.9331</t>
  </si>
  <si>
    <t>L30.9332</t>
  </si>
  <si>
    <t>35.8-36.0</t>
  </si>
  <si>
    <t>L22.9093</t>
  </si>
  <si>
    <t>L22.9002</t>
  </si>
  <si>
    <t>L22.9062</t>
  </si>
  <si>
    <t>L30.9339</t>
  </si>
  <si>
    <t>L30.9340</t>
  </si>
  <si>
    <t>L30.9420</t>
  </si>
  <si>
    <t>L30.9421</t>
  </si>
  <si>
    <t>L30.9428</t>
  </si>
  <si>
    <t>L30.9429</t>
  </si>
  <si>
    <t>32.8-33.0</t>
  </si>
  <si>
    <t>L30.9531</t>
  </si>
  <si>
    <t>L30.9436</t>
  </si>
  <si>
    <t>L30.9437</t>
  </si>
  <si>
    <t>L30.9445</t>
  </si>
  <si>
    <t>L30.9453</t>
  </si>
  <si>
    <t>L30.9460</t>
  </si>
  <si>
    <t>L30.9461</t>
  </si>
  <si>
    <t>L30.9468</t>
  </si>
  <si>
    <t>L30.9469</t>
  </si>
  <si>
    <t>L30.9470</t>
  </si>
  <si>
    <t>L30.9538</t>
  </si>
  <si>
    <t>L30.9539</t>
  </si>
  <si>
    <t>L30.9348</t>
  </si>
  <si>
    <t>L30.9356</t>
  </si>
  <si>
    <t>L30.9547</t>
  </si>
  <si>
    <t>L30.9363</t>
  </si>
  <si>
    <t>L30.9477</t>
  </si>
  <si>
    <t>L30.9484</t>
  </si>
  <si>
    <t>L30.9485</t>
  </si>
  <si>
    <t>L30.9493</t>
  </si>
  <si>
    <t>L30.9370</t>
  </si>
  <si>
    <t>L30.9371</t>
  </si>
  <si>
    <t>L30.9378</t>
  </si>
  <si>
    <t>L30.9379</t>
  </si>
  <si>
    <t>29.3-29.5</t>
  </si>
  <si>
    <t>L30.9554</t>
  </si>
  <si>
    <t>L30.9555</t>
  </si>
  <si>
    <t>L30.9562</t>
  </si>
  <si>
    <t>L30.9563</t>
  </si>
  <si>
    <t>L22.9164</t>
  </si>
  <si>
    <t>L22.9165</t>
  </si>
  <si>
    <t>L30.9386</t>
  </si>
  <si>
    <t>28.3-28.5</t>
  </si>
  <si>
    <t>L30.9571</t>
  </si>
  <si>
    <t>L30.9579</t>
  </si>
  <si>
    <t>L30.9587</t>
  </si>
  <si>
    <t>L30.9595</t>
  </si>
  <si>
    <t>L22.9206</t>
  </si>
  <si>
    <t>L22.9207</t>
  </si>
  <si>
    <t>L22.9208</t>
  </si>
  <si>
    <t>L22.9216</t>
  </si>
  <si>
    <t>L30.9602</t>
  </si>
  <si>
    <t>L30.9603</t>
  </si>
  <si>
    <t>L22.9224</t>
  </si>
  <si>
    <t>L30.9500</t>
  </si>
  <si>
    <t>L30.9501</t>
  </si>
  <si>
    <t>L30.9509</t>
  </si>
  <si>
    <t>L30.9516</t>
  </si>
  <si>
    <t>L30.9517</t>
  </si>
  <si>
    <t>L30.9610</t>
  </si>
  <si>
    <t>L30.9611</t>
  </si>
  <si>
    <r>
      <t>I: 17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30'</t>
    </r>
  </si>
  <si>
    <t>I: 0.41</t>
  </si>
  <si>
    <r>
      <t>II: 18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00'</t>
    </r>
  </si>
  <si>
    <t>II: 0.42</t>
  </si>
  <si>
    <t>KHU VỰC PHÍA TÂY NAM HỒ ĐIỀU HOÀ  (GỒM 40 HỐ KHOAN TỪ: HK1-HK10, LK1-LK25 VÀ LK72-LK77)</t>
  </si>
  <si>
    <t>Thấu kính A: Cát thô màu xám ghi, xám trắng trạng thái xốp;</t>
  </si>
  <si>
    <t>L22.8600</t>
  </si>
  <si>
    <t>HK10</t>
  </si>
  <si>
    <t>Lớp 3: Sét pha, màu nâu đỏ, xám trắng, xám vàng trạng thái dẻo mềm lẫn sạn laterit;</t>
  </si>
  <si>
    <t>L22.8624</t>
  </si>
  <si>
    <t>HK1</t>
  </si>
  <si>
    <t>L22.9175</t>
  </si>
  <si>
    <t>HK2</t>
  </si>
  <si>
    <t>L22.8957</t>
  </si>
  <si>
    <t>HK4</t>
  </si>
  <si>
    <t>L22.8901</t>
  </si>
  <si>
    <t>HK5</t>
  </si>
  <si>
    <t>L22.8902</t>
  </si>
  <si>
    <t>L22.9183</t>
  </si>
  <si>
    <t>HK6</t>
  </si>
  <si>
    <t>L22.8834</t>
  </si>
  <si>
    <t>HK7</t>
  </si>
  <si>
    <t>L22.8609</t>
  </si>
  <si>
    <t>HK8</t>
  </si>
  <si>
    <t>L22.8601</t>
  </si>
  <si>
    <t>L22.8976</t>
  </si>
  <si>
    <t>LK3</t>
  </si>
  <si>
    <t>L22.8988</t>
  </si>
  <si>
    <t>LK6</t>
  </si>
  <si>
    <t>L22.8868</t>
  </si>
  <si>
    <t>LK8</t>
  </si>
  <si>
    <t>L22.9037</t>
  </si>
  <si>
    <t>LK12</t>
  </si>
  <si>
    <t>L22.8842</t>
  </si>
  <si>
    <t>LK16</t>
  </si>
  <si>
    <t>L22.8933</t>
  </si>
  <si>
    <t>LK18</t>
  </si>
  <si>
    <t>L22.8934</t>
  </si>
  <si>
    <t>L22.9063</t>
  </si>
  <si>
    <t>LK21</t>
  </si>
  <si>
    <t>L22.8909</t>
  </si>
  <si>
    <t>LK72</t>
  </si>
  <si>
    <t>L22.8925</t>
  </si>
  <si>
    <t>LK73</t>
  </si>
  <si>
    <t>L22.8918</t>
  </si>
  <si>
    <t>LK74</t>
  </si>
  <si>
    <t>L22.8617</t>
  </si>
  <si>
    <t>LK75</t>
  </si>
  <si>
    <t>L22.8638</t>
  </si>
  <si>
    <t>LK77</t>
  </si>
  <si>
    <t>I: 1.85</t>
  </si>
  <si>
    <t>I: 0.10</t>
  </si>
  <si>
    <t>II: 1.86</t>
  </si>
  <si>
    <t>II: 0.11</t>
  </si>
  <si>
    <t>Lớp 4: Sét pha màu nâu đỏ, nâu vàng, xám ghi trạng thái dẻo cứng lẫn sạn laterit;</t>
  </si>
  <si>
    <t>L22.8625</t>
  </si>
  <si>
    <t>L22.8850</t>
  </si>
  <si>
    <t>HK3</t>
  </si>
  <si>
    <t>L22.8958</t>
  </si>
  <si>
    <t>L22.8959</t>
  </si>
  <si>
    <t>L22.8835</t>
  </si>
  <si>
    <t>L22.8836</t>
  </si>
  <si>
    <t>L22.8610</t>
  </si>
  <si>
    <t>L22.8602</t>
  </si>
  <si>
    <t>L22.8632</t>
  </si>
  <si>
    <t>LK1</t>
  </si>
  <si>
    <t>L22.8633</t>
  </si>
  <si>
    <t>L22.8655</t>
  </si>
  <si>
    <t>LK2</t>
  </si>
  <si>
    <t>L22.8656</t>
  </si>
  <si>
    <t>L22.8939</t>
  </si>
  <si>
    <t>LK4</t>
  </si>
  <si>
    <t>L22.8940</t>
  </si>
  <si>
    <t>L22.8891</t>
  </si>
  <si>
    <t>LK5</t>
  </si>
  <si>
    <t>L22.8971</t>
  </si>
  <si>
    <t>LK7</t>
  </si>
  <si>
    <t>L22.8895</t>
  </si>
  <si>
    <t>LK10</t>
  </si>
  <si>
    <t>L22.9072</t>
  </si>
  <si>
    <t>LK11</t>
  </si>
  <si>
    <t>L22.9073</t>
  </si>
  <si>
    <t>L22.9038</t>
  </si>
  <si>
    <t>L22.9028</t>
  </si>
  <si>
    <t>LK13</t>
  </si>
  <si>
    <t>L22.9029</t>
  </si>
  <si>
    <t>L22.9137</t>
  </si>
  <si>
    <t>LK14</t>
  </si>
  <si>
    <t>L22.8874</t>
  </si>
  <si>
    <t>LK15</t>
  </si>
  <si>
    <t>L22.8843</t>
  </si>
  <si>
    <t>L22.8844</t>
  </si>
  <si>
    <t>L22.8981</t>
  </si>
  <si>
    <t>LK17</t>
  </si>
  <si>
    <t>L22.8965</t>
  </si>
  <si>
    <t>LK19</t>
  </si>
  <si>
    <t>L22.8944</t>
  </si>
  <si>
    <t>LK20</t>
  </si>
  <si>
    <t>L22.8945</t>
  </si>
  <si>
    <t>L22.9064</t>
  </si>
  <si>
    <t>L22.9065</t>
  </si>
  <si>
    <t>L22.9079</t>
  </si>
  <si>
    <t>LK22</t>
  </si>
  <si>
    <t>L22.9080</t>
  </si>
  <si>
    <t>L22.9050</t>
  </si>
  <si>
    <t>LK23</t>
  </si>
  <si>
    <t>L22.9142</t>
  </si>
  <si>
    <t>LK24</t>
  </si>
  <si>
    <t>L22.9043</t>
  </si>
  <si>
    <t>LK25</t>
  </si>
  <si>
    <t>L22.9044</t>
  </si>
  <si>
    <t>L22.8910</t>
  </si>
  <si>
    <t>L22.8926</t>
  </si>
  <si>
    <t>L22.8919</t>
  </si>
  <si>
    <t>L22.8618</t>
  </si>
  <si>
    <t>L22.8619</t>
  </si>
  <si>
    <t>L22.8648</t>
  </si>
  <si>
    <t>LK76</t>
  </si>
  <si>
    <t>L22.8639</t>
  </si>
  <si>
    <t>I: 1.96</t>
  </si>
  <si>
    <t>I: 0.21</t>
  </si>
  <si>
    <t>II: 1.97</t>
  </si>
  <si>
    <t>II: 0.22</t>
  </si>
  <si>
    <t>Lớp 5: Cát pha màu xám vàng, xám trắng, nâu vàng trạng thái dẻo</t>
  </si>
  <si>
    <t>L22.8626</t>
  </si>
  <si>
    <t>L22.9176</t>
  </si>
  <si>
    <t>L22.9177</t>
  </si>
  <si>
    <t>L22.8851</t>
  </si>
  <si>
    <t>L22.8852</t>
  </si>
  <si>
    <t>L22.8853</t>
  </si>
  <si>
    <t>L22.8960</t>
  </si>
  <si>
    <t>L22.8903</t>
  </si>
  <si>
    <t>L22.9184</t>
  </si>
  <si>
    <t>L22.9185</t>
  </si>
  <si>
    <t>L22.8837</t>
  </si>
  <si>
    <t>L22.8838</t>
  </si>
  <si>
    <t>L22.8611</t>
  </si>
  <si>
    <t>L22.8612</t>
  </si>
  <si>
    <t>L22.8613</t>
  </si>
  <si>
    <t>16.8-17.0</t>
  </si>
  <si>
    <t>L22.8603</t>
  </si>
  <si>
    <t>L22.8604</t>
  </si>
  <si>
    <t>L22.8634</t>
  </si>
  <si>
    <t>L22.8977</t>
  </si>
  <si>
    <t>L22.8941</t>
  </si>
  <si>
    <t>L22.8885</t>
  </si>
  <si>
    <t>L22.8892</t>
  </si>
  <si>
    <t>L22.8989</t>
  </si>
  <si>
    <t>L22.8992</t>
  </si>
  <si>
    <t>L22.8972</t>
  </si>
  <si>
    <t>L22.8869</t>
  </si>
  <si>
    <t>L22.8870</t>
  </si>
  <si>
    <t>L22.8896</t>
  </si>
  <si>
    <t>L22.9039</t>
  </si>
  <si>
    <t>L22.9040</t>
  </si>
  <si>
    <t>L22.9030</t>
  </si>
  <si>
    <t>L22.9031</t>
  </si>
  <si>
    <t>L22.9138</t>
  </si>
  <si>
    <t>L22.8875</t>
  </si>
  <si>
    <t>L22.8876</t>
  </si>
  <si>
    <t>L22.8935</t>
  </si>
  <si>
    <t>L22.8966</t>
  </si>
  <si>
    <t>L22.8964</t>
  </si>
  <si>
    <t>L22.8946</t>
  </si>
  <si>
    <t>L22.9081</t>
  </si>
  <si>
    <t>L22.9052</t>
  </si>
  <si>
    <t>L22.9153</t>
  </si>
  <si>
    <t>L22.9143</t>
  </si>
  <si>
    <t>L22.9045</t>
  </si>
  <si>
    <t>L22.9046</t>
  </si>
  <si>
    <t>L22.8911</t>
  </si>
  <si>
    <t>L22.8913</t>
  </si>
  <si>
    <t>L22.8927</t>
  </si>
  <si>
    <t>L22.8929</t>
  </si>
  <si>
    <t>L22.8920</t>
  </si>
  <si>
    <t>L22.8921</t>
  </si>
  <si>
    <t>L22.8922</t>
  </si>
  <si>
    <t>L22.8619A</t>
  </si>
  <si>
    <t>L22.8649</t>
  </si>
  <si>
    <t>L22.8650</t>
  </si>
  <si>
    <t>I: 2.05</t>
  </si>
  <si>
    <r>
      <t>I: 23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45'</t>
    </r>
  </si>
  <si>
    <t>I: 2.06</t>
  </si>
  <si>
    <r>
      <t>II: 24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20'</t>
    </r>
  </si>
  <si>
    <t>Phụ lớp 5a: Cát thô vừa màu xám vàng, nâu đỏ, trạng thái chặt vừa</t>
  </si>
  <si>
    <t>L22.9051</t>
  </si>
  <si>
    <t>L22.8912</t>
  </si>
  <si>
    <t>L22.8928</t>
  </si>
  <si>
    <t>L22.8904</t>
  </si>
  <si>
    <t>L22.8657</t>
  </si>
  <si>
    <t>L22.8978</t>
  </si>
  <si>
    <t>L22.8897</t>
  </si>
  <si>
    <t>L22.9074</t>
  </si>
  <si>
    <t>L22.9139</t>
  </si>
  <si>
    <t>L22.8947</t>
  </si>
  <si>
    <t>L22.9066</t>
  </si>
  <si>
    <t>L22.8640</t>
  </si>
  <si>
    <t>L22.8641</t>
  </si>
  <si>
    <t>Lớp 6b: Cát thô vừa màu xám vàng, xám ghi trạng thái chặt vừa đôi chỗ lẫn sỏi sạn</t>
  </si>
  <si>
    <t>L22.8627</t>
  </si>
  <si>
    <t>L22.8628</t>
  </si>
  <si>
    <t>L22.9178</t>
  </si>
  <si>
    <t>L22.8856</t>
  </si>
  <si>
    <t>17.0-17.45</t>
  </si>
  <si>
    <t>L22.8961</t>
  </si>
  <si>
    <t>L22.8905</t>
  </si>
  <si>
    <t>L22.8906</t>
  </si>
  <si>
    <t>L22.9186</t>
  </si>
  <si>
    <t>L22.9187</t>
  </si>
  <si>
    <t>L22.8839</t>
  </si>
  <si>
    <t>L22.8614</t>
  </si>
  <si>
    <t>L22.8605</t>
  </si>
  <si>
    <t>L22.8606</t>
  </si>
  <si>
    <t>L22.8635</t>
  </si>
  <si>
    <t>L22.8636</t>
  </si>
  <si>
    <t>L22.8659</t>
  </si>
  <si>
    <t>L22.8979</t>
  </si>
  <si>
    <t>L22.8942</t>
  </si>
  <si>
    <t>L22.8943</t>
  </si>
  <si>
    <t>L22.8887</t>
  </si>
  <si>
    <t>L22.8990</t>
  </si>
  <si>
    <t>L22.8991</t>
  </si>
  <si>
    <t>L22.8973A</t>
  </si>
  <si>
    <t>L22.8973</t>
  </si>
  <si>
    <t>L22.8871</t>
  </si>
  <si>
    <t>L22.8872</t>
  </si>
  <si>
    <t>L22.8898</t>
  </si>
  <si>
    <t>L22.9075</t>
  </si>
  <si>
    <t>L22.9076</t>
  </si>
  <si>
    <t>L22.9041</t>
  </si>
  <si>
    <t>L22.9041A</t>
  </si>
  <si>
    <t>L22.9032</t>
  </si>
  <si>
    <t>L22.9033</t>
  </si>
  <si>
    <t>L22.8877</t>
  </si>
  <si>
    <t>L22.8845</t>
  </si>
  <si>
    <t>L22.8846</t>
  </si>
  <si>
    <t>L22.8982</t>
  </si>
  <si>
    <t>L22.8983</t>
  </si>
  <si>
    <t>L22.8984</t>
  </si>
  <si>
    <t>L22.8985</t>
  </si>
  <si>
    <t>L22.8936</t>
  </si>
  <si>
    <t>L22.8967</t>
  </si>
  <si>
    <t>L22.8948</t>
  </si>
  <si>
    <t>L22.9067</t>
  </si>
  <si>
    <t>L22.9068</t>
  </si>
  <si>
    <t>L22.9069</t>
  </si>
  <si>
    <t>L22.9083</t>
  </si>
  <si>
    <t>L22.9084</t>
  </si>
  <si>
    <t>L22.9053</t>
  </si>
  <si>
    <t>L22.9071</t>
  </si>
  <si>
    <t>L22.9154</t>
  </si>
  <si>
    <t>L22.9144</t>
  </si>
  <si>
    <t>L22.9155</t>
  </si>
  <si>
    <t>L22.9145</t>
  </si>
  <si>
    <t>L22.9156</t>
  </si>
  <si>
    <t>L22.9047</t>
  </si>
  <si>
    <t>L22.8914</t>
  </si>
  <si>
    <t>L22.8915</t>
  </si>
  <si>
    <t>L22.8930</t>
  </si>
  <si>
    <t>L22.8931</t>
  </si>
  <si>
    <t>L22.8923</t>
  </si>
  <si>
    <t>L22.8620</t>
  </si>
  <si>
    <t>L22.8621</t>
  </si>
  <si>
    <t>L22.8651</t>
  </si>
  <si>
    <t>L22.8652</t>
  </si>
  <si>
    <t>L22.8642</t>
  </si>
  <si>
    <t>L22.8643</t>
  </si>
  <si>
    <t>Thấu kính C: Sét pha màu nâu vàng, nâu đỏ trạng thái dẻo cứng</t>
  </si>
  <si>
    <t>L22.8968</t>
  </si>
  <si>
    <t>L22.9082</t>
  </si>
  <si>
    <t>Thấu kính B: Cát pha màu nâu hồng, nâu đỏ trạng thái dẻo</t>
  </si>
  <si>
    <t>L22.9048</t>
  </si>
  <si>
    <t>L22.9182</t>
  </si>
  <si>
    <t>Lớp 7: Sét pha màu xám nâu, nâu vàng, nâu đỏ trạng thái nửa cứng đến cứng</t>
  </si>
  <si>
    <t>L22.8629</t>
  </si>
  <si>
    <t>20.8-21.0</t>
  </si>
  <si>
    <t>L22.8630</t>
  </si>
  <si>
    <t>L22.8631</t>
  </si>
  <si>
    <t>L22.9179</t>
  </si>
  <si>
    <t>L22.9180</t>
  </si>
  <si>
    <t>L22.9181</t>
  </si>
  <si>
    <t>L22.8854</t>
  </si>
  <si>
    <t>L22.8855</t>
  </si>
  <si>
    <t>26..8-27.0</t>
  </si>
  <si>
    <t>L22.8963</t>
  </si>
  <si>
    <t>L22.8962</t>
  </si>
  <si>
    <t>L22.8907</t>
  </si>
  <si>
    <t>L22.8908</t>
  </si>
  <si>
    <t>L22.9188</t>
  </si>
  <si>
    <t>L22.9189</t>
  </si>
  <si>
    <t>L22.8840</t>
  </si>
  <si>
    <t>L22.8841</t>
  </si>
  <si>
    <t>L22.8615</t>
  </si>
  <si>
    <t>L22.8616</t>
  </si>
  <si>
    <t>L22.8607</t>
  </si>
  <si>
    <t>L22.8608</t>
  </si>
  <si>
    <t>L22.8637</t>
  </si>
  <si>
    <t>L22.8658</t>
  </si>
  <si>
    <t>L22.8660</t>
  </si>
  <si>
    <t>L22.8980</t>
  </si>
  <si>
    <t>L22.8893</t>
  </si>
  <si>
    <t>L22.8894</t>
  </si>
  <si>
    <t>L22.8993</t>
  </si>
  <si>
    <t>L22.8994</t>
  </si>
  <si>
    <t>L22.8995</t>
  </si>
  <si>
    <t>L22.8974</t>
  </si>
  <si>
    <t>L22.8975</t>
  </si>
  <si>
    <t>L22.8873</t>
  </si>
  <si>
    <t>L22.8899</t>
  </si>
  <si>
    <t>L22.8900</t>
  </si>
  <si>
    <t>L22.9077</t>
  </si>
  <si>
    <t>L22.9078</t>
  </si>
  <si>
    <t>L22.9042</t>
  </si>
  <si>
    <t>L22.9035</t>
  </si>
  <si>
    <t>L22.9036</t>
  </si>
  <si>
    <t>L22.9140</t>
  </si>
  <si>
    <t>L22.9141</t>
  </si>
  <si>
    <t>L22.8879</t>
  </si>
  <si>
    <t>L22.8878</t>
  </si>
  <si>
    <t>L22.8847</t>
  </si>
  <si>
    <t>L22.8848</t>
  </si>
  <si>
    <t>L22.8849</t>
  </si>
  <si>
    <t>32.3-32.5</t>
  </si>
  <si>
    <t>L22.8986</t>
  </si>
  <si>
    <t>L22.8987</t>
  </si>
  <si>
    <t>L22.8937</t>
  </si>
  <si>
    <t>L22.8938</t>
  </si>
  <si>
    <t>L22.8969</t>
  </si>
  <si>
    <t>23.3-23.5</t>
  </si>
  <si>
    <t>L22.8970</t>
  </si>
  <si>
    <t>L22.8949</t>
  </si>
  <si>
    <t>L22.8950</t>
  </si>
  <si>
    <t>27.3-27.5</t>
  </si>
  <si>
    <t>L22.9070</t>
  </si>
  <si>
    <t>L22.9085</t>
  </si>
  <si>
    <t>L22.9054</t>
  </si>
  <si>
    <t>L22.9055</t>
  </si>
  <si>
    <t>L22.9157</t>
  </si>
  <si>
    <t>L22.9049</t>
  </si>
  <si>
    <t>L22.8916</t>
  </si>
  <si>
    <t>L22.8917</t>
  </si>
  <si>
    <t>L22.8932</t>
  </si>
  <si>
    <t>L22.8924</t>
  </si>
  <si>
    <t>L22.8622</t>
  </si>
  <si>
    <t>L22.8653</t>
  </si>
  <si>
    <t>L22.8654</t>
  </si>
  <si>
    <t>L22.8644</t>
  </si>
  <si>
    <t>I: 2.04</t>
  </si>
  <si>
    <r>
      <t>I: 18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30'</t>
    </r>
  </si>
  <si>
    <t>I: 0.27</t>
  </si>
  <si>
    <t>II: 2.05</t>
  </si>
  <si>
    <r>
      <t>II: 19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00'</t>
    </r>
  </si>
  <si>
    <t>II: 0.28</t>
  </si>
  <si>
    <t>CHỦ TRÌ KHẢO SÁT - KIỂM</t>
  </si>
  <si>
    <t>HẠNG MỤC: XÂY DỰNG HỒ ĐIỀU HOÀ</t>
  </si>
  <si>
    <r>
      <t>Áp lực tiền cố kết Pc(kG/cm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</si>
  <si>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r>
      <t>Hệ số nén cố kết Cv(10</t>
    </r>
    <r>
      <rPr>
        <vertAlign val="superscript"/>
        <sz val="12"/>
        <rFont val="Times New Roman"/>
        <family val="1"/>
      </rPr>
      <t>-3</t>
    </r>
    <r>
      <rPr>
        <sz val="12"/>
        <rFont val="Times New Roman"/>
        <family val="1"/>
      </rPr>
      <t>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/s)</t>
    </r>
  </si>
  <si>
    <r>
      <t>Hệ số thấm K(10</t>
    </r>
    <r>
      <rPr>
        <vertAlign val="superscript"/>
        <sz val="12"/>
        <rFont val="Times New Roman"/>
        <family val="1"/>
      </rPr>
      <t>-7</t>
    </r>
    <r>
      <rPr>
        <sz val="12"/>
        <rFont val="Times New Roman"/>
        <family val="1"/>
      </rPr>
      <t>cm/s)</t>
    </r>
  </si>
  <si>
    <r>
      <t xml:space="preserve"> </t>
    </r>
    <r>
      <rPr>
        <sz val="12"/>
        <rFont val="Symbol"/>
        <charset val="2"/>
      </rPr>
      <t>g</t>
    </r>
    <r>
      <rPr>
        <sz val="12"/>
        <rFont val="Times New Roman"/>
        <family val="1"/>
      </rPr>
      <t>, g/cm</t>
    </r>
    <r>
      <rPr>
        <vertAlign val="superscript"/>
        <sz val="12"/>
        <rFont val="Times New Roman"/>
        <family val="1"/>
      </rPr>
      <t>3</t>
    </r>
  </si>
  <si>
    <r>
      <t xml:space="preserve"> </t>
    </r>
    <r>
      <rPr>
        <sz val="12"/>
        <rFont val="Symbol"/>
        <charset val="2"/>
      </rPr>
      <t>g</t>
    </r>
    <r>
      <rPr>
        <vertAlign val="subscript"/>
        <sz val="12"/>
        <rFont val="Times New Roman"/>
        <family val="1"/>
      </rPr>
      <t>c</t>
    </r>
    <r>
      <rPr>
        <sz val="12"/>
        <rFont val="Times New Roman"/>
        <family val="1"/>
      </rPr>
      <t>, g/cm</t>
    </r>
    <r>
      <rPr>
        <vertAlign val="superscript"/>
        <sz val="12"/>
        <rFont val="Times New Roman"/>
        <family val="1"/>
      </rPr>
      <t>3</t>
    </r>
  </si>
  <si>
    <r>
      <rPr>
        <sz val="12"/>
        <rFont val="Symbol"/>
        <charset val="2"/>
      </rPr>
      <t>D</t>
    </r>
    <r>
      <rPr>
        <sz val="12"/>
        <rFont val="Times New Roman"/>
        <family val="1"/>
      </rPr>
      <t>, g/cm</t>
    </r>
    <r>
      <rPr>
        <vertAlign val="superscript"/>
        <sz val="12"/>
        <rFont val="Times New Roman"/>
        <family val="1"/>
      </rPr>
      <t>3</t>
    </r>
  </si>
  <si>
    <r>
      <t>*10</t>
    </r>
    <r>
      <rPr>
        <vertAlign val="superscript"/>
        <sz val="12"/>
        <color indexed="8"/>
        <rFont val="Times New Roman"/>
        <family val="1"/>
      </rPr>
      <t>-7</t>
    </r>
    <r>
      <rPr>
        <sz val="12"/>
        <color indexed="8"/>
        <rFont val="Times New Roman"/>
        <family val="1"/>
      </rPr>
      <t>cm/s</t>
    </r>
  </si>
  <si>
    <t>Lớp 2: Cát pha màu xám ghi, xám trắng, trạng thái dẻo</t>
  </si>
  <si>
    <t>L22.9015</t>
  </si>
  <si>
    <t>KH1</t>
  </si>
  <si>
    <t>Lớp 3: Sét pha màu xám nâu, xám trắng, trạng thái dẻo mềm</t>
  </si>
  <si>
    <t>L22.8880</t>
  </si>
  <si>
    <t>KH2</t>
  </si>
  <si>
    <t>L22.9020</t>
  </si>
  <si>
    <t>KH3</t>
  </si>
  <si>
    <t>Lớp 4: Sét pha lẫn laterit màu nâu đỏ, nâu vàng, xám ghi, trạng thái dẻo cứng</t>
  </si>
  <si>
    <t>L22.9016</t>
  </si>
  <si>
    <t>L22.9017</t>
  </si>
  <si>
    <t>L22.8881</t>
  </si>
  <si>
    <t>L22.9021</t>
  </si>
  <si>
    <t>Lớp 5: Cát pha màu nâu vàng, xám vàng, trạng thái dẻo</t>
  </si>
  <si>
    <t>L22.9018</t>
  </si>
  <si>
    <t>L22.9019</t>
  </si>
  <si>
    <t>L22.8882</t>
  </si>
  <si>
    <t>L22.8883</t>
  </si>
  <si>
    <t>L22.9024</t>
  </si>
  <si>
    <t>Lớp 6b: Cát thô vừa màu xám vàng, xám ghi, trạng thái chặt vừa</t>
  </si>
  <si>
    <t>L22.9023</t>
  </si>
  <si>
    <t>11.0-11.45</t>
  </si>
  <si>
    <t>BẢNG THEO DÕI QUAN TRẮC MỰC NƯỚC</t>
  </si>
  <si>
    <t>DỰ ÁN: ĐẦU TƯ XÂY DỰNG KHU ĐÔ THỊ MỚI TẠI PHƯỜNG NINH THẠNH, THÀNH PHÔ TÂY NINH, TỈNH TÂY  NINH</t>
  </si>
  <si>
    <t>Hố khoan:  KH4</t>
  </si>
  <si>
    <t>Ngày bắt đầu khoan: 25/12/2024</t>
  </si>
  <si>
    <t>Độ sâu hố khoan:  10.0m</t>
  </si>
  <si>
    <t>Ngày kết thúc khoan: 25/12/2024</t>
  </si>
  <si>
    <t>Cao độ miệng hố khoan: 12.79m</t>
  </si>
  <si>
    <t>Độ sâu mực nước trong hố khoan: ……m</t>
  </si>
  <si>
    <t>Tọa độ (m):      X: 1252459,045              Y: 569582,653</t>
  </si>
  <si>
    <t>Tờ số: 01/01</t>
  </si>
  <si>
    <t>STT</t>
  </si>
  <si>
    <t>Ngày đo</t>
  </si>
  <si>
    <t>Giờ đo</t>
  </si>
  <si>
    <t>Mực nước</t>
  </si>
  <si>
    <t>Ghi chú</t>
  </si>
  <si>
    <t>26-12-2024</t>
  </si>
  <si>
    <t xml:space="preserve">Sáng: </t>
  </si>
  <si>
    <t>Chiều: 16h30'</t>
  </si>
  <si>
    <t>27-12-2024</t>
  </si>
  <si>
    <t>Sáng: 07h20'</t>
  </si>
  <si>
    <t>Chiều: 17h00'</t>
  </si>
  <si>
    <t>28-12-2024</t>
  </si>
  <si>
    <t>29-12-2024</t>
  </si>
  <si>
    <t>Sáng: 07h15'</t>
  </si>
  <si>
    <t>30-12-2024</t>
  </si>
  <si>
    <t>31-12-2024</t>
  </si>
  <si>
    <t>01-01-2025</t>
  </si>
  <si>
    <t>02-01-2025</t>
  </si>
  <si>
    <t>03-01-2025</t>
  </si>
  <si>
    <t>04-01-2025</t>
  </si>
  <si>
    <t>05-01-2025</t>
  </si>
  <si>
    <t>06-01-2025</t>
  </si>
  <si>
    <t>Chiều: 16h20'</t>
  </si>
  <si>
    <t>Hố khoan: HK9</t>
  </si>
  <si>
    <t>Ngày bắt đầu khoan: 17/12/2024</t>
  </si>
  <si>
    <t>Độ sâu hố khoan: 10.0m</t>
  </si>
  <si>
    <t>Ngày kết thúc khoan: 17/12/2024</t>
  </si>
  <si>
    <t>Cao độ miệng hố khoan: 9.32 m</t>
  </si>
  <si>
    <t>Tọa độ (m):      X: 1252391.381              Y: 568792.034</t>
  </si>
  <si>
    <t>Mực nước (m)</t>
  </si>
  <si>
    <t>18-12-2024</t>
  </si>
  <si>
    <t>Sáng: 09h30'</t>
  </si>
  <si>
    <t>Chiều: 05h10'</t>
  </si>
  <si>
    <t>19-12-2024</t>
  </si>
  <si>
    <t>Sáng: 06h50'</t>
  </si>
  <si>
    <t>20-12-2024</t>
  </si>
  <si>
    <t>Sáng:  07h00'</t>
  </si>
  <si>
    <t>21-122024</t>
  </si>
  <si>
    <t>22-12-2024</t>
  </si>
  <si>
    <t>23-12-2024</t>
  </si>
  <si>
    <t>24-12-2024</t>
  </si>
  <si>
    <t>25-12-2024</t>
  </si>
  <si>
    <t>Chiều: 17h20'</t>
  </si>
  <si>
    <t>Chiều: 17h25'</t>
  </si>
  <si>
    <t>Sáng: 07h00'</t>
  </si>
  <si>
    <t>Chiều: 16h00'</t>
  </si>
  <si>
    <r>
      <t xml:space="preserve">TRUNG TÂM NGHIÊN CỨU ĐỊA KỸ THUẬT, TRƯỜNG ĐẠI HỌC MỎ - ĐỊA CHẤT
</t>
    </r>
    <r>
      <rPr>
        <b/>
        <sz val="20"/>
        <rFont val="Times New Roman"/>
        <family val="1"/>
      </rPr>
      <t>PHÒNG THÍ NGHIỆM ĐỊA KỸ THUẬT CÔNG TRÌNH VÀ MÔI TRƯỜNG</t>
    </r>
    <r>
      <rPr>
        <sz val="20"/>
        <rFont val="Times New Roman"/>
        <family val="1"/>
      </rPr>
      <t xml:space="preserve">
Địa chỉ: P201/C5 Đại học Bách khoa, Hai Bà Trưng, Hà Nội
Điện thoại: (024) 38683902              Fax: (024) 38683902</t>
    </r>
  </si>
  <si>
    <t>STT- Number</t>
  </si>
  <si>
    <t>Số hiệu TN - Lab. No.</t>
  </si>
  <si>
    <t>Vị trí - Location</t>
  </si>
  <si>
    <t>Phân tích thành phần hạt - Particle size distribution, %-mm
(TCVN 4198-2014)</t>
  </si>
  <si>
    <t>Độ ẩm tự nhiên
Moisture content</t>
  </si>
  <si>
    <t>Khối lượng thể tích
Unit weight</t>
  </si>
  <si>
    <t>Kkhối lượng riêng
Specific gravity</t>
  </si>
  <si>
    <t>Giới hạn chảy
Liquid limit (Casa)
(TCVN 4197:2012)</t>
  </si>
  <si>
    <t>Giới hạn dẻo
Plastic limit (TCVN 4197:2012)</t>
  </si>
  <si>
    <t>Chỉ số dẻo
Plasticity index</t>
  </si>
  <si>
    <t>Thí nghiệm đầm chặt tiêu chuẩn/ Compaction test</t>
  </si>
  <si>
    <t>Gọi tên đất</t>
  </si>
  <si>
    <t>Phương pháp sàng (Sieve method)</t>
  </si>
  <si>
    <t>Phương pháp tỷ trọng kế 
(Hydrometer method)</t>
  </si>
  <si>
    <t>Cuội-Cobble</t>
  </si>
  <si>
    <t>Sỏi- Gravel</t>
  </si>
  <si>
    <t>Cát - Sand</t>
  </si>
  <si>
    <t>Bụi - Silt</t>
  </si>
  <si>
    <t>Sét-Clay</t>
  </si>
  <si>
    <t>Thô - Coarse</t>
  </si>
  <si>
    <t>Trung - 
Medium</t>
  </si>
  <si>
    <t>Nhỏ- Fine</t>
  </si>
  <si>
    <t>Trung - 
Mediu.</t>
  </si>
  <si>
    <t>Độ ẩm tối ưu/ Optimum moisture content Wophc</t>
  </si>
  <si>
    <t>Độ trương nở tại/ Sewlling at  (%)</t>
  </si>
  <si>
    <t>CBR (%) tại/ at</t>
  </si>
  <si>
    <t>&gt;20.0</t>
  </si>
  <si>
    <t>20.0-</t>
  </si>
  <si>
    <t>10.0-</t>
  </si>
  <si>
    <t>5.0-</t>
  </si>
  <si>
    <t>2.0-</t>
  </si>
  <si>
    <t>0.5-</t>
  </si>
  <si>
    <t>0.25-</t>
  </si>
  <si>
    <t>0.06-</t>
  </si>
  <si>
    <t>0.01-</t>
  </si>
  <si>
    <t>W</t>
  </si>
  <si>
    <t>g</t>
  </si>
  <si>
    <t>&lt;0.1</t>
  </si>
  <si>
    <t>&lt;0.002</t>
  </si>
  <si>
    <t xml:space="preserve"> (%)</t>
  </si>
  <si>
    <t>10 chày/ Blow</t>
  </si>
  <si>
    <t>30 chày/ Blow</t>
  </si>
  <si>
    <t>65 chày/ Blow</t>
  </si>
  <si>
    <t>K=0.95</t>
  </si>
  <si>
    <t>K=0.98</t>
  </si>
  <si>
    <t>K=1</t>
  </si>
  <si>
    <t>CBR1</t>
  </si>
  <si>
    <t>Cát pha màu xám ghi, xám trắng</t>
  </si>
  <si>
    <t>CBR2</t>
  </si>
  <si>
    <t>Sét pha màu xám, xám trắng</t>
  </si>
  <si>
    <t>CBR3</t>
  </si>
  <si>
    <t>KH4</t>
  </si>
  <si>
    <t>Cát pha màu xám, xám trắng</t>
  </si>
  <si>
    <t>(TCVN 12041:2017)</t>
  </si>
  <si>
    <t>Công trình:</t>
  </si>
  <si>
    <t>Đầu tư xây dựng khu đô thị mới tại phường Ninh Thạnh, thành phố Tây Ninh, tỉnh Tây Ninh</t>
  </si>
  <si>
    <t>Hạng mục:</t>
  </si>
  <si>
    <t xml:space="preserve">Độ sâu lấy mẫu: </t>
  </si>
  <si>
    <t>10 m</t>
  </si>
  <si>
    <t xml:space="preserve">Địa điểm: </t>
  </si>
  <si>
    <t>Vị trí lấy mẫu:</t>
  </si>
  <si>
    <t>HK9</t>
  </si>
  <si>
    <t xml:space="preserve">Ngày TN: </t>
  </si>
  <si>
    <t>01/2025</t>
  </si>
  <si>
    <t>pH</t>
  </si>
  <si>
    <t>Tính chất</t>
  </si>
  <si>
    <t>Mầu</t>
  </si>
  <si>
    <t>Không</t>
  </si>
  <si>
    <t>lý học</t>
  </si>
  <si>
    <t>Mùi</t>
  </si>
  <si>
    <t>Vị</t>
  </si>
  <si>
    <t>Đơn vị tính</t>
  </si>
  <si>
    <t>mg/l</t>
  </si>
  <si>
    <t>Tự do</t>
  </si>
  <si>
    <t>Liên hệ</t>
  </si>
  <si>
    <t>Xâm thực</t>
  </si>
  <si>
    <t>Độ cứng</t>
  </si>
  <si>
    <t>Tổng quát</t>
  </si>
  <si>
    <t>(mge/l)</t>
  </si>
  <si>
    <t>Tạm thời</t>
  </si>
  <si>
    <t>Vĩnh cửu</t>
  </si>
  <si>
    <t>mge/l</t>
  </si>
  <si>
    <t>%mge/l</t>
  </si>
  <si>
    <t>CATION</t>
  </si>
  <si>
    <t>Tổng số</t>
  </si>
  <si>
    <t xml:space="preserve">  ANION</t>
  </si>
  <si>
    <t>Công thức Cuốc - lốp</t>
  </si>
  <si>
    <t xml:space="preserve">  2,20     0.219</t>
  </si>
  <si>
    <t>Tên gọi</t>
  </si>
  <si>
    <t>Bicacbonat - Canxi</t>
  </si>
  <si>
    <t>Ghi chú: Kết quả chỉ có giá trị đối với mẫu phân tích gửi tới phòng thí nghiệm.</t>
  </si>
  <si>
    <t>I: 2.07</t>
  </si>
  <si>
    <t>II: 2.08</t>
  </si>
  <si>
    <t>I: 1.95</t>
  </si>
  <si>
    <t>II: 1.96</t>
  </si>
  <si>
    <t>I: 2.12</t>
  </si>
  <si>
    <t>II: 2.13</t>
  </si>
  <si>
    <t>I: 2.01</t>
  </si>
  <si>
    <t>II: 2.02</t>
  </si>
  <si>
    <t>Lớp 4: Sét pha màu nâu đỏ, nâu vàng, xám ghi, xám trắng trạng thái dẻo cứng đến nửa cứng lẫn sạn laterit;</t>
  </si>
  <si>
    <t>CBR4</t>
  </si>
  <si>
    <t>HK51-58</t>
  </si>
  <si>
    <t>Sét pha màu xám trắng, xám vàng</t>
  </si>
  <si>
    <t>ĐỊA ĐIỂM/LOCATION: PHƯỜNG NINH THẠNH, THÀNH PHỐ TÂY NINH, TỈNH TÂY NINH</t>
  </si>
  <si>
    <r>
      <t xml:space="preserve">Thí nghiệm CBR/CBR test </t>
    </r>
    <r>
      <rPr>
        <sz val="12"/>
        <rFont val="Times New Roman"/>
        <family val="1"/>
        <charset val="163"/>
      </rPr>
      <t>(TCVN 12792:2020)</t>
    </r>
  </si>
  <si>
    <r>
      <t xml:space="preserve">Khối lượng thể tích khô lớn nhất/ Maximum dry density content </t>
    </r>
    <r>
      <rPr>
        <sz val="12"/>
        <rFont val="Symbol"/>
        <family val="1"/>
        <charset val="2"/>
      </rPr>
      <t xml:space="preserve">  g</t>
    </r>
    <r>
      <rPr>
        <vertAlign val="subscript"/>
        <sz val="12"/>
        <rFont val="Times New Roman"/>
        <family val="1"/>
        <charset val="163"/>
      </rPr>
      <t>maxhc</t>
    </r>
  </si>
  <si>
    <r>
      <t>G</t>
    </r>
    <r>
      <rPr>
        <vertAlign val="subscript"/>
        <sz val="12"/>
        <rFont val="Times New Roman"/>
        <family val="1"/>
        <charset val="163"/>
      </rPr>
      <t>s</t>
    </r>
  </si>
  <si>
    <r>
      <t>W</t>
    </r>
    <r>
      <rPr>
        <vertAlign val="subscript"/>
        <sz val="12"/>
        <rFont val=".VnTime"/>
        <family val="2"/>
      </rPr>
      <t>L</t>
    </r>
  </si>
  <si>
    <r>
      <t>W</t>
    </r>
    <r>
      <rPr>
        <vertAlign val="subscript"/>
        <sz val="12"/>
        <rFont val=".VnTime"/>
        <family val="2"/>
      </rPr>
      <t>P</t>
    </r>
  </si>
  <si>
    <r>
      <t>I</t>
    </r>
    <r>
      <rPr>
        <vertAlign val="subscript"/>
        <sz val="12"/>
        <rFont val=".VnTime"/>
        <family val="2"/>
      </rPr>
      <t>P</t>
    </r>
  </si>
  <si>
    <r>
      <t>g/cm</t>
    </r>
    <r>
      <rPr>
        <vertAlign val="superscript"/>
        <sz val="12"/>
        <rFont val=".VnTime"/>
        <family val="2"/>
      </rPr>
      <t>3</t>
    </r>
  </si>
  <si>
    <r>
      <t>( g/cm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</si>
  <si>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t>NGƯỜI TỔNG HỢP</t>
  </si>
  <si>
    <t>KẾT QUẢ THÍ NGHIỆM  CBR</t>
  </si>
  <si>
    <t>KẾT QUẢ PHÂN TÍCH MẪU NƯỚC</t>
  </si>
  <si>
    <r>
      <t>SiO</t>
    </r>
    <r>
      <rPr>
        <vertAlign val="subscript"/>
        <sz val="13"/>
        <rFont val="Times New Roman"/>
        <family val="1"/>
      </rPr>
      <t>2</t>
    </r>
  </si>
  <si>
    <r>
      <t>CO</t>
    </r>
    <r>
      <rPr>
        <vertAlign val="subscript"/>
        <sz val="13"/>
        <rFont val="Times New Roman"/>
        <family val="1"/>
      </rPr>
      <t>2</t>
    </r>
  </si>
  <si>
    <r>
      <t>Al</t>
    </r>
    <r>
      <rPr>
        <vertAlign val="superscript"/>
        <sz val="13"/>
        <rFont val="Times New Roman"/>
        <family val="1"/>
      </rPr>
      <t>3+</t>
    </r>
  </si>
  <si>
    <r>
      <t>Fe</t>
    </r>
    <r>
      <rPr>
        <vertAlign val="superscript"/>
        <sz val="13"/>
        <rFont val="Times New Roman"/>
        <family val="1"/>
      </rPr>
      <t>3+</t>
    </r>
  </si>
  <si>
    <r>
      <t>Fe</t>
    </r>
    <r>
      <rPr>
        <vertAlign val="superscript"/>
        <sz val="13"/>
        <rFont val="Times New Roman"/>
        <family val="1"/>
      </rPr>
      <t>2+</t>
    </r>
  </si>
  <si>
    <r>
      <t>Ca</t>
    </r>
    <r>
      <rPr>
        <vertAlign val="superscript"/>
        <sz val="13"/>
        <rFont val="Times New Roman"/>
        <family val="1"/>
      </rPr>
      <t>2+</t>
    </r>
  </si>
  <si>
    <r>
      <t>Mg</t>
    </r>
    <r>
      <rPr>
        <vertAlign val="superscript"/>
        <sz val="13"/>
        <rFont val="Times New Roman"/>
        <family val="1"/>
      </rPr>
      <t>2+</t>
    </r>
  </si>
  <si>
    <r>
      <t>NH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+</t>
    </r>
  </si>
  <si>
    <r>
      <t>K</t>
    </r>
    <r>
      <rPr>
        <vertAlign val="superscript"/>
        <sz val="13"/>
        <rFont val="Times New Roman"/>
        <family val="1"/>
      </rPr>
      <t>+</t>
    </r>
  </si>
  <si>
    <r>
      <t>Na</t>
    </r>
    <r>
      <rPr>
        <vertAlign val="superscript"/>
        <sz val="13"/>
        <rFont val="Times New Roman"/>
        <family val="1"/>
      </rPr>
      <t>+</t>
    </r>
  </si>
  <si>
    <r>
      <t>CO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2-</t>
    </r>
  </si>
  <si>
    <r>
      <t>HCO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-</t>
    </r>
  </si>
  <si>
    <r>
      <t>Cl</t>
    </r>
    <r>
      <rPr>
        <vertAlign val="superscript"/>
        <sz val="13"/>
        <rFont val="Times New Roman"/>
        <family val="1"/>
      </rPr>
      <t>-</t>
    </r>
  </si>
  <si>
    <r>
      <t>SO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2-</t>
    </r>
  </si>
  <si>
    <r>
      <t>NO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-</t>
    </r>
  </si>
  <si>
    <r>
      <t>NO</t>
    </r>
    <r>
      <rPr>
        <vertAlign val="subscript"/>
        <sz val="13"/>
        <rFont val="Times New Roman"/>
        <family val="1"/>
      </rPr>
      <t>2</t>
    </r>
    <r>
      <rPr>
        <vertAlign val="superscript"/>
        <sz val="13"/>
        <rFont val="Times New Roman"/>
        <family val="1"/>
      </rPr>
      <t>-</t>
    </r>
  </si>
  <si>
    <r>
      <t>Cặn sấy khô ở 105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C</t>
    </r>
  </si>
  <si>
    <r>
      <t xml:space="preserve">   HCO</t>
    </r>
    <r>
      <rPr>
        <b/>
        <vertAlign val="subscript"/>
        <sz val="13"/>
        <rFont val="Times New Roman"/>
        <family val="1"/>
      </rPr>
      <t>3</t>
    </r>
    <r>
      <rPr>
        <b/>
        <vertAlign val="superscript"/>
        <sz val="13"/>
        <rFont val="Times New Roman"/>
        <family val="1"/>
      </rPr>
      <t>-</t>
    </r>
  </si>
  <si>
    <r>
      <t>CO</t>
    </r>
    <r>
      <rPr>
        <b/>
        <vertAlign val="subscript"/>
        <sz val="13"/>
        <rFont val="Times New Roman"/>
        <family val="1"/>
      </rPr>
      <t xml:space="preserve">2  </t>
    </r>
    <r>
      <rPr>
        <b/>
        <sz val="13"/>
        <rFont val="Times New Roman"/>
        <family val="1"/>
      </rPr>
      <t xml:space="preserve">     M</t>
    </r>
  </si>
  <si>
    <r>
      <t>pH6,79 T21</t>
    </r>
    <r>
      <rPr>
        <b/>
        <vertAlign val="superscript"/>
        <sz val="13"/>
        <rFont val="Times New Roman"/>
        <family val="1"/>
      </rPr>
      <t>o</t>
    </r>
    <r>
      <rPr>
        <b/>
        <sz val="13"/>
        <rFont val="Times New Roman"/>
        <family val="1"/>
      </rPr>
      <t>C</t>
    </r>
  </si>
  <si>
    <r>
      <t>Ca</t>
    </r>
    <r>
      <rPr>
        <b/>
        <vertAlign val="superscript"/>
        <sz val="13"/>
        <rFont val="Times New Roman"/>
        <family val="1"/>
      </rPr>
      <t xml:space="preserve">2+ </t>
    </r>
  </si>
  <si>
    <r>
      <t>Mg</t>
    </r>
    <r>
      <rPr>
        <b/>
        <vertAlign val="superscript"/>
        <sz val="13"/>
        <rFont val="Times New Roman"/>
        <family val="1"/>
      </rPr>
      <t>2+</t>
    </r>
  </si>
  <si>
    <t>KẾT QUẢ THÍ NGHIỆM CÁC CHỈ TIÊU CƠ LÝ</t>
  </si>
  <si>
    <t>KHU VỰC PHÍA TÂY NAM HỒ ĐIỀU HÒA</t>
  </si>
  <si>
    <t>( TỪ HK1 ĐẾN HK10, LK1 ĐẾN LK25 VÀ LK72 ĐẾN LK77)</t>
  </si>
  <si>
    <t>KHU VỰC PHÍA ĐÔNG BẮC HỒ ĐIỀU HÒA</t>
  </si>
  <si>
    <t>( TỪ HK11 ĐẾN HK14 VÀ LK26 ĐẾN LK71)</t>
  </si>
  <si>
    <t>HỒ ĐIỀU HÒA</t>
  </si>
  <si>
    <t>(  KH1, KH2, KH3 VÀ LK73)</t>
  </si>
  <si>
    <t>ĐƯỜNG GIAO THÔNG</t>
  </si>
  <si>
    <t>(  TỪ Đ1 ĐẾN Đ14)</t>
  </si>
  <si>
    <t>Người tổng hợp</t>
  </si>
  <si>
    <t>Phạm Thị Nhạn</t>
  </si>
  <si>
    <t>Chủ trì khảo sát - Kiểm</t>
  </si>
  <si>
    <t>Nguyễn Hữu Cường</t>
  </si>
  <si>
    <t>Kết luận: Mức độ xâm thực của môi trường nước là xâm thực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</si>
</sst>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0.000"/>
    <numFmt numFmtId="166" formatCode="##\°##\'"/>
    <numFmt numFmtId="167" formatCode="#,##0.000"/>
    <numFmt numFmtId="168" formatCode="0.000;[Red]0.000"/>
    <numFmt numFmtId="169" formatCode="0.00_);\(0.00\)"/>
    <numFmt numFmtId="170" formatCode="0.000_);\(0.000\)"/>
  </numFmts>
  <fonts count="78">
    <font>
      <sz val="12"/>
      <name val=".VnTime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.VnTime"/>
      <family val="2"/>
    </font>
    <font>
      <vertAlign val="subscript"/>
      <sz val="12"/>
      <name val="Times New Roman"/>
      <family val="1"/>
    </font>
    <font>
      <sz val="12"/>
      <name val=".VnTimeH"/>
      <family val="2"/>
    </font>
    <font>
      <vertAlign val="superscript"/>
      <sz val="12"/>
      <name val=".VnTime"/>
      <family val="2"/>
    </font>
    <font>
      <vertAlign val="superscript"/>
      <sz val="12"/>
      <name val="Times New Roman"/>
      <family val="1"/>
    </font>
    <font>
      <sz val="12"/>
      <name val="Symbol"/>
      <family val="1"/>
      <charset val="2"/>
    </font>
    <font>
      <sz val="12"/>
      <name val="Times New Roman"/>
      <family val="1"/>
      <charset val="2"/>
    </font>
    <font>
      <sz val="11"/>
      <name val="Times New Roman"/>
      <family val="1"/>
    </font>
    <font>
      <sz val="11"/>
      <color indexed="8"/>
      <name val="Calibri"/>
      <family val="2"/>
    </font>
    <font>
      <sz val="12"/>
      <color indexed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i/>
      <u/>
      <sz val="12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163"/>
    </font>
    <font>
      <sz val="12"/>
      <name val="VNI-Times"/>
    </font>
    <font>
      <b/>
      <vertAlign val="superscript"/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8"/>
      <name val="Times New Roman"/>
      <family val="1"/>
    </font>
    <font>
      <sz val="12"/>
      <name val="Symbol"/>
      <charset val="2"/>
    </font>
    <font>
      <vertAlign val="superscript"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</font>
    <font>
      <sz val="12"/>
      <name val=".VnArial"/>
      <family val="2"/>
    </font>
    <font>
      <sz val="12"/>
      <name val=".VnTime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name val=".VnTime"/>
      <family val="2"/>
    </font>
    <font>
      <sz val="20"/>
      <name val="Times New Roman"/>
      <family val="1"/>
      <charset val="163"/>
    </font>
    <font>
      <sz val="20"/>
      <name val=".VnArialH"/>
      <family val="2"/>
    </font>
    <font>
      <sz val="20"/>
      <name val=".VnTimeH"/>
      <family val="2"/>
    </font>
    <font>
      <b/>
      <sz val="20"/>
      <name val="Times New Roman"/>
      <family val="1"/>
    </font>
    <font>
      <sz val="20"/>
      <name val="Times New Roman"/>
      <family val="1"/>
    </font>
    <font>
      <sz val="13"/>
      <name val=".VnTime"/>
      <family val="2"/>
    </font>
    <font>
      <sz val="13"/>
      <name val="Times New Roman"/>
      <family val="1"/>
      <charset val="163"/>
    </font>
    <font>
      <sz val="13"/>
      <name val=".VnTimeH"/>
      <family val="2"/>
    </font>
    <font>
      <b/>
      <sz val="20"/>
      <name val=".VnTime"/>
      <family val="2"/>
    </font>
    <font>
      <b/>
      <sz val="20"/>
      <name val=".VnTimeH"/>
      <family val="2"/>
    </font>
    <font>
      <b/>
      <sz val="20"/>
      <name val="Times New Roman"/>
      <family val="1"/>
      <charset val="163"/>
    </font>
    <font>
      <sz val="13"/>
      <name val=".VnTime"/>
      <family val="1"/>
    </font>
    <font>
      <b/>
      <sz val="14"/>
      <name val=".VnTimeH"/>
      <family val="2"/>
    </font>
    <font>
      <i/>
      <sz val="9"/>
      <name val=".VnTime"/>
      <family val="2"/>
    </font>
    <font>
      <vertAlign val="superscript"/>
      <sz val="9"/>
      <name val=".VnTime"/>
      <family val="2"/>
    </font>
    <font>
      <sz val="14"/>
      <name val=".VnTimeH"/>
      <family val="2"/>
    </font>
    <font>
      <sz val="14"/>
      <name val=".VnTime"/>
      <family val="2"/>
    </font>
    <font>
      <vertAlign val="subscript"/>
      <sz val="12"/>
      <name val="Times New Roman"/>
      <family val="1"/>
      <charset val="163"/>
    </font>
    <font>
      <vertAlign val="subscript"/>
      <sz val="12"/>
      <name val=".VnTime"/>
      <family val="2"/>
    </font>
    <font>
      <vertAlign val="superscript"/>
      <sz val="13"/>
      <name val="Times New Roman"/>
      <family val="1"/>
    </font>
    <font>
      <vertAlign val="subscript"/>
      <sz val="13"/>
      <name val="Times New Roman"/>
      <family val="1"/>
    </font>
    <font>
      <i/>
      <sz val="13"/>
      <name val=".VnTime"/>
      <family val="2"/>
    </font>
    <font>
      <i/>
      <sz val="13"/>
      <name val="Times New Roman"/>
      <family val="1"/>
    </font>
    <font>
      <b/>
      <sz val="13"/>
      <name val=".VnTime"/>
      <family val="2"/>
    </font>
    <font>
      <sz val="13"/>
      <color indexed="9"/>
      <name val=".VnTime"/>
      <family val="2"/>
    </font>
    <font>
      <sz val="13"/>
      <color indexed="9"/>
      <name val="Times New Roman"/>
      <family val="1"/>
    </font>
    <font>
      <b/>
      <vertAlign val="subscript"/>
      <sz val="13"/>
      <name val="Times New Roman"/>
      <family val="1"/>
    </font>
    <font>
      <b/>
      <vertAlign val="superscript"/>
      <sz val="13"/>
      <name val="Times New Roman"/>
      <family val="1"/>
    </font>
    <font>
      <b/>
      <sz val="13"/>
      <color indexed="9"/>
      <name val=".VnTime"/>
      <family val="2"/>
    </font>
    <font>
      <b/>
      <sz val="13"/>
      <color indexed="9"/>
      <name val="Times New Roman"/>
      <family val="1"/>
    </font>
    <font>
      <i/>
      <sz val="13"/>
      <name val="Timbrel"/>
    </font>
    <font>
      <i/>
      <sz val="13"/>
      <color indexed="8"/>
      <name val="Times New Roman"/>
      <family val="1"/>
    </font>
    <font>
      <b/>
      <sz val="12"/>
      <name val=".VnTime"/>
      <family val="1"/>
    </font>
    <font>
      <sz val="1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3" fillId="0" borderId="0"/>
    <xf numFmtId="41" fontId="1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0" fontId="55" fillId="0" borderId="0"/>
  </cellStyleXfs>
  <cellXfs count="761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0" fontId="3" fillId="0" borderId="9" xfId="0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 vertical="center" textRotation="90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/>
    </xf>
    <xf numFmtId="167" fontId="3" fillId="0" borderId="12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2" borderId="12" xfId="2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165" fontId="3" fillId="2" borderId="12" xfId="0" applyNumberFormat="1" applyFont="1" applyFill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/>
    </xf>
    <xf numFmtId="167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/>
    </xf>
    <xf numFmtId="167" fontId="3" fillId="0" borderId="1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2" fontId="3" fillId="2" borderId="14" xfId="2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165" fontId="3" fillId="2" borderId="14" xfId="0" applyNumberFormat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/>
    </xf>
    <xf numFmtId="2" fontId="3" fillId="0" borderId="14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66" fontId="3" fillId="0" borderId="14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Alignment="1">
      <alignment vertical="top" wrapText="1"/>
    </xf>
    <xf numFmtId="2" fontId="3" fillId="0" borderId="0" xfId="1" applyNumberFormat="1" applyFont="1" applyAlignment="1">
      <alignment vertical="center"/>
    </xf>
    <xf numFmtId="0" fontId="19" fillId="0" borderId="0" xfId="0" applyFont="1" applyAlignment="1">
      <alignment vertical="center"/>
    </xf>
    <xf numFmtId="165" fontId="19" fillId="0" borderId="0" xfId="0" applyNumberFormat="1" applyFont="1" applyAlignment="1">
      <alignment horizontal="center" vertical="center"/>
    </xf>
    <xf numFmtId="49" fontId="3" fillId="0" borderId="16" xfId="1" applyNumberFormat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vertical="center"/>
    </xf>
    <xf numFmtId="2" fontId="3" fillId="0" borderId="17" xfId="1" applyNumberFormat="1" applyFont="1" applyBorder="1" applyAlignment="1">
      <alignment horizontal="center" vertical="center"/>
    </xf>
    <xf numFmtId="49" fontId="3" fillId="0" borderId="18" xfId="1" applyNumberFormat="1" applyFont="1" applyBorder="1" applyAlignment="1">
      <alignment vertical="center"/>
    </xf>
    <xf numFmtId="165" fontId="3" fillId="0" borderId="17" xfId="1" applyNumberFormat="1" applyFont="1" applyBorder="1" applyAlignment="1">
      <alignment vertical="center"/>
    </xf>
    <xf numFmtId="49" fontId="3" fillId="0" borderId="19" xfId="1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3" fillId="0" borderId="9" xfId="1" applyFont="1" applyBorder="1" applyAlignment="1">
      <alignment horizontal="center" vertical="center" textRotation="90"/>
    </xf>
    <xf numFmtId="165" fontId="3" fillId="0" borderId="9" xfId="1" applyNumberFormat="1" applyFont="1" applyBorder="1" applyAlignment="1">
      <alignment horizontal="center" vertical="center" wrapText="1"/>
    </xf>
    <xf numFmtId="2" fontId="3" fillId="0" borderId="9" xfId="1" applyNumberFormat="1" applyFont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2" fontId="3" fillId="0" borderId="9" xfId="1" applyNumberFormat="1" applyFont="1" applyBorder="1" applyAlignment="1">
      <alignment horizontal="center" vertical="center" textRotation="90"/>
    </xf>
    <xf numFmtId="0" fontId="11" fillId="0" borderId="9" xfId="1" applyFont="1" applyBorder="1" applyAlignment="1">
      <alignment horizontal="center" vertical="center" textRotation="90"/>
    </xf>
    <xf numFmtId="49" fontId="3" fillId="0" borderId="9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165" fontId="3" fillId="0" borderId="9" xfId="1" applyNumberFormat="1" applyFont="1" applyBorder="1" applyAlignment="1">
      <alignment horizontal="center" vertical="center" textRotation="90"/>
    </xf>
    <xf numFmtId="0" fontId="3" fillId="0" borderId="10" xfId="1" applyFont="1" applyBorder="1" applyAlignment="1">
      <alignment horizontal="center" vertical="center" textRotation="90"/>
    </xf>
    <xf numFmtId="165" fontId="3" fillId="0" borderId="9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/>
    </xf>
    <xf numFmtId="2" fontId="3" fillId="0" borderId="12" xfId="1" applyNumberFormat="1" applyFont="1" applyBorder="1" applyAlignment="1">
      <alignment horizontal="center" vertical="center"/>
    </xf>
    <xf numFmtId="165" fontId="3" fillId="0" borderId="12" xfId="1" applyNumberFormat="1" applyFont="1" applyBorder="1" applyAlignment="1">
      <alignment horizontal="center" vertical="center"/>
    </xf>
    <xf numFmtId="4" fontId="3" fillId="0" borderId="12" xfId="1" applyNumberFormat="1" applyFont="1" applyBorder="1" applyAlignment="1">
      <alignment horizontal="center" vertical="center" wrapText="1"/>
    </xf>
    <xf numFmtId="166" fontId="3" fillId="0" borderId="12" xfId="1" applyNumberFormat="1" applyFont="1" applyBorder="1" applyAlignment="1">
      <alignment horizontal="center" vertical="center"/>
    </xf>
    <xf numFmtId="167" fontId="3" fillId="0" borderId="12" xfId="1" applyNumberFormat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26" fillId="0" borderId="12" xfId="1" applyFont="1" applyBorder="1" applyAlignment="1">
      <alignment horizontal="center" vertical="center"/>
    </xf>
    <xf numFmtId="2" fontId="26" fillId="0" borderId="12" xfId="2" applyNumberFormat="1" applyFont="1" applyBorder="1" applyAlignment="1">
      <alignment horizontal="center" vertical="center"/>
    </xf>
    <xf numFmtId="164" fontId="26" fillId="0" borderId="12" xfId="1" applyNumberFormat="1" applyFont="1" applyBorder="1" applyAlignment="1">
      <alignment horizontal="center" vertical="center"/>
    </xf>
    <xf numFmtId="2" fontId="3" fillId="0" borderId="21" xfId="1" applyNumberFormat="1" applyFont="1" applyBorder="1" applyAlignment="1">
      <alignment horizontal="center" vertical="center"/>
    </xf>
    <xf numFmtId="165" fontId="3" fillId="0" borderId="21" xfId="1" applyNumberFormat="1" applyFont="1" applyBorder="1" applyAlignment="1">
      <alignment horizontal="center" vertical="center"/>
    </xf>
    <xf numFmtId="166" fontId="3" fillId="0" borderId="21" xfId="1" applyNumberFormat="1" applyFont="1" applyBorder="1" applyAlignment="1">
      <alignment horizontal="center" vertical="center"/>
    </xf>
    <xf numFmtId="2" fontId="27" fillId="0" borderId="0" xfId="1" applyNumberFormat="1" applyFont="1" applyAlignment="1">
      <alignment horizontal="center"/>
    </xf>
    <xf numFmtId="0" fontId="3" fillId="0" borderId="0" xfId="1" applyFont="1"/>
    <xf numFmtId="43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167" fontId="3" fillId="0" borderId="2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13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6" fontId="2" fillId="0" borderId="14" xfId="1" applyNumberFormat="1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165" fontId="3" fillId="0" borderId="15" xfId="1" applyNumberFormat="1" applyFont="1" applyBorder="1" applyAlignment="1">
      <alignment horizontal="center" vertical="center"/>
    </xf>
    <xf numFmtId="4" fontId="3" fillId="0" borderId="15" xfId="1" applyNumberFormat="1" applyFont="1" applyBorder="1" applyAlignment="1">
      <alignment horizontal="center" vertical="center" wrapText="1"/>
    </xf>
    <xf numFmtId="166" fontId="3" fillId="0" borderId="15" xfId="1" applyNumberFormat="1" applyFont="1" applyBorder="1" applyAlignment="1">
      <alignment horizontal="center" vertical="center"/>
    </xf>
    <xf numFmtId="167" fontId="3" fillId="0" borderId="15" xfId="1" applyNumberFormat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1" fontId="3" fillId="0" borderId="12" xfId="1" applyNumberFormat="1" applyFont="1" applyBorder="1" applyAlignment="1">
      <alignment horizontal="right" vertical="center"/>
    </xf>
    <xf numFmtId="0" fontId="26" fillId="0" borderId="15" xfId="1" applyFont="1" applyBorder="1" applyAlignment="1">
      <alignment horizontal="center" vertical="center"/>
    </xf>
    <xf numFmtId="2" fontId="26" fillId="0" borderId="15" xfId="2" applyNumberFormat="1" applyFont="1" applyBorder="1" applyAlignment="1">
      <alignment horizontal="center" vertical="center"/>
    </xf>
    <xf numFmtId="164" fontId="26" fillId="0" borderId="15" xfId="1" applyNumberFormat="1" applyFont="1" applyBorder="1" applyAlignment="1">
      <alignment horizontal="center" vertical="center"/>
    </xf>
    <xf numFmtId="0" fontId="22" fillId="0" borderId="13" xfId="1" applyFont="1" applyBorder="1" applyAlignment="1">
      <alignment vertical="center"/>
    </xf>
    <xf numFmtId="2" fontId="2" fillId="0" borderId="24" xfId="1" applyNumberFormat="1" applyFont="1" applyBorder="1" applyAlignment="1">
      <alignment horizontal="center" vertical="center"/>
    </xf>
    <xf numFmtId="166" fontId="2" fillId="0" borderId="21" xfId="1" applyNumberFormat="1" applyFont="1" applyBorder="1" applyAlignment="1">
      <alignment horizontal="center" vertical="center"/>
    </xf>
    <xf numFmtId="165" fontId="2" fillId="0" borderId="25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4" fontId="3" fillId="0" borderId="14" xfId="1" applyNumberFormat="1" applyFont="1" applyBorder="1" applyAlignment="1">
      <alignment horizontal="center" vertical="center" wrapText="1"/>
    </xf>
    <xf numFmtId="2" fontId="3" fillId="0" borderId="26" xfId="1" applyNumberFormat="1" applyFont="1" applyBorder="1" applyAlignment="1">
      <alignment horizontal="center" vertical="center"/>
    </xf>
    <xf numFmtId="165" fontId="3" fillId="0" borderId="26" xfId="1" applyNumberFormat="1" applyFont="1" applyBorder="1" applyAlignment="1">
      <alignment horizontal="center" vertical="center"/>
    </xf>
    <xf numFmtId="167" fontId="3" fillId="0" borderId="26" xfId="1" applyNumberFormat="1" applyFont="1" applyBorder="1" applyAlignment="1">
      <alignment horizontal="center" vertical="center"/>
    </xf>
    <xf numFmtId="166" fontId="3" fillId="0" borderId="26" xfId="1" applyNumberFormat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12" xfId="1" applyFont="1" applyBorder="1" applyAlignment="1">
      <alignment vertical="center"/>
    </xf>
    <xf numFmtId="164" fontId="16" fillId="0" borderId="12" xfId="1" applyNumberFormat="1" applyFont="1" applyBorder="1" applyAlignment="1">
      <alignment horizontal="center" vertical="center" wrapText="1"/>
    </xf>
    <xf numFmtId="164" fontId="16" fillId="0" borderId="12" xfId="1" applyNumberFormat="1" applyFont="1" applyBorder="1" applyAlignment="1">
      <alignment horizontal="center" vertical="center"/>
    </xf>
    <xf numFmtId="2" fontId="16" fillId="0" borderId="12" xfId="1" applyNumberFormat="1" applyFont="1" applyBorder="1" applyAlignment="1">
      <alignment horizontal="center" vertical="center"/>
    </xf>
    <xf numFmtId="165" fontId="16" fillId="0" borderId="12" xfId="1" applyNumberFormat="1" applyFont="1" applyBorder="1" applyAlignment="1">
      <alignment horizontal="center" vertical="center"/>
    </xf>
    <xf numFmtId="164" fontId="17" fillId="0" borderId="0" xfId="1" applyNumberFormat="1" applyFont="1" applyAlignment="1">
      <alignment horizontal="center" vertical="center"/>
    </xf>
    <xf numFmtId="0" fontId="15" fillId="0" borderId="14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14" xfId="1" applyFont="1" applyBorder="1" applyAlignment="1">
      <alignment vertical="center"/>
    </xf>
    <xf numFmtId="164" fontId="16" fillId="0" borderId="14" xfId="1" applyNumberFormat="1" applyFont="1" applyBorder="1" applyAlignment="1">
      <alignment horizontal="center" vertical="center" wrapText="1"/>
    </xf>
    <xf numFmtId="164" fontId="16" fillId="0" borderId="14" xfId="1" applyNumberFormat="1" applyFont="1" applyBorder="1" applyAlignment="1">
      <alignment horizontal="center" vertical="center"/>
    </xf>
    <xf numFmtId="2" fontId="16" fillId="0" borderId="14" xfId="1" applyNumberFormat="1" applyFont="1" applyBorder="1" applyAlignment="1">
      <alignment horizontal="center" vertical="center"/>
    </xf>
    <xf numFmtId="165" fontId="16" fillId="0" borderId="14" xfId="1" applyNumberFormat="1" applyFont="1" applyBorder="1" applyAlignment="1">
      <alignment horizontal="center" vertical="center"/>
    </xf>
    <xf numFmtId="2" fontId="2" fillId="0" borderId="27" xfId="1" applyNumberFormat="1" applyFont="1" applyBorder="1" applyAlignment="1">
      <alignment horizontal="center" vertical="center"/>
    </xf>
    <xf numFmtId="166" fontId="2" fillId="0" borderId="26" xfId="1" applyNumberFormat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165" fontId="3" fillId="0" borderId="28" xfId="1" applyNumberFormat="1" applyFont="1" applyBorder="1" applyAlignment="1">
      <alignment horizontal="center" vertical="center"/>
    </xf>
    <xf numFmtId="166" fontId="3" fillId="0" borderId="28" xfId="1" applyNumberFormat="1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/>
    </xf>
    <xf numFmtId="2" fontId="26" fillId="0" borderId="14" xfId="2" applyNumberFormat="1" applyFont="1" applyBorder="1" applyAlignment="1">
      <alignment horizontal="center" vertical="center"/>
    </xf>
    <xf numFmtId="164" fontId="26" fillId="0" borderId="14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vertical="center"/>
    </xf>
    <xf numFmtId="0" fontId="12" fillId="0" borderId="14" xfId="1" applyFont="1" applyBorder="1" applyAlignment="1">
      <alignment horizontal="center" vertical="center" wrapText="1"/>
    </xf>
    <xf numFmtId="164" fontId="12" fillId="0" borderId="14" xfId="1" applyNumberFormat="1" applyFont="1" applyBorder="1" applyAlignment="1">
      <alignment horizontal="center" vertical="center" wrapText="1"/>
    </xf>
    <xf numFmtId="164" fontId="12" fillId="0" borderId="14" xfId="1" applyNumberFormat="1" applyFont="1" applyBorder="1" applyAlignment="1">
      <alignment horizontal="center" vertical="center"/>
    </xf>
    <xf numFmtId="2" fontId="12" fillId="0" borderId="14" xfId="1" applyNumberFormat="1" applyFont="1" applyBorder="1" applyAlignment="1">
      <alignment horizontal="center" vertical="center"/>
    </xf>
    <xf numFmtId="165" fontId="12" fillId="0" borderId="14" xfId="1" applyNumberFormat="1" applyFont="1" applyBorder="1" applyAlignment="1">
      <alignment horizontal="center" vertical="center"/>
    </xf>
    <xf numFmtId="165" fontId="12" fillId="0" borderId="14" xfId="1" applyNumberFormat="1" applyFont="1" applyBorder="1" applyAlignment="1">
      <alignment horizontal="center" vertical="center" wrapText="1"/>
    </xf>
    <xf numFmtId="2" fontId="2" fillId="0" borderId="14" xfId="1" applyNumberFormat="1" applyFont="1" applyBorder="1" applyAlignment="1">
      <alignment horizontal="center" vertical="center"/>
    </xf>
    <xf numFmtId="167" fontId="12" fillId="0" borderId="14" xfId="1" applyNumberFormat="1" applyFont="1" applyBorder="1" applyAlignment="1">
      <alignment horizontal="center" vertical="center"/>
    </xf>
    <xf numFmtId="4" fontId="12" fillId="0" borderId="14" xfId="1" applyNumberFormat="1" applyFont="1" applyBorder="1" applyAlignment="1">
      <alignment horizontal="center" vertical="center"/>
    </xf>
    <xf numFmtId="166" fontId="12" fillId="0" borderId="14" xfId="1" applyNumberFormat="1" applyFont="1" applyBorder="1" applyAlignment="1">
      <alignment horizontal="center" vertical="center"/>
    </xf>
    <xf numFmtId="165" fontId="3" fillId="0" borderId="19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 wrapText="1"/>
    </xf>
    <xf numFmtId="164" fontId="12" fillId="0" borderId="13" xfId="1" applyNumberFormat="1" applyFont="1" applyBorder="1" applyAlignment="1">
      <alignment horizontal="center" vertical="center" wrapText="1"/>
    </xf>
    <xf numFmtId="164" fontId="12" fillId="0" borderId="13" xfId="1" applyNumberFormat="1" applyFont="1" applyBorder="1" applyAlignment="1">
      <alignment horizontal="center" vertical="center"/>
    </xf>
    <xf numFmtId="2" fontId="12" fillId="0" borderId="13" xfId="1" applyNumberFormat="1" applyFont="1" applyBorder="1" applyAlignment="1">
      <alignment horizontal="center" vertical="center"/>
    </xf>
    <xf numFmtId="165" fontId="12" fillId="0" borderId="13" xfId="1" applyNumberFormat="1" applyFont="1" applyBorder="1" applyAlignment="1">
      <alignment horizontal="center" vertical="center"/>
    </xf>
    <xf numFmtId="165" fontId="12" fillId="0" borderId="13" xfId="1" applyNumberFormat="1" applyFont="1" applyBorder="1" applyAlignment="1">
      <alignment horizontal="center" vertical="center" wrapText="1"/>
    </xf>
    <xf numFmtId="167" fontId="12" fillId="0" borderId="13" xfId="1" applyNumberFormat="1" applyFont="1" applyBorder="1" applyAlignment="1">
      <alignment horizontal="center" vertical="center"/>
    </xf>
    <xf numFmtId="4" fontId="12" fillId="0" borderId="13" xfId="1" applyNumberFormat="1" applyFont="1" applyBorder="1" applyAlignment="1">
      <alignment horizontal="center" vertical="center"/>
    </xf>
    <xf numFmtId="166" fontId="12" fillId="0" borderId="13" xfId="1" applyNumberFormat="1" applyFont="1" applyBorder="1" applyAlignment="1">
      <alignment horizontal="center" vertical="center"/>
    </xf>
    <xf numFmtId="0" fontId="3" fillId="0" borderId="21" xfId="1" applyFont="1" applyBorder="1" applyAlignment="1">
      <alignment horizont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164" fontId="18" fillId="0" borderId="0" xfId="1" applyNumberFormat="1" applyFont="1" applyAlignment="1">
      <alignment horizontal="center" vertical="center"/>
    </xf>
    <xf numFmtId="164" fontId="18" fillId="0" borderId="0" xfId="1" applyNumberFormat="1" applyFont="1" applyAlignment="1">
      <alignment vertical="center"/>
    </xf>
    <xf numFmtId="2" fontId="18" fillId="0" borderId="0" xfId="1" applyNumberFormat="1" applyFont="1" applyAlignment="1">
      <alignment horizontal="center" vertical="center"/>
    </xf>
    <xf numFmtId="49" fontId="18" fillId="0" borderId="0" xfId="1" applyNumberFormat="1" applyFont="1" applyAlignment="1">
      <alignment vertical="center"/>
    </xf>
    <xf numFmtId="165" fontId="18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0" fontId="18" fillId="0" borderId="0" xfId="1" applyFont="1" applyAlignment="1">
      <alignment vertical="top" wrapText="1"/>
    </xf>
    <xf numFmtId="0" fontId="21" fillId="0" borderId="0" xfId="1" applyFont="1" applyAlignment="1">
      <alignment horizontal="left" vertical="center"/>
    </xf>
    <xf numFmtId="4" fontId="18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166" fontId="3" fillId="0" borderId="12" xfId="1" applyNumberFormat="1" applyFont="1" applyBorder="1" applyAlignment="1">
      <alignment horizontal="left" vertical="center"/>
    </xf>
    <xf numFmtId="167" fontId="3" fillId="0" borderId="14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/>
    </xf>
    <xf numFmtId="2" fontId="3" fillId="0" borderId="11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center" vertical="center" wrapText="1"/>
    </xf>
    <xf numFmtId="166" fontId="3" fillId="0" borderId="11" xfId="1" applyNumberFormat="1" applyFont="1" applyBorder="1" applyAlignment="1">
      <alignment horizontal="center" vertical="center"/>
    </xf>
    <xf numFmtId="167" fontId="3" fillId="0" borderId="11" xfId="1" applyNumberFormat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center" vertical="center"/>
    </xf>
    <xf numFmtId="2" fontId="2" fillId="0" borderId="13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vertical="center" wrapText="1"/>
    </xf>
    <xf numFmtId="0" fontId="2" fillId="0" borderId="11" xfId="1" applyFont="1" applyBorder="1" applyAlignment="1">
      <alignment horizontal="left" vertical="center"/>
    </xf>
    <xf numFmtId="0" fontId="2" fillId="0" borderId="11" xfId="1" applyFont="1" applyBorder="1" applyAlignment="1">
      <alignment horizontal="justify" vertical="center" wrapText="1"/>
    </xf>
    <xf numFmtId="2" fontId="2" fillId="0" borderId="11" xfId="1" applyNumberFormat="1" applyFont="1" applyBorder="1" applyAlignment="1">
      <alignment horizontal="justify" vertical="center"/>
    </xf>
    <xf numFmtId="164" fontId="2" fillId="0" borderId="11" xfId="1" applyNumberFormat="1" applyFont="1" applyBorder="1" applyAlignment="1">
      <alignment horizontal="justify" vertical="center"/>
    </xf>
    <xf numFmtId="0" fontId="2" fillId="0" borderId="11" xfId="1" applyFont="1" applyBorder="1" applyAlignment="1">
      <alignment horizontal="justify" vertical="center"/>
    </xf>
    <xf numFmtId="49" fontId="2" fillId="0" borderId="11" xfId="1" applyNumberFormat="1" applyFont="1" applyBorder="1" applyAlignment="1">
      <alignment horizontal="justify" vertical="center"/>
    </xf>
    <xf numFmtId="165" fontId="2" fillId="0" borderId="11" xfId="1" applyNumberFormat="1" applyFont="1" applyBorder="1" applyAlignment="1">
      <alignment horizontal="justify" vertical="center"/>
    </xf>
    <xf numFmtId="0" fontId="2" fillId="0" borderId="0" xfId="1" applyFont="1" applyAlignment="1">
      <alignment horizontal="justify" vertical="center"/>
    </xf>
    <xf numFmtId="0" fontId="3" fillId="0" borderId="11" xfId="1" applyFont="1" applyBorder="1" applyAlignment="1">
      <alignment vertical="center"/>
    </xf>
    <xf numFmtId="0" fontId="2" fillId="0" borderId="15" xfId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6" fontId="2" fillId="0" borderId="15" xfId="1" applyNumberFormat="1" applyFont="1" applyBorder="1" applyAlignment="1">
      <alignment horizontal="center" vertical="center"/>
    </xf>
    <xf numFmtId="2" fontId="3" fillId="0" borderId="12" xfId="1" applyNumberFormat="1" applyFont="1" applyBorder="1" applyAlignment="1">
      <alignment horizontal="center" vertical="center" wrapText="1"/>
    </xf>
    <xf numFmtId="166" fontId="2" fillId="0" borderId="13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29" fillId="0" borderId="0" xfId="1" applyFont="1" applyAlignment="1">
      <alignment horizontal="left" vertical="center"/>
    </xf>
    <xf numFmtId="4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horizontal="center" vertical="center"/>
    </xf>
    <xf numFmtId="0" fontId="16" fillId="0" borderId="0" xfId="1" applyFont="1" applyAlignment="1">
      <alignment vertical="center" wrapText="1"/>
    </xf>
    <xf numFmtId="0" fontId="30" fillId="0" borderId="0" xfId="1" applyFont="1" applyAlignment="1">
      <alignment vertical="center" wrapText="1"/>
    </xf>
    <xf numFmtId="0" fontId="30" fillId="0" borderId="0" xfId="1" applyFont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0" fillId="0" borderId="0" xfId="1" applyFont="1" applyAlignment="1">
      <alignment vertical="center"/>
    </xf>
    <xf numFmtId="164" fontId="30" fillId="0" borderId="0" xfId="1" applyNumberFormat="1" applyFont="1" applyAlignment="1">
      <alignment horizontal="center" vertical="center"/>
    </xf>
    <xf numFmtId="164" fontId="30" fillId="0" borderId="0" xfId="1" applyNumberFormat="1" applyFont="1" applyAlignment="1">
      <alignment vertical="center"/>
    </xf>
    <xf numFmtId="2" fontId="30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vertical="center"/>
    </xf>
    <xf numFmtId="165" fontId="15" fillId="0" borderId="9" xfId="1" applyNumberFormat="1" applyFont="1" applyBorder="1" applyAlignment="1">
      <alignment horizontal="center" vertical="center" textRotation="90"/>
    </xf>
    <xf numFmtId="0" fontId="15" fillId="0" borderId="11" xfId="1" applyFont="1" applyBorder="1" applyAlignment="1">
      <alignment horizontal="center" vertical="center" wrapText="1"/>
    </xf>
    <xf numFmtId="0" fontId="36" fillId="0" borderId="11" xfId="1" applyFont="1" applyBorder="1" applyAlignment="1">
      <alignment horizontal="left" vertical="center"/>
    </xf>
    <xf numFmtId="0" fontId="36" fillId="0" borderId="11" xfId="1" applyFont="1" applyBorder="1" applyAlignment="1">
      <alignment horizontal="justify" vertical="center" wrapText="1"/>
    </xf>
    <xf numFmtId="2" fontId="36" fillId="0" borderId="11" xfId="1" applyNumberFormat="1" applyFont="1" applyBorder="1" applyAlignment="1">
      <alignment horizontal="justify" vertical="center"/>
    </xf>
    <xf numFmtId="164" fontId="36" fillId="0" borderId="11" xfId="1" applyNumberFormat="1" applyFont="1" applyBorder="1" applyAlignment="1">
      <alignment horizontal="justify" vertical="center"/>
    </xf>
    <xf numFmtId="0" fontId="36" fillId="0" borderId="11" xfId="1" applyFont="1" applyBorder="1" applyAlignment="1">
      <alignment horizontal="justify" vertical="center"/>
    </xf>
    <xf numFmtId="49" fontId="36" fillId="0" borderId="11" xfId="1" applyNumberFormat="1" applyFont="1" applyBorder="1" applyAlignment="1">
      <alignment horizontal="justify" vertical="center"/>
    </xf>
    <xf numFmtId="165" fontId="36" fillId="0" borderId="11" xfId="1" applyNumberFormat="1" applyFont="1" applyBorder="1" applyAlignment="1">
      <alignment horizontal="justify" vertical="center"/>
    </xf>
    <xf numFmtId="0" fontId="29" fillId="0" borderId="11" xfId="1" applyFont="1" applyBorder="1" applyAlignment="1">
      <alignment horizontal="justify" vertical="center" wrapText="1"/>
    </xf>
    <xf numFmtId="165" fontId="29" fillId="0" borderId="11" xfId="1" applyNumberFormat="1" applyFont="1" applyBorder="1" applyAlignment="1">
      <alignment horizontal="justify" vertical="center"/>
    </xf>
    <xf numFmtId="165" fontId="36" fillId="0" borderId="11" xfId="1" applyNumberFormat="1" applyFont="1" applyBorder="1" applyAlignment="1">
      <alignment horizontal="justify" vertical="center" wrapText="1"/>
    </xf>
    <xf numFmtId="0" fontId="29" fillId="0" borderId="0" xfId="1" applyFont="1" applyAlignment="1">
      <alignment horizontal="justify" vertical="center"/>
    </xf>
    <xf numFmtId="164" fontId="15" fillId="0" borderId="12" xfId="1" applyNumberFormat="1" applyFont="1" applyBorder="1" applyAlignment="1">
      <alignment horizontal="center" vertical="center" wrapText="1"/>
    </xf>
    <xf numFmtId="164" fontId="15" fillId="0" borderId="12" xfId="1" applyNumberFormat="1" applyFont="1" applyBorder="1" applyAlignment="1">
      <alignment horizontal="center" vertical="center"/>
    </xf>
    <xf numFmtId="2" fontId="15" fillId="0" borderId="12" xfId="1" applyNumberFormat="1" applyFont="1" applyBorder="1" applyAlignment="1">
      <alignment horizontal="center" vertical="center"/>
    </xf>
    <xf numFmtId="4" fontId="15" fillId="0" borderId="12" xfId="1" applyNumberFormat="1" applyFont="1" applyBorder="1" applyAlignment="1">
      <alignment horizontal="center" vertical="center" wrapText="1"/>
    </xf>
    <xf numFmtId="166" fontId="15" fillId="0" borderId="12" xfId="1" applyNumberFormat="1" applyFont="1" applyBorder="1" applyAlignment="1">
      <alignment horizontal="center" vertical="center"/>
    </xf>
    <xf numFmtId="2" fontId="37" fillId="0" borderId="12" xfId="1" applyNumberFormat="1" applyFont="1" applyBorder="1" applyAlignment="1">
      <alignment horizontal="center" vertical="center"/>
    </xf>
    <xf numFmtId="167" fontId="37" fillId="0" borderId="12" xfId="1" applyNumberFormat="1" applyFont="1" applyBorder="1" applyAlignment="1">
      <alignment horizontal="center" vertical="center"/>
    </xf>
    <xf numFmtId="165" fontId="37" fillId="0" borderId="12" xfId="1" applyNumberFormat="1" applyFont="1" applyBorder="1" applyAlignment="1">
      <alignment horizontal="center" vertical="center"/>
    </xf>
    <xf numFmtId="165" fontId="15" fillId="0" borderId="12" xfId="1" applyNumberFormat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4" fontId="15" fillId="0" borderId="14" xfId="1" applyNumberFormat="1" applyFont="1" applyBorder="1" applyAlignment="1">
      <alignment horizontal="center" vertical="center" wrapText="1"/>
    </xf>
    <xf numFmtId="164" fontId="15" fillId="0" borderId="14" xfId="1" applyNumberFormat="1" applyFont="1" applyBorder="1" applyAlignment="1">
      <alignment horizontal="center" vertical="center"/>
    </xf>
    <xf numFmtId="2" fontId="15" fillId="0" borderId="14" xfId="1" applyNumberFormat="1" applyFont="1" applyBorder="1" applyAlignment="1">
      <alignment horizontal="center" vertical="center"/>
    </xf>
    <xf numFmtId="4" fontId="15" fillId="0" borderId="14" xfId="1" applyNumberFormat="1" applyFont="1" applyBorder="1" applyAlignment="1">
      <alignment horizontal="center" vertical="center" wrapText="1"/>
    </xf>
    <xf numFmtId="166" fontId="15" fillId="0" borderId="14" xfId="1" applyNumberFormat="1" applyFont="1" applyBorder="1" applyAlignment="1">
      <alignment horizontal="center" vertical="center"/>
    </xf>
    <xf numFmtId="2" fontId="37" fillId="0" borderId="14" xfId="1" applyNumberFormat="1" applyFont="1" applyBorder="1" applyAlignment="1">
      <alignment horizontal="center" vertical="center"/>
    </xf>
    <xf numFmtId="167" fontId="37" fillId="0" borderId="14" xfId="1" applyNumberFormat="1" applyFont="1" applyBorder="1" applyAlignment="1">
      <alignment horizontal="center" vertical="center"/>
    </xf>
    <xf numFmtId="165" fontId="37" fillId="0" borderId="14" xfId="1" applyNumberFormat="1" applyFont="1" applyBorder="1" applyAlignment="1">
      <alignment horizontal="center" vertical="center"/>
    </xf>
    <xf numFmtId="165" fontId="15" fillId="0" borderId="14" xfId="1" applyNumberFormat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 wrapText="1"/>
    </xf>
    <xf numFmtId="0" fontId="36" fillId="0" borderId="15" xfId="1" applyFont="1" applyBorder="1" applyAlignment="1">
      <alignment horizontal="left" vertical="center"/>
    </xf>
    <xf numFmtId="0" fontId="36" fillId="0" borderId="15" xfId="1" applyFont="1" applyBorder="1" applyAlignment="1">
      <alignment horizontal="justify" vertical="center" wrapText="1"/>
    </xf>
    <xf numFmtId="2" fontId="36" fillId="0" borderId="15" xfId="1" applyNumberFormat="1" applyFont="1" applyBorder="1" applyAlignment="1">
      <alignment horizontal="justify" vertical="center"/>
    </xf>
    <xf numFmtId="164" fontId="36" fillId="0" borderId="15" xfId="1" applyNumberFormat="1" applyFont="1" applyBorder="1" applyAlignment="1">
      <alignment horizontal="justify" vertical="center"/>
    </xf>
    <xf numFmtId="0" fontId="36" fillId="0" borderId="15" xfId="1" applyFont="1" applyBorder="1" applyAlignment="1">
      <alignment horizontal="justify" vertical="center"/>
    </xf>
    <xf numFmtId="49" fontId="36" fillId="0" borderId="15" xfId="1" applyNumberFormat="1" applyFont="1" applyBorder="1" applyAlignment="1">
      <alignment horizontal="justify" vertical="center"/>
    </xf>
    <xf numFmtId="165" fontId="36" fillId="0" borderId="15" xfId="1" applyNumberFormat="1" applyFont="1" applyBorder="1" applyAlignment="1">
      <alignment horizontal="justify" vertical="center"/>
    </xf>
    <xf numFmtId="0" fontId="29" fillId="0" borderId="15" xfId="1" applyFont="1" applyBorder="1" applyAlignment="1">
      <alignment horizontal="justify" vertical="center" wrapText="1"/>
    </xf>
    <xf numFmtId="165" fontId="29" fillId="0" borderId="15" xfId="1" applyNumberFormat="1" applyFont="1" applyBorder="1" applyAlignment="1">
      <alignment horizontal="justify" vertical="center"/>
    </xf>
    <xf numFmtId="165" fontId="36" fillId="0" borderId="15" xfId="1" applyNumberFormat="1" applyFont="1" applyBorder="1" applyAlignment="1">
      <alignment horizontal="justify" vertical="center" wrapText="1"/>
    </xf>
    <xf numFmtId="166" fontId="16" fillId="0" borderId="12" xfId="1" applyNumberFormat="1" applyFont="1" applyBorder="1" applyAlignment="1">
      <alignment horizontal="center" vertical="center"/>
    </xf>
    <xf numFmtId="0" fontId="17" fillId="0" borderId="0" xfId="1" applyFont="1" applyAlignment="1">
      <alignment vertical="center"/>
    </xf>
    <xf numFmtId="166" fontId="16" fillId="0" borderId="14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164" fontId="15" fillId="0" borderId="0" xfId="1" applyNumberFormat="1" applyFont="1" applyAlignment="1">
      <alignment horizontal="center" vertical="center" wrapText="1"/>
    </xf>
    <xf numFmtId="164" fontId="15" fillId="0" borderId="0" xfId="1" applyNumberFormat="1" applyFont="1" applyAlignment="1">
      <alignment horizontal="center" vertical="center"/>
    </xf>
    <xf numFmtId="2" fontId="15" fillId="0" borderId="0" xfId="1" applyNumberFormat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37" fillId="0" borderId="0" xfId="1" applyFont="1" applyAlignment="1">
      <alignment vertical="center"/>
    </xf>
    <xf numFmtId="164" fontId="37" fillId="0" borderId="0" xfId="1" applyNumberFormat="1" applyFont="1" applyAlignment="1">
      <alignment horizontal="center" vertical="center"/>
    </xf>
    <xf numFmtId="164" fontId="37" fillId="0" borderId="0" xfId="1" applyNumberFormat="1" applyFont="1" applyAlignment="1">
      <alignment vertical="center"/>
    </xf>
    <xf numFmtId="2" fontId="37" fillId="0" borderId="0" xfId="1" applyNumberFormat="1" applyFont="1" applyAlignment="1">
      <alignment horizontal="center" vertical="center"/>
    </xf>
    <xf numFmtId="49" fontId="37" fillId="0" borderId="0" xfId="1" applyNumberFormat="1" applyFont="1" applyAlignment="1">
      <alignment vertical="center"/>
    </xf>
    <xf numFmtId="165" fontId="37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49" fontId="37" fillId="0" borderId="16" xfId="1" applyNumberFormat="1" applyFont="1" applyBorder="1" applyAlignment="1">
      <alignment vertical="center"/>
    </xf>
    <xf numFmtId="165" fontId="38" fillId="0" borderId="0" xfId="1" applyNumberFormat="1" applyFont="1" applyAlignment="1">
      <alignment vertical="center"/>
    </xf>
    <xf numFmtId="0" fontId="39" fillId="0" borderId="0" xfId="1" applyFont="1" applyAlignment="1">
      <alignment horizontal="center"/>
    </xf>
    <xf numFmtId="0" fontId="15" fillId="0" borderId="17" xfId="1" applyFont="1" applyBorder="1" applyAlignment="1">
      <alignment vertical="center"/>
    </xf>
    <xf numFmtId="0" fontId="37" fillId="0" borderId="17" xfId="1" applyFont="1" applyBorder="1" applyAlignment="1">
      <alignment vertical="center"/>
    </xf>
    <xf numFmtId="164" fontId="37" fillId="0" borderId="17" xfId="1" applyNumberFormat="1" applyFont="1" applyBorder="1" applyAlignment="1">
      <alignment horizontal="center" vertical="center"/>
    </xf>
    <xf numFmtId="164" fontId="37" fillId="0" borderId="17" xfId="1" applyNumberFormat="1" applyFont="1" applyBorder="1" applyAlignment="1">
      <alignment vertical="center"/>
    </xf>
    <xf numFmtId="2" fontId="37" fillId="0" borderId="17" xfId="1" applyNumberFormat="1" applyFont="1" applyBorder="1" applyAlignment="1">
      <alignment horizontal="center" vertical="center"/>
    </xf>
    <xf numFmtId="49" fontId="37" fillId="0" borderId="18" xfId="1" applyNumberFormat="1" applyFont="1" applyBorder="1" applyAlignment="1">
      <alignment vertical="center"/>
    </xf>
    <xf numFmtId="165" fontId="37" fillId="0" borderId="17" xfId="1" applyNumberFormat="1" applyFont="1" applyBorder="1" applyAlignment="1">
      <alignment vertical="center"/>
    </xf>
    <xf numFmtId="49" fontId="37" fillId="0" borderId="19" xfId="1" applyNumberFormat="1" applyFont="1" applyBorder="1" applyAlignment="1">
      <alignment vertical="center"/>
    </xf>
    <xf numFmtId="0" fontId="41" fillId="0" borderId="0" xfId="4" applyAlignment="1">
      <alignment horizontal="center"/>
    </xf>
    <xf numFmtId="0" fontId="41" fillId="0" borderId="0" xfId="4"/>
    <xf numFmtId="0" fontId="42" fillId="0" borderId="10" xfId="4" applyFont="1" applyBorder="1" applyAlignment="1">
      <alignment horizontal="center"/>
    </xf>
    <xf numFmtId="0" fontId="42" fillId="0" borderId="0" xfId="4" applyFont="1" applyAlignment="1">
      <alignment horizontal="center"/>
    </xf>
    <xf numFmtId="0" fontId="41" fillId="0" borderId="10" xfId="4" applyBorder="1" applyAlignment="1">
      <alignment horizontal="left" indent="1"/>
    </xf>
    <xf numFmtId="0" fontId="41" fillId="0" borderId="10" xfId="4" applyBorder="1" applyAlignment="1">
      <alignment horizontal="center" vertical="center"/>
    </xf>
    <xf numFmtId="0" fontId="41" fillId="0" borderId="10" xfId="4" applyBorder="1"/>
    <xf numFmtId="2" fontId="41" fillId="0" borderId="10" xfId="4" applyNumberFormat="1" applyBorder="1" applyAlignment="1">
      <alignment horizontal="center"/>
    </xf>
    <xf numFmtId="2" fontId="41" fillId="0" borderId="10" xfId="4" applyNumberFormat="1" applyBorder="1" applyAlignment="1">
      <alignment horizontal="center" vertical="center"/>
    </xf>
    <xf numFmtId="0" fontId="42" fillId="0" borderId="0" xfId="4" applyFont="1"/>
    <xf numFmtId="0" fontId="43" fillId="2" borderId="0" xfId="0" applyFont="1" applyFill="1"/>
    <xf numFmtId="0" fontId="44" fillId="2" borderId="0" xfId="0" applyFont="1" applyFill="1" applyAlignment="1">
      <alignment horizontal="center"/>
    </xf>
    <xf numFmtId="0" fontId="45" fillId="2" borderId="0" xfId="0" applyFont="1" applyFill="1"/>
    <xf numFmtId="0" fontId="46" fillId="2" borderId="0" xfId="0" applyFont="1" applyFill="1" applyAlignment="1" applyProtection="1">
      <alignment vertical="center"/>
      <protection locked="0"/>
    </xf>
    <xf numFmtId="0" fontId="47" fillId="2" borderId="0" xfId="0" applyFont="1" applyFill="1" applyAlignment="1">
      <alignment horizontal="right" vertical="center"/>
    </xf>
    <xf numFmtId="0" fontId="48" fillId="3" borderId="0" xfId="0" applyFont="1" applyFill="1" applyAlignment="1">
      <alignment wrapText="1"/>
    </xf>
    <xf numFmtId="0" fontId="49" fillId="3" borderId="0" xfId="0" applyFont="1" applyFill="1"/>
    <xf numFmtId="0" fontId="49" fillId="3" borderId="0" xfId="0" applyFont="1" applyFill="1" applyAlignment="1">
      <alignment horizontal="left"/>
    </xf>
    <xf numFmtId="0" fontId="50" fillId="3" borderId="0" xfId="0" applyFont="1" applyFill="1" applyAlignment="1">
      <alignment horizontal="left"/>
    </xf>
    <xf numFmtId="0" fontId="19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0" fontId="51" fillId="3" borderId="0" xfId="0" applyFont="1" applyFill="1" applyAlignment="1">
      <alignment vertical="center"/>
    </xf>
    <xf numFmtId="0" fontId="47" fillId="2" borderId="0" xfId="0" applyFont="1" applyFill="1"/>
    <xf numFmtId="0" fontId="47" fillId="2" borderId="20" xfId="0" applyFont="1" applyFill="1" applyBorder="1"/>
    <xf numFmtId="0" fontId="43" fillId="2" borderId="0" xfId="0" applyFont="1" applyFill="1" applyAlignment="1">
      <alignment horizontal="center"/>
    </xf>
    <xf numFmtId="0" fontId="44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/>
    </xf>
    <xf numFmtId="0" fontId="48" fillId="2" borderId="0" xfId="0" applyFont="1" applyFill="1"/>
    <xf numFmtId="0" fontId="52" fillId="2" borderId="0" xfId="0" applyFont="1" applyFill="1" applyAlignment="1">
      <alignment horizontal="center"/>
    </xf>
    <xf numFmtId="2" fontId="43" fillId="2" borderId="0" xfId="0" applyNumberFormat="1" applyFont="1" applyFill="1" applyAlignment="1">
      <alignment horizontal="center"/>
    </xf>
    <xf numFmtId="164" fontId="48" fillId="2" borderId="0" xfId="0" applyNumberFormat="1" applyFont="1" applyFill="1" applyAlignment="1">
      <alignment horizontal="center" vertical="center"/>
    </xf>
    <xf numFmtId="0" fontId="43" fillId="2" borderId="0" xfId="0" applyFont="1" applyFill="1" applyAlignment="1">
      <alignment horizontal="left"/>
    </xf>
    <xf numFmtId="164" fontId="48" fillId="2" borderId="0" xfId="0" applyNumberFormat="1" applyFont="1" applyFill="1" applyAlignment="1">
      <alignment horizontal="center"/>
    </xf>
    <xf numFmtId="0" fontId="53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center"/>
    </xf>
    <xf numFmtId="0" fontId="53" fillId="2" borderId="0" xfId="0" applyFont="1" applyFill="1"/>
    <xf numFmtId="0" fontId="53" fillId="2" borderId="0" xfId="0" applyFont="1" applyFill="1" applyAlignment="1">
      <alignment horizontal="left" vertical="center"/>
    </xf>
    <xf numFmtId="0" fontId="53" fillId="2" borderId="0" xfId="0" applyFont="1" applyFill="1" applyAlignment="1">
      <alignment horizontal="center"/>
    </xf>
    <xf numFmtId="0" fontId="53" fillId="2" borderId="0" xfId="0" applyFont="1" applyFill="1" applyAlignment="1">
      <alignment horizontal="left"/>
    </xf>
    <xf numFmtId="1" fontId="43" fillId="2" borderId="0" xfId="0" applyNumberFormat="1" applyFont="1" applyFill="1" applyAlignment="1">
      <alignment horizontal="center"/>
    </xf>
    <xf numFmtId="164" fontId="43" fillId="2" borderId="0" xfId="0" applyNumberFormat="1" applyFont="1" applyFill="1" applyAlignment="1">
      <alignment horizontal="center"/>
    </xf>
    <xf numFmtId="0" fontId="43" fillId="2" borderId="0" xfId="0" applyFont="1" applyFill="1" applyAlignment="1">
      <alignment horizontal="left" vertical="center"/>
    </xf>
    <xf numFmtId="0" fontId="55" fillId="0" borderId="0" xfId="6" applyAlignment="1">
      <alignment vertical="center"/>
    </xf>
    <xf numFmtId="0" fontId="3" fillId="0" borderId="0" xfId="6" applyFont="1" applyAlignment="1">
      <alignment vertical="center"/>
    </xf>
    <xf numFmtId="0" fontId="59" fillId="2" borderId="0" xfId="0" applyFont="1" applyFill="1" applyAlignment="1">
      <alignment vertical="center"/>
    </xf>
    <xf numFmtId="0" fontId="60" fillId="2" borderId="0" xfId="0" applyFont="1" applyFill="1"/>
    <xf numFmtId="0" fontId="3" fillId="2" borderId="0" xfId="0" applyFont="1" applyFill="1" applyAlignment="1">
      <alignment horizontal="center"/>
    </xf>
    <xf numFmtId="1" fontId="3" fillId="2" borderId="5" xfId="0" applyNumberFormat="1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4" fontId="3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2" fontId="26" fillId="2" borderId="10" xfId="0" applyNumberFormat="1" applyFont="1" applyFill="1" applyBorder="1" applyAlignment="1">
      <alignment horizontal="center" vertical="center"/>
    </xf>
    <xf numFmtId="164" fontId="26" fillId="2" borderId="10" xfId="0" applyNumberFormat="1" applyFont="1" applyFill="1" applyBorder="1" applyAlignment="1">
      <alignment horizontal="center" vertical="center"/>
    </xf>
    <xf numFmtId="165" fontId="26" fillId="2" borderId="10" xfId="0" applyNumberFormat="1" applyFont="1" applyFill="1" applyBorder="1" applyAlignment="1">
      <alignment horizontal="center" vertical="center"/>
    </xf>
    <xf numFmtId="1" fontId="26" fillId="2" borderId="10" xfId="0" applyNumberFormat="1" applyFont="1" applyFill="1" applyBorder="1" applyAlignment="1">
      <alignment horizontal="left" vertical="center" wrapText="1"/>
    </xf>
    <xf numFmtId="164" fontId="26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6" fillId="2" borderId="10" xfId="0" applyFont="1" applyFill="1" applyBorder="1" applyAlignment="1">
      <alignment vertical="center"/>
    </xf>
    <xf numFmtId="2" fontId="26" fillId="2" borderId="10" xfId="0" applyNumberFormat="1" applyFont="1" applyFill="1" applyBorder="1" applyAlignment="1">
      <alignment vertical="center"/>
    </xf>
    <xf numFmtId="0" fontId="23" fillId="2" borderId="0" xfId="0" applyFont="1" applyFill="1"/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vertical="center"/>
    </xf>
    <xf numFmtId="164" fontId="23" fillId="2" borderId="0" xfId="0" applyNumberFormat="1" applyFont="1" applyFill="1" applyAlignment="1">
      <alignment horizontal="center" vertical="center"/>
    </xf>
    <xf numFmtId="164" fontId="23" fillId="2" borderId="2" xfId="0" applyNumberFormat="1" applyFont="1" applyFill="1" applyBorder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165" fontId="23" fillId="2" borderId="0" xfId="0" applyNumberFormat="1" applyFont="1" applyFill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/>
    </xf>
    <xf numFmtId="1" fontId="23" fillId="2" borderId="2" xfId="0" applyNumberFormat="1" applyFont="1" applyFill="1" applyBorder="1" applyAlignment="1">
      <alignment horizontal="left" vertical="center" wrapText="1"/>
    </xf>
    <xf numFmtId="164" fontId="23" fillId="2" borderId="0" xfId="0" applyNumberFormat="1" applyFont="1" applyFill="1" applyAlignment="1">
      <alignment horizontal="center"/>
    </xf>
    <xf numFmtId="2" fontId="23" fillId="2" borderId="0" xfId="0" applyNumberFormat="1" applyFont="1" applyFill="1" applyAlignment="1">
      <alignment horizontal="center"/>
    </xf>
    <xf numFmtId="0" fontId="23" fillId="2" borderId="0" xfId="0" applyFont="1" applyFill="1" applyAlignment="1">
      <alignment horizontal="left"/>
    </xf>
    <xf numFmtId="0" fontId="19" fillId="0" borderId="24" xfId="6" applyFont="1" applyBorder="1" applyAlignment="1">
      <alignment horizontal="left" vertical="top"/>
    </xf>
    <xf numFmtId="0" fontId="63" fillId="0" borderId="20" xfId="6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19" fillId="0" borderId="24" xfId="6" applyFont="1" applyBorder="1" applyAlignment="1">
      <alignment vertical="center"/>
    </xf>
    <xf numFmtId="0" fontId="19" fillId="0" borderId="0" xfId="6" applyFont="1" applyAlignment="1">
      <alignment horizontal="center" vertical="center"/>
    </xf>
    <xf numFmtId="0" fontId="19" fillId="0" borderId="20" xfId="6" applyFont="1" applyBorder="1" applyAlignment="1">
      <alignment vertical="center"/>
    </xf>
    <xf numFmtId="49" fontId="19" fillId="0" borderId="0" xfId="6" applyNumberFormat="1" applyFont="1" applyAlignment="1">
      <alignment vertical="center"/>
    </xf>
    <xf numFmtId="0" fontId="49" fillId="0" borderId="24" xfId="6" applyFont="1" applyBorder="1" applyAlignment="1">
      <alignment vertical="center"/>
    </xf>
    <xf numFmtId="0" fontId="49" fillId="0" borderId="0" xfId="6" applyFont="1" applyAlignment="1">
      <alignment vertical="center"/>
    </xf>
    <xf numFmtId="2" fontId="49" fillId="0" borderId="0" xfId="6" applyNumberFormat="1" applyFont="1" applyAlignment="1">
      <alignment horizontal="center" vertical="center"/>
    </xf>
    <xf numFmtId="0" fontId="49" fillId="0" borderId="20" xfId="6" applyFont="1" applyBorder="1" applyAlignment="1">
      <alignment vertical="center"/>
    </xf>
    <xf numFmtId="0" fontId="55" fillId="0" borderId="24" xfId="6" applyBorder="1" applyAlignment="1">
      <alignment vertical="center"/>
    </xf>
    <xf numFmtId="0" fontId="19" fillId="0" borderId="1" xfId="6" applyFont="1" applyBorder="1" applyAlignment="1">
      <alignment vertical="center"/>
    </xf>
    <xf numFmtId="0" fontId="19" fillId="0" borderId="4" xfId="6" applyFont="1" applyBorder="1" applyAlignment="1">
      <alignment vertical="center"/>
    </xf>
    <xf numFmtId="2" fontId="19" fillId="0" borderId="2" xfId="6" applyNumberFormat="1" applyFont="1" applyBorder="1" applyAlignment="1">
      <alignment horizontal="center" vertical="center"/>
    </xf>
    <xf numFmtId="0" fontId="19" fillId="0" borderId="2" xfId="6" applyFont="1" applyBorder="1" applyAlignment="1">
      <alignment vertical="center"/>
    </xf>
    <xf numFmtId="0" fontId="19" fillId="0" borderId="3" xfId="6" applyFont="1" applyBorder="1" applyAlignment="1">
      <alignment vertical="center"/>
    </xf>
    <xf numFmtId="0" fontId="19" fillId="0" borderId="8" xfId="6" applyFont="1" applyBorder="1" applyAlignment="1">
      <alignment horizontal="center" vertical="center"/>
    </xf>
    <xf numFmtId="0" fontId="19" fillId="0" borderId="9" xfId="6" applyFont="1" applyBorder="1" applyAlignment="1">
      <alignment horizontal="center" vertical="center"/>
    </xf>
    <xf numFmtId="0" fontId="19" fillId="0" borderId="27" xfId="6" applyFont="1" applyBorder="1" applyAlignment="1">
      <alignment vertical="center"/>
    </xf>
    <xf numFmtId="0" fontId="19" fillId="0" borderId="23" xfId="6" applyFont="1" applyBorder="1" applyAlignment="1">
      <alignment horizontal="center" vertical="center"/>
    </xf>
    <xf numFmtId="0" fontId="19" fillId="0" borderId="23" xfId="6" applyFont="1" applyBorder="1" applyAlignment="1">
      <alignment vertical="center"/>
    </xf>
    <xf numFmtId="0" fontId="19" fillId="0" borderId="22" xfId="6" applyFont="1" applyBorder="1" applyAlignment="1">
      <alignment vertical="center"/>
    </xf>
    <xf numFmtId="0" fontId="24" fillId="0" borderId="5" xfId="6" applyFont="1" applyBorder="1" applyAlignment="1">
      <alignment horizontal="center" vertical="center"/>
    </xf>
    <xf numFmtId="0" fontId="24" fillId="0" borderId="7" xfId="6" applyFont="1" applyBorder="1" applyAlignment="1">
      <alignment horizontal="center" vertical="center"/>
    </xf>
    <xf numFmtId="0" fontId="19" fillId="0" borderId="5" xfId="6" applyFont="1" applyBorder="1" applyAlignment="1">
      <alignment vertical="center"/>
    </xf>
    <xf numFmtId="0" fontId="19" fillId="0" borderId="6" xfId="6" applyFont="1" applyBorder="1" applyAlignment="1">
      <alignment horizontal="center" vertical="center"/>
    </xf>
    <xf numFmtId="0" fontId="19" fillId="0" borderId="6" xfId="6" applyFont="1" applyBorder="1" applyAlignment="1">
      <alignment vertical="center"/>
    </xf>
    <xf numFmtId="0" fontId="19" fillId="0" borderId="7" xfId="6" applyFont="1" applyBorder="1" applyAlignment="1">
      <alignment vertical="center"/>
    </xf>
    <xf numFmtId="0" fontId="19" fillId="0" borderId="1" xfId="6" applyFont="1" applyBorder="1" applyAlignment="1">
      <alignment horizontal="center" vertical="center"/>
    </xf>
    <xf numFmtId="2" fontId="19" fillId="0" borderId="0" xfId="6" applyNumberFormat="1" applyFont="1" applyAlignment="1">
      <alignment horizontal="center" vertical="center"/>
    </xf>
    <xf numFmtId="0" fontId="19" fillId="0" borderId="8" xfId="6" applyFont="1" applyBorder="1" applyAlignment="1">
      <alignment vertical="center"/>
    </xf>
    <xf numFmtId="0" fontId="19" fillId="0" borderId="9" xfId="6" applyFont="1" applyBorder="1" applyAlignment="1">
      <alignment vertical="center"/>
    </xf>
    <xf numFmtId="2" fontId="19" fillId="0" borderId="23" xfId="6" applyNumberFormat="1" applyFont="1" applyBorder="1" applyAlignment="1">
      <alignment horizontal="center" vertical="center"/>
    </xf>
    <xf numFmtId="0" fontId="65" fillId="0" borderId="0" xfId="6" applyFont="1" applyAlignment="1">
      <alignment horizontal="center" vertical="center"/>
    </xf>
    <xf numFmtId="0" fontId="65" fillId="0" borderId="20" xfId="6" applyFont="1" applyBorder="1" applyAlignment="1">
      <alignment horizontal="center" vertical="center"/>
    </xf>
    <xf numFmtId="0" fontId="66" fillId="0" borderId="10" xfId="6" applyFont="1" applyBorder="1" applyAlignment="1">
      <alignment horizontal="center" vertical="center"/>
    </xf>
    <xf numFmtId="0" fontId="66" fillId="0" borderId="5" xfId="6" applyFont="1" applyBorder="1" applyAlignment="1">
      <alignment horizontal="center" vertical="center"/>
    </xf>
    <xf numFmtId="0" fontId="66" fillId="0" borderId="7" xfId="6" applyFont="1" applyBorder="1" applyAlignment="1">
      <alignment horizontal="center" vertical="center"/>
    </xf>
    <xf numFmtId="2" fontId="49" fillId="0" borderId="20" xfId="6" applyNumberFormat="1" applyFont="1" applyBorder="1" applyAlignment="1">
      <alignment horizontal="center" vertical="center"/>
    </xf>
    <xf numFmtId="0" fontId="19" fillId="0" borderId="4" xfId="6" applyFont="1" applyBorder="1" applyAlignment="1">
      <alignment vertical="center" wrapText="1"/>
    </xf>
    <xf numFmtId="2" fontId="19" fillId="0" borderId="8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/>
    </xf>
    <xf numFmtId="2" fontId="19" fillId="0" borderId="4" xfId="6" applyNumberFormat="1" applyFont="1" applyBorder="1" applyAlignment="1">
      <alignment horizontal="center" vertical="center"/>
    </xf>
    <xf numFmtId="2" fontId="19" fillId="0" borderId="20" xfId="6" applyNumberFormat="1" applyFont="1" applyBorder="1" applyAlignment="1">
      <alignment horizontal="center" vertical="center"/>
    </xf>
    <xf numFmtId="0" fontId="19" fillId="0" borderId="24" xfId="6" applyFont="1" applyBorder="1" applyAlignment="1">
      <alignment vertical="center" wrapText="1"/>
    </xf>
    <xf numFmtId="168" fontId="19" fillId="0" borderId="8" xfId="6" applyNumberFormat="1" applyFont="1" applyBorder="1" applyAlignment="1">
      <alignment horizontal="center" vertical="center"/>
    </xf>
    <xf numFmtId="2" fontId="19" fillId="0" borderId="24" xfId="6" applyNumberFormat="1" applyFont="1" applyBorder="1" applyAlignment="1">
      <alignment horizontal="center" vertical="center"/>
    </xf>
    <xf numFmtId="0" fontId="19" fillId="0" borderId="27" xfId="6" applyFont="1" applyBorder="1" applyAlignment="1">
      <alignment vertical="center" wrapText="1"/>
    </xf>
    <xf numFmtId="2" fontId="67" fillId="0" borderId="0" xfId="6" applyNumberFormat="1" applyFont="1" applyAlignment="1">
      <alignment horizontal="center" vertical="center"/>
    </xf>
    <xf numFmtId="169" fontId="67" fillId="0" borderId="20" xfId="6" applyNumberFormat="1" applyFont="1" applyBorder="1" applyAlignment="1">
      <alignment horizontal="center" vertical="center"/>
    </xf>
    <xf numFmtId="0" fontId="24" fillId="0" borderId="5" xfId="6" applyFont="1" applyBorder="1" applyAlignment="1">
      <alignment horizontal="center" vertical="center" wrapText="1"/>
    </xf>
    <xf numFmtId="0" fontId="24" fillId="0" borderId="7" xfId="6" applyFont="1" applyBorder="1" applyAlignment="1">
      <alignment horizontal="center" vertical="center" wrapText="1"/>
    </xf>
    <xf numFmtId="169" fontId="23" fillId="0" borderId="10" xfId="6" applyNumberFormat="1" applyFont="1" applyBorder="1" applyAlignment="1">
      <alignment horizontal="center" vertical="center"/>
    </xf>
    <xf numFmtId="168" fontId="23" fillId="0" borderId="10" xfId="6" applyNumberFormat="1" applyFont="1" applyBorder="1" applyAlignment="1">
      <alignment horizontal="center" vertical="center"/>
    </xf>
    <xf numFmtId="2" fontId="23" fillId="0" borderId="5" xfId="6" applyNumberFormat="1" applyFont="1" applyBorder="1" applyAlignment="1">
      <alignment horizontal="center" vertical="center"/>
    </xf>
    <xf numFmtId="169" fontId="23" fillId="0" borderId="7" xfId="6" applyNumberFormat="1" applyFont="1" applyBorder="1" applyAlignment="1">
      <alignment horizontal="center" vertical="center"/>
    </xf>
    <xf numFmtId="169" fontId="49" fillId="0" borderId="20" xfId="6" applyNumberFormat="1" applyFont="1" applyBorder="1" applyAlignment="1">
      <alignment horizontal="center" vertical="center"/>
    </xf>
    <xf numFmtId="169" fontId="19" fillId="0" borderId="8" xfId="6" applyNumberFormat="1" applyFont="1" applyBorder="1" applyAlignment="1">
      <alignment horizontal="center" vertical="center"/>
    </xf>
    <xf numFmtId="170" fontId="19" fillId="0" borderId="1" xfId="6" applyNumberFormat="1" applyFont="1" applyBorder="1" applyAlignment="1">
      <alignment horizontal="center" vertical="center"/>
    </xf>
    <xf numFmtId="169" fontId="19" fillId="0" borderId="20" xfId="6" applyNumberFormat="1" applyFont="1" applyBorder="1" applyAlignment="1">
      <alignment horizontal="center" vertical="center"/>
    </xf>
    <xf numFmtId="170" fontId="19" fillId="0" borderId="8" xfId="6" applyNumberFormat="1" applyFont="1" applyBorder="1" applyAlignment="1">
      <alignment horizontal="center" vertical="center"/>
    </xf>
    <xf numFmtId="169" fontId="19" fillId="0" borderId="9" xfId="6" applyNumberFormat="1" applyFont="1" applyBorder="1" applyAlignment="1">
      <alignment horizontal="center" vertical="center"/>
    </xf>
    <xf numFmtId="170" fontId="19" fillId="0" borderId="9" xfId="6" applyNumberFormat="1" applyFont="1" applyBorder="1" applyAlignment="1">
      <alignment horizontal="center" vertical="center"/>
    </xf>
    <xf numFmtId="2" fontId="19" fillId="0" borderId="27" xfId="6" applyNumberFormat="1" applyFont="1" applyBorder="1" applyAlignment="1">
      <alignment horizontal="center" vertical="center"/>
    </xf>
    <xf numFmtId="169" fontId="19" fillId="0" borderId="22" xfId="6" applyNumberFormat="1" applyFont="1" applyBorder="1" applyAlignment="1">
      <alignment horizontal="center" vertical="center"/>
    </xf>
    <xf numFmtId="169" fontId="67" fillId="0" borderId="20" xfId="6" applyNumberFormat="1" applyFont="1" applyBorder="1" applyAlignment="1">
      <alignment horizontal="center" vertical="center" wrapText="1"/>
    </xf>
    <xf numFmtId="169" fontId="23" fillId="0" borderId="5" xfId="6" applyNumberFormat="1" applyFont="1" applyBorder="1" applyAlignment="1">
      <alignment horizontal="center" vertical="center" wrapText="1"/>
    </xf>
    <xf numFmtId="170" fontId="23" fillId="0" borderId="10" xfId="6" applyNumberFormat="1" applyFont="1" applyBorder="1" applyAlignment="1">
      <alignment horizontal="center" vertical="center"/>
    </xf>
    <xf numFmtId="169" fontId="23" fillId="0" borderId="3" xfId="6" applyNumberFormat="1" applyFont="1" applyBorder="1" applyAlignment="1">
      <alignment horizontal="center" vertical="center" wrapText="1"/>
    </xf>
    <xf numFmtId="0" fontId="68" fillId="0" borderId="0" xfId="6" applyFont="1" applyAlignment="1">
      <alignment horizontal="center" vertical="center"/>
    </xf>
    <xf numFmtId="170" fontId="68" fillId="0" borderId="20" xfId="6" applyNumberFormat="1" applyFont="1" applyBorder="1" applyAlignment="1">
      <alignment vertical="center"/>
    </xf>
    <xf numFmtId="170" fontId="69" fillId="0" borderId="5" xfId="6" applyNumberFormat="1" applyFont="1" applyBorder="1" applyAlignment="1">
      <alignment vertical="center"/>
    </xf>
    <xf numFmtId="169" fontId="19" fillId="0" borderId="6" xfId="6" applyNumberFormat="1" applyFont="1" applyBorder="1" applyAlignment="1">
      <alignment horizontal="center" vertical="center"/>
    </xf>
    <xf numFmtId="2" fontId="69" fillId="0" borderId="6" xfId="6" applyNumberFormat="1" applyFont="1" applyBorder="1" applyAlignment="1">
      <alignment horizontal="center" vertical="center"/>
    </xf>
    <xf numFmtId="170" fontId="69" fillId="0" borderId="7" xfId="6" applyNumberFormat="1" applyFont="1" applyBorder="1" applyAlignment="1">
      <alignment vertical="center"/>
    </xf>
    <xf numFmtId="170" fontId="19" fillId="0" borderId="24" xfId="6" applyNumberFormat="1" applyFont="1" applyBorder="1" applyAlignment="1">
      <alignment vertical="center"/>
    </xf>
    <xf numFmtId="170" fontId="19" fillId="0" borderId="20" xfId="6" applyNumberFormat="1" applyFont="1" applyBorder="1" applyAlignment="1">
      <alignment vertical="center"/>
    </xf>
    <xf numFmtId="1" fontId="19" fillId="0" borderId="23" xfId="6" applyNumberFormat="1" applyFont="1" applyBorder="1" applyAlignment="1">
      <alignment horizontal="left" vertical="center" indent="4"/>
    </xf>
    <xf numFmtId="2" fontId="19" fillId="0" borderId="23" xfId="6" applyNumberFormat="1" applyFont="1" applyBorder="1" applyAlignment="1">
      <alignment horizontal="left" vertical="center" indent="1"/>
    </xf>
    <xf numFmtId="0" fontId="23" fillId="0" borderId="20" xfId="6" applyFont="1" applyBorder="1" applyAlignment="1">
      <alignment horizontal="left" vertical="top"/>
    </xf>
    <xf numFmtId="0" fontId="23" fillId="0" borderId="0" xfId="6" applyFont="1" applyAlignment="1">
      <alignment horizontal="left" vertical="center" indent="3"/>
    </xf>
    <xf numFmtId="0" fontId="23" fillId="0" borderId="0" xfId="6" applyFont="1" applyAlignment="1">
      <alignment horizontal="left" vertical="center" indent="1"/>
    </xf>
    <xf numFmtId="1" fontId="19" fillId="0" borderId="0" xfId="6" applyNumberFormat="1" applyFont="1" applyAlignment="1">
      <alignment horizontal="left" vertical="center" indent="5"/>
    </xf>
    <xf numFmtId="1" fontId="19" fillId="0" borderId="0" xfId="6" applyNumberFormat="1" applyFont="1" applyAlignment="1">
      <alignment horizontal="left" vertical="center" indent="2"/>
    </xf>
    <xf numFmtId="0" fontId="49" fillId="0" borderId="24" xfId="6" applyFont="1" applyBorder="1" applyAlignment="1">
      <alignment horizontal="left" vertical="center"/>
    </xf>
    <xf numFmtId="1" fontId="72" fillId="0" borderId="0" xfId="6" applyNumberFormat="1" applyFont="1" applyAlignment="1">
      <alignment horizontal="center" vertical="center"/>
    </xf>
    <xf numFmtId="169" fontId="19" fillId="0" borderId="0" xfId="6" applyNumberFormat="1" applyFont="1" applyAlignment="1">
      <alignment horizontal="center" vertical="center"/>
    </xf>
    <xf numFmtId="1" fontId="73" fillId="0" borderId="0" xfId="6" applyNumberFormat="1" applyFont="1" applyAlignment="1">
      <alignment horizontal="center" vertical="center"/>
    </xf>
    <xf numFmtId="170" fontId="69" fillId="0" borderId="20" xfId="6" applyNumberFormat="1" applyFont="1" applyBorder="1" applyAlignment="1">
      <alignment vertical="center"/>
    </xf>
    <xf numFmtId="0" fontId="67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169" fontId="18" fillId="0" borderId="0" xfId="6" applyNumberFormat="1" applyFont="1" applyAlignment="1">
      <alignment vertical="center"/>
    </xf>
    <xf numFmtId="0" fontId="18" fillId="0" borderId="20" xfId="6" applyFont="1" applyBorder="1" applyAlignment="1">
      <alignment vertical="center"/>
    </xf>
    <xf numFmtId="0" fontId="75" fillId="0" borderId="24" xfId="6" applyFont="1" applyBorder="1" applyAlignment="1">
      <alignment vertical="center"/>
    </xf>
    <xf numFmtId="0" fontId="75" fillId="0" borderId="0" xfId="6" applyFont="1" applyAlignment="1">
      <alignment vertical="center"/>
    </xf>
    <xf numFmtId="2" fontId="18" fillId="0" borderId="0" xfId="6" applyNumberFormat="1" applyFont="1" applyAlignment="1">
      <alignment vertical="center"/>
    </xf>
    <xf numFmtId="0" fontId="20" fillId="0" borderId="24" xfId="6" applyFont="1" applyBorder="1" applyAlignment="1">
      <alignment vertical="center"/>
    </xf>
    <xf numFmtId="0" fontId="20" fillId="0" borderId="0" xfId="6" applyFont="1" applyAlignment="1">
      <alignment vertical="center"/>
    </xf>
    <xf numFmtId="0" fontId="20" fillId="0" borderId="0" xfId="6" applyFont="1" applyAlignment="1">
      <alignment horizontal="center" vertical="center"/>
    </xf>
    <xf numFmtId="0" fontId="20" fillId="0" borderId="23" xfId="6" applyFont="1" applyBorder="1" applyAlignment="1">
      <alignment vertical="center"/>
    </xf>
    <xf numFmtId="0" fontId="20" fillId="0" borderId="23" xfId="6" applyFont="1" applyBorder="1" applyAlignment="1">
      <alignment horizontal="center" vertical="center"/>
    </xf>
    <xf numFmtId="0" fontId="18" fillId="0" borderId="22" xfId="6" applyFont="1" applyBorder="1" applyAlignment="1">
      <alignment vertical="center"/>
    </xf>
    <xf numFmtId="0" fontId="19" fillId="0" borderId="3" xfId="6" applyFont="1" applyBorder="1" applyAlignment="1">
      <alignment horizontal="center" vertical="center"/>
    </xf>
    <xf numFmtId="0" fontId="19" fillId="0" borderId="20" xfId="6" applyFont="1" applyBorder="1" applyAlignment="1">
      <alignment horizontal="center" vertical="center"/>
    </xf>
    <xf numFmtId="0" fontId="19" fillId="0" borderId="22" xfId="6" applyFont="1" applyBorder="1" applyAlignment="1">
      <alignment horizontal="center" vertical="center"/>
    </xf>
    <xf numFmtId="0" fontId="23" fillId="0" borderId="5" xfId="6" applyFont="1" applyBorder="1" applyAlignment="1">
      <alignment horizontal="center" vertical="center" wrapText="1"/>
    </xf>
    <xf numFmtId="0" fontId="23" fillId="0" borderId="7" xfId="6" applyFont="1" applyBorder="1" applyAlignment="1">
      <alignment horizontal="center" vertical="center" wrapText="1"/>
    </xf>
    <xf numFmtId="170" fontId="23" fillId="0" borderId="24" xfId="6" applyNumberFormat="1" applyFont="1" applyBorder="1" applyAlignment="1">
      <alignment horizontal="right" vertical="center"/>
    </xf>
    <xf numFmtId="170" fontId="19" fillId="0" borderId="24" xfId="6" applyNumberFormat="1" applyFont="1" applyBorder="1" applyAlignment="1">
      <alignment horizontal="right" vertical="center"/>
    </xf>
    <xf numFmtId="0" fontId="76" fillId="0" borderId="0" xfId="0" applyFont="1"/>
    <xf numFmtId="0" fontId="47" fillId="0" borderId="0" xfId="0" applyFont="1"/>
    <xf numFmtId="0" fontId="48" fillId="0" borderId="0" xfId="0" applyFont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17" xfId="0" applyBorder="1"/>
    <xf numFmtId="0" fontId="0" fillId="0" borderId="36" xfId="0" applyBorder="1"/>
    <xf numFmtId="0" fontId="47" fillId="0" borderId="33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34" xfId="0" applyFont="1" applyBorder="1" applyAlignment="1">
      <alignment horizontal="center"/>
    </xf>
    <xf numFmtId="0" fontId="77" fillId="0" borderId="33" xfId="0" applyFont="1" applyBorder="1" applyAlignment="1">
      <alignment horizontal="center"/>
    </xf>
    <xf numFmtId="0" fontId="77" fillId="0" borderId="0" xfId="0" applyFont="1" applyAlignment="1">
      <alignment horizontal="center"/>
    </xf>
    <xf numFmtId="0" fontId="77" fillId="0" borderId="34" xfId="0" applyFont="1" applyBorder="1" applyAlignment="1">
      <alignment horizontal="center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9" xfId="1" applyNumberFormat="1" applyFont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/>
    </xf>
    <xf numFmtId="0" fontId="3" fillId="0" borderId="9" xfId="1" applyFont="1" applyBorder="1" applyAlignment="1">
      <alignment horizontal="center" vertical="center" textRotation="90"/>
    </xf>
    <xf numFmtId="164" fontId="3" fillId="0" borderId="1" xfId="1" applyNumberFormat="1" applyFont="1" applyBorder="1" applyAlignment="1">
      <alignment horizontal="center" vertical="center" textRotation="90"/>
    </xf>
    <xf numFmtId="164" fontId="3" fillId="0" borderId="9" xfId="1" applyNumberFormat="1" applyFont="1" applyBorder="1" applyAlignment="1">
      <alignment horizontal="center" vertical="center" textRotation="90"/>
    </xf>
    <xf numFmtId="0" fontId="5" fillId="0" borderId="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9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8" xfId="1" applyFont="1" applyBorder="1" applyAlignment="1">
      <alignment horizontal="center" vertical="center" textRotation="90" wrapText="1"/>
    </xf>
    <xf numFmtId="0" fontId="7" fillId="0" borderId="9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textRotation="90" wrapText="1"/>
    </xf>
    <xf numFmtId="164" fontId="3" fillId="0" borderId="8" xfId="1" applyNumberFormat="1" applyFont="1" applyBorder="1" applyAlignment="1">
      <alignment horizontal="center" vertical="center" textRotation="90" wrapText="1"/>
    </xf>
    <xf numFmtId="164" fontId="3" fillId="0" borderId="9" xfId="1" applyNumberFormat="1" applyFont="1" applyBorder="1" applyAlignment="1">
      <alignment horizontal="center" vertical="center" textRotation="90" wrapText="1"/>
    </xf>
    <xf numFmtId="2" fontId="3" fillId="0" borderId="1" xfId="1" applyNumberFormat="1" applyFont="1" applyBorder="1" applyAlignment="1">
      <alignment horizontal="center" vertical="center" textRotation="90" wrapText="1"/>
    </xf>
    <xf numFmtId="2" fontId="3" fillId="0" borderId="8" xfId="1" applyNumberFormat="1" applyFont="1" applyBorder="1" applyAlignment="1">
      <alignment horizontal="center" vertical="center" textRotation="90" wrapText="1"/>
    </xf>
    <xf numFmtId="2" fontId="3" fillId="0" borderId="9" xfId="1" applyNumberFormat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65" fontId="3" fillId="0" borderId="5" xfId="1" applyNumberFormat="1" applyFont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20" fillId="0" borderId="27" xfId="6" applyFont="1" applyBorder="1" applyAlignment="1">
      <alignment horizontal="center" vertical="center"/>
    </xf>
    <xf numFmtId="0" fontId="20" fillId="0" borderId="23" xfId="6" applyFont="1" applyBorder="1" applyAlignment="1">
      <alignment horizontal="center" vertical="center"/>
    </xf>
    <xf numFmtId="0" fontId="24" fillId="0" borderId="5" xfId="6" applyFont="1" applyBorder="1" applyAlignment="1">
      <alignment horizontal="left" vertical="center"/>
    </xf>
    <xf numFmtId="0" fontId="24" fillId="0" borderId="7" xfId="6" applyFont="1" applyBorder="1" applyAlignment="1">
      <alignment horizontal="left" vertical="center"/>
    </xf>
    <xf numFmtId="0" fontId="19" fillId="0" borderId="5" xfId="6" applyFont="1" applyBorder="1" applyAlignment="1">
      <alignment horizontal="left" vertical="center"/>
    </xf>
    <xf numFmtId="0" fontId="19" fillId="0" borderId="7" xfId="6" applyFont="1" applyBorder="1" applyAlignment="1">
      <alignment horizontal="left" vertical="center"/>
    </xf>
    <xf numFmtId="0" fontId="19" fillId="0" borderId="4" xfId="6" applyFont="1" applyBorder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0" fontId="19" fillId="0" borderId="24" xfId="6" applyFont="1" applyBorder="1" applyAlignment="1">
      <alignment horizontal="center" vertical="center"/>
    </xf>
    <xf numFmtId="0" fontId="19" fillId="0" borderId="20" xfId="6" applyFont="1" applyBorder="1" applyAlignment="1">
      <alignment horizontal="center" vertical="center"/>
    </xf>
    <xf numFmtId="0" fontId="19" fillId="0" borderId="27" xfId="6" applyFont="1" applyBorder="1" applyAlignment="1">
      <alignment horizontal="center" vertical="center"/>
    </xf>
    <xf numFmtId="0" fontId="19" fillId="0" borderId="22" xfId="6" applyFont="1" applyBorder="1" applyAlignment="1">
      <alignment horizontal="center" vertical="center"/>
    </xf>
    <xf numFmtId="0" fontId="23" fillId="0" borderId="2" xfId="6" applyFont="1" applyBorder="1" applyAlignment="1">
      <alignment horizontal="left" indent="4"/>
    </xf>
    <xf numFmtId="169" fontId="23" fillId="0" borderId="5" xfId="6" applyNumberFormat="1" applyFont="1" applyBorder="1" applyAlignment="1">
      <alignment horizontal="center" vertical="center"/>
    </xf>
    <xf numFmtId="169" fontId="23" fillId="0" borderId="6" xfId="6" applyNumberFormat="1" applyFont="1" applyBorder="1" applyAlignment="1">
      <alignment horizontal="center" vertical="center"/>
    </xf>
    <xf numFmtId="0" fontId="66" fillId="0" borderId="24" xfId="6" applyFont="1" applyBorder="1" applyAlignment="1">
      <alignment horizontal="left"/>
    </xf>
    <xf numFmtId="0" fontId="66" fillId="0" borderId="0" xfId="6" applyFont="1" applyAlignment="1">
      <alignment horizontal="left"/>
    </xf>
    <xf numFmtId="0" fontId="74" fillId="0" borderId="0" xfId="6" applyFont="1" applyAlignment="1">
      <alignment horizontal="center" vertical="center"/>
    </xf>
    <xf numFmtId="0" fontId="75" fillId="0" borderId="24" xfId="6" applyFont="1" applyBorder="1" applyAlignment="1">
      <alignment horizontal="center" vertical="center"/>
    </xf>
    <xf numFmtId="0" fontId="75" fillId="0" borderId="0" xfId="6" applyFont="1" applyAlignment="1">
      <alignment horizontal="center" vertical="center"/>
    </xf>
    <xf numFmtId="0" fontId="19" fillId="0" borderId="0" xfId="6" applyFont="1" applyAlignment="1">
      <alignment horizontal="left" vertical="center"/>
    </xf>
    <xf numFmtId="0" fontId="25" fillId="0" borderId="4" xfId="6" applyFont="1" applyBorder="1" applyAlignment="1">
      <alignment horizontal="center"/>
    </xf>
    <xf numFmtId="0" fontId="56" fillId="0" borderId="2" xfId="6" applyFont="1" applyBorder="1" applyAlignment="1">
      <alignment horizontal="center"/>
    </xf>
    <xf numFmtId="0" fontId="56" fillId="0" borderId="3" xfId="6" applyFont="1" applyBorder="1" applyAlignment="1">
      <alignment horizontal="center"/>
    </xf>
    <xf numFmtId="0" fontId="57" fillId="0" borderId="24" xfId="6" applyFont="1" applyBorder="1" applyAlignment="1">
      <alignment horizontal="center" vertical="center"/>
    </xf>
    <xf numFmtId="0" fontId="58" fillId="0" borderId="0" xfId="6" applyFont="1" applyAlignment="1">
      <alignment horizontal="center" vertical="center"/>
    </xf>
    <xf numFmtId="0" fontId="58" fillId="0" borderId="20" xfId="6" applyFont="1" applyBorder="1" applyAlignment="1">
      <alignment horizontal="center" vertical="center"/>
    </xf>
    <xf numFmtId="0" fontId="19" fillId="0" borderId="0" xfId="6" applyFont="1" applyAlignment="1">
      <alignment horizontal="left" vertical="top" wrapText="1"/>
    </xf>
    <xf numFmtId="0" fontId="15" fillId="0" borderId="1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3" fillId="2" borderId="4" xfId="5" applyNumberFormat="1" applyFont="1" applyFill="1" applyBorder="1" applyAlignment="1">
      <alignment horizontal="center" vertical="center"/>
    </xf>
    <xf numFmtId="2" fontId="3" fillId="2" borderId="3" xfId="5" applyNumberFormat="1" applyFont="1" applyFill="1" applyBorder="1" applyAlignment="1">
      <alignment horizontal="center" vertical="center"/>
    </xf>
    <xf numFmtId="2" fontId="3" fillId="2" borderId="27" xfId="5" applyNumberFormat="1" applyFont="1" applyFill="1" applyBorder="1" applyAlignment="1">
      <alignment horizontal="center" vertical="center"/>
    </xf>
    <xf numFmtId="2" fontId="3" fillId="2" borderId="22" xfId="5" applyNumberFormat="1" applyFont="1" applyFill="1" applyBorder="1" applyAlignment="1">
      <alignment horizontal="center" vertical="center"/>
    </xf>
    <xf numFmtId="164" fontId="23" fillId="2" borderId="2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2" fontId="23" fillId="2" borderId="2" xfId="0" applyNumberFormat="1" applyFont="1" applyFill="1" applyBorder="1" applyAlignment="1">
      <alignment horizontal="center" vertical="center"/>
    </xf>
    <xf numFmtId="0" fontId="48" fillId="3" borderId="0" xfId="0" applyFont="1" applyFill="1" applyAlignment="1">
      <alignment horizontal="center" wrapText="1"/>
    </xf>
    <xf numFmtId="0" fontId="48" fillId="3" borderId="23" xfId="0" applyFont="1" applyFill="1" applyBorder="1" applyAlignment="1">
      <alignment horizontal="center" wrapText="1"/>
    </xf>
    <xf numFmtId="0" fontId="25" fillId="2" borderId="4" xfId="0" applyFont="1" applyFill="1" applyBorder="1" applyAlignment="1" applyProtection="1">
      <alignment horizontal="center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5" fillId="2" borderId="3" xfId="0" applyFont="1" applyFill="1" applyBorder="1" applyAlignment="1" applyProtection="1">
      <alignment horizontal="center" vertical="center"/>
      <protection locked="0"/>
    </xf>
    <xf numFmtId="0" fontId="25" fillId="2" borderId="24" xfId="0" applyFont="1" applyFill="1" applyBorder="1" applyAlignment="1" applyProtection="1">
      <alignment horizontal="center" vertical="center" wrapText="1"/>
      <protection locked="0"/>
    </xf>
    <xf numFmtId="0" fontId="25" fillId="2" borderId="0" xfId="0" applyFont="1" applyFill="1" applyAlignment="1" applyProtection="1">
      <alignment horizontal="center" vertical="center" wrapText="1"/>
      <protection locked="0"/>
    </xf>
    <xf numFmtId="0" fontId="25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8" xfId="0" applyFont="1" applyFill="1" applyBorder="1"/>
    <xf numFmtId="0" fontId="3" fillId="2" borderId="10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 textRotation="90"/>
    </xf>
    <xf numFmtId="164" fontId="3" fillId="0" borderId="1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textRotation="90" wrapText="1"/>
    </xf>
    <xf numFmtId="2" fontId="3" fillId="0" borderId="8" xfId="0" applyNumberFormat="1" applyFont="1" applyBorder="1" applyAlignment="1">
      <alignment horizontal="center" vertical="center" textRotation="90" wrapText="1"/>
    </xf>
    <xf numFmtId="2" fontId="3" fillId="0" borderId="9" xfId="0" applyNumberFormat="1" applyFont="1" applyBorder="1" applyAlignment="1">
      <alignment horizontal="center" vertical="center" textRotation="90" wrapText="1"/>
    </xf>
    <xf numFmtId="0" fontId="42" fillId="0" borderId="0" xfId="4" applyFont="1" applyAlignment="1">
      <alignment horizontal="center"/>
    </xf>
    <xf numFmtId="0" fontId="41" fillId="0" borderId="0" xfId="4" applyAlignment="1">
      <alignment horizontal="center"/>
    </xf>
    <xf numFmtId="0" fontId="41" fillId="0" borderId="5" xfId="4" applyBorder="1" applyAlignment="1">
      <alignment horizontal="left"/>
    </xf>
    <xf numFmtId="0" fontId="41" fillId="0" borderId="6" xfId="4" applyBorder="1" applyAlignment="1">
      <alignment horizontal="left"/>
    </xf>
    <xf numFmtId="0" fontId="41" fillId="0" borderId="7" xfId="4" applyBorder="1" applyAlignment="1">
      <alignment horizontal="left"/>
    </xf>
    <xf numFmtId="0" fontId="41" fillId="0" borderId="1" xfId="4" applyBorder="1" applyAlignment="1">
      <alignment horizontal="center" vertical="center"/>
    </xf>
    <xf numFmtId="0" fontId="41" fillId="0" borderId="9" xfId="4" applyBorder="1" applyAlignment="1">
      <alignment horizontal="center" vertical="center"/>
    </xf>
    <xf numFmtId="0" fontId="41" fillId="0" borderId="1" xfId="4" quotePrefix="1" applyBorder="1" applyAlignment="1">
      <alignment horizontal="center" vertical="center"/>
    </xf>
  </cellXfs>
  <cellStyles count="7">
    <cellStyle name="Comma [0] 2" xfId="3" xr:uid="{00000000-0005-0000-0000-000000000000}"/>
    <cellStyle name="Comma 2" xfId="5" xr:uid="{00000000-0005-0000-0000-000001000000}"/>
    <cellStyle name="Normal" xfId="0" builtinId="0"/>
    <cellStyle name="Normal 2" xfId="1" xr:uid="{00000000-0005-0000-0000-000003000000}"/>
    <cellStyle name="Normal 3" xfId="4" xr:uid="{00000000-0005-0000-0000-000004000000}"/>
    <cellStyle name="Normal 4" xfId="6" xr:uid="{00000000-0005-0000-0000-000005000000}"/>
    <cellStyle name="Normal_BTH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41275</xdr:colOff>
      <xdr:row>0</xdr:row>
      <xdr:rowOff>85725</xdr:rowOff>
    </xdr:from>
    <xdr:to>
      <xdr:col>5</xdr:col>
      <xdr:colOff>445381</xdr:colOff>
      <xdr:row>0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85775" y="85725"/>
          <a:ext cx="30203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.VnTimeH"/>
              <a:ea typeface=".VnTimeH"/>
              <a:cs typeface=".VnTimeH"/>
            </a:rPr>
            <a:t>trung t©m nghiªn cøu ®Þa kü thuËt</a:t>
          </a:r>
          <a:endParaRPr lang="en-US" sz="1000" b="0" i="0" strike="noStrike">
            <a:solidFill>
              <a:srgbClr val="000000"/>
            </a:solidFill>
            <a:latin typeface="Arial"/>
            <a:ea typeface="Arial"/>
            <a:cs typeface="Arial"/>
          </a:endParaRPr>
        </a:p>
        <a:p>
          <a:pPr algn="ctr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.VnArial"/>
              <a:ea typeface=".VnArial"/>
              <a:cs typeface=".VnArial"/>
            </a:rPr>
            <a:t>Phßng thÝ nghiÖm kü thuËt ®Êt ®¸ vµ vËt liÖu x©y dùng LAS - XD80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41275</xdr:colOff>
      <xdr:row>0</xdr:row>
      <xdr:rowOff>85725</xdr:rowOff>
    </xdr:from>
    <xdr:ext cx="3028287" cy="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85775" y="85725"/>
          <a:ext cx="3028287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.VnTimeH"/>
              <a:ea typeface=".VnTimeH"/>
              <a:cs typeface=".VnTimeH"/>
            </a:rPr>
            <a:t>trung t©m nghiªn cøu ®Þa kü thuËt</a:t>
          </a:r>
          <a:endParaRPr lang="en-US" sz="1000" b="0" i="0" strike="noStrike">
            <a:solidFill>
              <a:srgbClr val="000000"/>
            </a:solidFill>
            <a:latin typeface="Arial"/>
            <a:ea typeface="Arial"/>
            <a:cs typeface="Arial"/>
          </a:endParaRPr>
        </a:p>
        <a:p>
          <a:pPr algn="ctr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.VnArial"/>
              <a:ea typeface=".VnArial"/>
              <a:cs typeface=".VnArial"/>
            </a:rPr>
            <a:t>Phßng thÝ nghiÖm kü thuËt ®Êt ®¸ vµ vËt liÖu x©y dùng LAS - XD80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85725</xdr:rowOff>
    </xdr:from>
    <xdr:to>
      <xdr:col>5</xdr:col>
      <xdr:colOff>227330</xdr:colOff>
      <xdr:row>0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63550" y="85725"/>
          <a:ext cx="2997992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.VnTimeH"/>
              <a:ea typeface=".VnTimeH"/>
              <a:cs typeface=".VnTimeH"/>
            </a:rPr>
            <a:t>trung t©m nghiªn cøu ®Þa kü thuËt</a:t>
          </a:r>
          <a:endParaRPr lang="en-US" sz="1000" b="0" i="0" strike="noStrike">
            <a:solidFill>
              <a:srgbClr val="000000"/>
            </a:solidFill>
            <a:latin typeface="Arial"/>
            <a:ea typeface="Arial"/>
            <a:cs typeface="Arial"/>
          </a:endParaRPr>
        </a:p>
        <a:p>
          <a:pPr algn="ctr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.VnArial"/>
              <a:ea typeface=".VnArial"/>
              <a:cs typeface=".VnArial"/>
            </a:rPr>
            <a:t>Phßng thÝ nghiÖm kü thuËt ®Êt ®¸ vµ vËt liÖu x©y dùng LAS - XD80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10</xdr:row>
          <xdr:rowOff>0</xdr:rowOff>
        </xdr:from>
        <xdr:to>
          <xdr:col>22</xdr:col>
          <xdr:colOff>0</xdr:colOff>
          <xdr:row>10</xdr:row>
          <xdr:rowOff>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7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10</xdr:row>
          <xdr:rowOff>0</xdr:rowOff>
        </xdr:from>
        <xdr:to>
          <xdr:col>22</xdr:col>
          <xdr:colOff>0</xdr:colOff>
          <xdr:row>10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7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10</xdr:row>
          <xdr:rowOff>0</xdr:rowOff>
        </xdr:from>
        <xdr:to>
          <xdr:col>22</xdr:col>
          <xdr:colOff>0</xdr:colOff>
          <xdr:row>10</xdr:row>
          <xdr:rowOff>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7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0</xdr:colOff>
          <xdr:row>10</xdr:row>
          <xdr:rowOff>0</xdr:rowOff>
        </xdr:from>
        <xdr:to>
          <xdr:col>22</xdr:col>
          <xdr:colOff>0</xdr:colOff>
          <xdr:row>10</xdr:row>
          <xdr:rowOff>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7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0</xdr:colOff>
          <xdr:row>10</xdr:row>
          <xdr:rowOff>0</xdr:rowOff>
        </xdr:from>
        <xdr:to>
          <xdr:col>30</xdr:col>
          <xdr:colOff>0</xdr:colOff>
          <xdr:row>10</xdr:row>
          <xdr:rowOff>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7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10</xdr:row>
          <xdr:rowOff>0</xdr:rowOff>
        </xdr:from>
        <xdr:to>
          <xdr:col>24</xdr:col>
          <xdr:colOff>0</xdr:colOff>
          <xdr:row>10</xdr:row>
          <xdr:rowOff>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7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0</xdr:colOff>
          <xdr:row>10</xdr:row>
          <xdr:rowOff>0</xdr:rowOff>
        </xdr:from>
        <xdr:to>
          <xdr:col>30</xdr:col>
          <xdr:colOff>0</xdr:colOff>
          <xdr:row>10</xdr:row>
          <xdr:rowOff>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7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0</xdr:colOff>
          <xdr:row>10</xdr:row>
          <xdr:rowOff>0</xdr:rowOff>
        </xdr:from>
        <xdr:to>
          <xdr:col>30</xdr:col>
          <xdr:colOff>0</xdr:colOff>
          <xdr:row>10</xdr:row>
          <xdr:rowOff>0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7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10</xdr:row>
          <xdr:rowOff>0</xdr:rowOff>
        </xdr:from>
        <xdr:to>
          <xdr:col>24</xdr:col>
          <xdr:colOff>0</xdr:colOff>
          <xdr:row>10</xdr:row>
          <xdr:rowOff>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7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10</xdr:row>
          <xdr:rowOff>0</xdr:rowOff>
        </xdr:from>
        <xdr:to>
          <xdr:col>24</xdr:col>
          <xdr:colOff>0</xdr:colOff>
          <xdr:row>10</xdr:row>
          <xdr:rowOff>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7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12</xdr:row>
          <xdr:rowOff>215900</xdr:rowOff>
        </xdr:from>
        <xdr:to>
          <xdr:col>24</xdr:col>
          <xdr:colOff>0</xdr:colOff>
          <xdr:row>13</xdr:row>
          <xdr:rowOff>25400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7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12</xdr:row>
          <xdr:rowOff>215900</xdr:rowOff>
        </xdr:from>
        <xdr:to>
          <xdr:col>24</xdr:col>
          <xdr:colOff>0</xdr:colOff>
          <xdr:row>13</xdr:row>
          <xdr:rowOff>25400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7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12</xdr:row>
          <xdr:rowOff>215900</xdr:rowOff>
        </xdr:from>
        <xdr:to>
          <xdr:col>24</xdr:col>
          <xdr:colOff>0</xdr:colOff>
          <xdr:row>13</xdr:row>
          <xdr:rowOff>25400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7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13</xdr:col>
      <xdr:colOff>647701</xdr:colOff>
      <xdr:row>1</xdr:row>
      <xdr:rowOff>202712</xdr:rowOff>
    </xdr:from>
    <xdr:to>
      <xdr:col>14</xdr:col>
      <xdr:colOff>838200</xdr:colOff>
      <xdr:row>2</xdr:row>
      <xdr:rowOff>838199</xdr:rowOff>
    </xdr:to>
    <xdr:pic>
      <xdr:nvPicPr>
        <xdr:cNvPr id="2" name="Picture 494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1" y="736112"/>
          <a:ext cx="1314449" cy="1359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41275</xdr:colOff>
      <xdr:row>0</xdr:row>
      <xdr:rowOff>85725</xdr:rowOff>
    </xdr:from>
    <xdr:to>
      <xdr:col>5</xdr:col>
      <xdr:colOff>242584</xdr:colOff>
      <xdr:row>0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485775" y="85725"/>
          <a:ext cx="300800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.VnTimeH"/>
              <a:ea typeface=".VnTimeH"/>
              <a:cs typeface=".VnTimeH"/>
            </a:rPr>
            <a:t>trung t©m nghiªn cøu ®Þa kü thuËt</a:t>
          </a:r>
          <a:endParaRPr lang="en-US" sz="1000" b="0" i="0" strike="noStrike">
            <a:solidFill>
              <a:srgbClr val="000000"/>
            </a:solidFill>
            <a:latin typeface="Arial"/>
            <a:ea typeface="Arial"/>
            <a:cs typeface="Arial"/>
          </a:endParaRPr>
        </a:p>
        <a:p>
          <a:pPr algn="ctr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.VnArial"/>
              <a:ea typeface=".VnArial"/>
              <a:cs typeface=".VnArial"/>
            </a:rPr>
            <a:t>Phßng thÝ nghiÖm kü thuËt ®Êt ®¸ vµ vËt liÖu x©y dùng LAS - XD80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.bin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51"/>
  <sheetViews>
    <sheetView topLeftCell="A34" workbookViewId="0">
      <selection activeCell="I13" sqref="I13"/>
    </sheetView>
  </sheetViews>
  <sheetFormatPr baseColWidth="10" defaultColWidth="8.83203125" defaultRowHeight="16"/>
  <sheetData>
    <row r="1" spans="2:20" ht="17" thickBot="1"/>
    <row r="2" spans="2:20" ht="17" thickTop="1">
      <c r="B2" s="579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1"/>
    </row>
    <row r="3" spans="2:20">
      <c r="B3" s="582"/>
      <c r="T3" s="583"/>
    </row>
    <row r="4" spans="2:20">
      <c r="B4" s="582"/>
      <c r="T4" s="583"/>
    </row>
    <row r="5" spans="2:20">
      <c r="B5" s="582"/>
      <c r="T5" s="583"/>
    </row>
    <row r="6" spans="2:20">
      <c r="B6" s="582"/>
      <c r="T6" s="583"/>
    </row>
    <row r="7" spans="2:20">
      <c r="B7" s="582"/>
      <c r="T7" s="583"/>
    </row>
    <row r="8" spans="2:20">
      <c r="B8" s="582"/>
      <c r="T8" s="583"/>
    </row>
    <row r="9" spans="2:20">
      <c r="B9" s="582"/>
      <c r="T9" s="583"/>
    </row>
    <row r="10" spans="2:20">
      <c r="B10" s="582"/>
      <c r="T10" s="583"/>
    </row>
    <row r="11" spans="2:20">
      <c r="B11" s="582"/>
      <c r="T11" s="583"/>
    </row>
    <row r="12" spans="2:20">
      <c r="B12" s="582"/>
      <c r="T12" s="583"/>
    </row>
    <row r="13" spans="2:20">
      <c r="B13" s="582"/>
      <c r="T13" s="583"/>
    </row>
    <row r="14" spans="2:20">
      <c r="B14" s="582"/>
      <c r="T14" s="583"/>
    </row>
    <row r="15" spans="2:20">
      <c r="B15" s="582"/>
      <c r="T15" s="583"/>
    </row>
    <row r="16" spans="2:20">
      <c r="B16" s="582"/>
      <c r="T16" s="583"/>
    </row>
    <row r="17" spans="2:21">
      <c r="B17" s="582"/>
      <c r="T17" s="583"/>
    </row>
    <row r="18" spans="2:21">
      <c r="B18" s="582"/>
      <c r="T18" s="583"/>
    </row>
    <row r="19" spans="2:21">
      <c r="B19" s="582"/>
      <c r="T19" s="583"/>
    </row>
    <row r="20" spans="2:21">
      <c r="B20" s="582"/>
      <c r="T20" s="583"/>
    </row>
    <row r="21" spans="2:21">
      <c r="B21" s="582"/>
      <c r="T21" s="583"/>
    </row>
    <row r="22" spans="2:21" s="576" customFormat="1" ht="37.5" customHeight="1">
      <c r="B22" s="587" t="s">
        <v>1304</v>
      </c>
      <c r="C22" s="588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9"/>
      <c r="U22" s="577"/>
    </row>
    <row r="23" spans="2:21" ht="29.25" customHeight="1">
      <c r="B23" s="590" t="s">
        <v>1305</v>
      </c>
      <c r="C23" s="591"/>
      <c r="D23" s="591"/>
      <c r="E23" s="591"/>
      <c r="F23" s="591"/>
      <c r="G23" s="591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2"/>
      <c r="U23" s="578"/>
    </row>
    <row r="24" spans="2:21" ht="25">
      <c r="B24" s="590" t="s">
        <v>1306</v>
      </c>
      <c r="C24" s="591"/>
      <c r="D24" s="591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2"/>
      <c r="U24" s="578"/>
    </row>
    <row r="25" spans="2:21">
      <c r="B25" s="582"/>
      <c r="T25" s="583"/>
    </row>
    <row r="26" spans="2:21">
      <c r="B26" s="582"/>
      <c r="T26" s="583"/>
    </row>
    <row r="27" spans="2:21">
      <c r="B27" s="582"/>
      <c r="T27" s="583"/>
    </row>
    <row r="28" spans="2:21">
      <c r="B28" s="582"/>
      <c r="T28" s="583"/>
    </row>
    <row r="29" spans="2:21">
      <c r="B29" s="582"/>
      <c r="T29" s="583"/>
    </row>
    <row r="30" spans="2:21">
      <c r="B30" s="582"/>
      <c r="T30" s="583"/>
    </row>
    <row r="31" spans="2:21">
      <c r="B31" s="582"/>
      <c r="T31" s="583"/>
    </row>
    <row r="32" spans="2:21">
      <c r="B32" s="582"/>
      <c r="T32" s="583"/>
    </row>
    <row r="33" spans="2:20">
      <c r="B33" s="582"/>
      <c r="T33" s="583"/>
    </row>
    <row r="34" spans="2:20">
      <c r="B34" s="582"/>
      <c r="T34" s="583"/>
    </row>
    <row r="35" spans="2:20">
      <c r="B35" s="582"/>
      <c r="T35" s="583"/>
    </row>
    <row r="36" spans="2:20">
      <c r="B36" s="582"/>
      <c r="T36" s="583"/>
    </row>
    <row r="37" spans="2:20">
      <c r="B37" s="582"/>
      <c r="T37" s="583"/>
    </row>
    <row r="38" spans="2:20">
      <c r="B38" s="582"/>
      <c r="T38" s="583"/>
    </row>
    <row r="39" spans="2:20">
      <c r="B39" s="582"/>
      <c r="T39" s="583"/>
    </row>
    <row r="40" spans="2:20">
      <c r="B40" s="582"/>
      <c r="T40" s="583"/>
    </row>
    <row r="41" spans="2:20">
      <c r="B41" s="582"/>
      <c r="T41" s="583"/>
    </row>
    <row r="42" spans="2:20">
      <c r="B42" s="582"/>
      <c r="T42" s="583"/>
    </row>
    <row r="43" spans="2:20">
      <c r="B43" s="582"/>
      <c r="T43" s="583"/>
    </row>
    <row r="44" spans="2:20">
      <c r="B44" s="582"/>
      <c r="T44" s="583"/>
    </row>
    <row r="45" spans="2:20">
      <c r="B45" s="582"/>
      <c r="T45" s="583"/>
    </row>
    <row r="46" spans="2:20">
      <c r="B46" s="582"/>
      <c r="T46" s="583"/>
    </row>
    <row r="47" spans="2:20">
      <c r="B47" s="582"/>
      <c r="T47" s="583"/>
    </row>
    <row r="48" spans="2:20">
      <c r="B48" s="582"/>
      <c r="T48" s="583"/>
    </row>
    <row r="49" spans="2:20">
      <c r="B49" s="582"/>
      <c r="T49" s="583"/>
    </row>
    <row r="50" spans="2:20" ht="17" thickBot="1">
      <c r="B50" s="584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  <c r="S50" s="585"/>
      <c r="T50" s="586"/>
    </row>
    <row r="51" spans="2:20" ht="17" thickTop="1"/>
  </sheetData>
  <mergeCells count="3">
    <mergeCell ref="B22:T22"/>
    <mergeCell ref="B23:T23"/>
    <mergeCell ref="B24:T24"/>
  </mergeCells>
  <printOptions horizontalCentered="1" verticalCentered="1"/>
  <pageMargins left="0.23622047244094491" right="0.23622047244094491" top="0.23622047244094491" bottom="0.23622047244094491" header="0.15748031496062992" footer="0.15748031496062992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469"/>
  <sheetViews>
    <sheetView showZeros="0" topLeftCell="A310" zoomScale="55" zoomScaleNormal="55" workbookViewId="0">
      <selection activeCell="I13" sqref="I13"/>
    </sheetView>
  </sheetViews>
  <sheetFormatPr baseColWidth="10" defaultColWidth="6.1640625" defaultRowHeight="16"/>
  <cols>
    <col min="1" max="1" width="5.6640625" style="4" customWidth="1"/>
    <col min="2" max="2" width="9.6640625" style="4" customWidth="1"/>
    <col min="3" max="4" width="6.6640625" style="4" customWidth="1"/>
    <col min="5" max="5" width="10.6640625" style="4" customWidth="1"/>
    <col min="6" max="27" width="6.6640625" style="4" customWidth="1"/>
    <col min="28" max="28" width="8" style="4" customWidth="1"/>
    <col min="29" max="42" width="6.6640625" style="4" customWidth="1"/>
    <col min="43" max="43" width="7.83203125" style="4" customWidth="1"/>
    <col min="44" max="46" width="6.6640625" style="4" customWidth="1"/>
    <col min="47" max="48" width="8.6640625" style="4" customWidth="1"/>
    <col min="49" max="55" width="5.6640625" style="4" customWidth="1"/>
    <col min="56" max="216" width="6.1640625" style="4"/>
    <col min="217" max="217" width="5.6640625" style="4" customWidth="1"/>
    <col min="218" max="218" width="12.1640625" style="4" customWidth="1"/>
    <col min="219" max="219" width="13.5" style="4" customWidth="1"/>
    <col min="220" max="220" width="10" style="4" customWidth="1"/>
    <col min="221" max="221" width="12.6640625" style="4" customWidth="1"/>
    <col min="222" max="222" width="0" style="4" hidden="1" customWidth="1"/>
    <col min="223" max="223" width="6.5" style="4" customWidth="1"/>
    <col min="224" max="232" width="6.1640625" style="4" customWidth="1"/>
    <col min="233" max="233" width="5.6640625" style="4" customWidth="1"/>
    <col min="234" max="242" width="6.6640625" style="4" customWidth="1"/>
    <col min="243" max="244" width="7.1640625" style="4" customWidth="1"/>
    <col min="245" max="245" width="7.6640625" style="4" customWidth="1"/>
    <col min="246" max="246" width="7.5" style="4" customWidth="1"/>
    <col min="247" max="247" width="8.6640625" style="4" customWidth="1"/>
    <col min="248" max="251" width="8.5" style="4" customWidth="1"/>
    <col min="252" max="253" width="8" style="4" customWidth="1"/>
    <col min="254" max="254" width="59" style="4" customWidth="1"/>
    <col min="255" max="255" width="0" style="4" hidden="1" customWidth="1"/>
    <col min="256" max="256" width="13.1640625" style="4" customWidth="1"/>
    <col min="257" max="257" width="9.5" style="4" customWidth="1"/>
    <col min="258" max="311" width="5.6640625" style="4" customWidth="1"/>
    <col min="312" max="472" width="6.1640625" style="4"/>
    <col min="473" max="473" width="5.6640625" style="4" customWidth="1"/>
    <col min="474" max="474" width="12.1640625" style="4" customWidth="1"/>
    <col min="475" max="475" width="13.5" style="4" customWidth="1"/>
    <col min="476" max="476" width="10" style="4" customWidth="1"/>
    <col min="477" max="477" width="12.6640625" style="4" customWidth="1"/>
    <col min="478" max="478" width="0" style="4" hidden="1" customWidth="1"/>
    <col min="479" max="479" width="6.5" style="4" customWidth="1"/>
    <col min="480" max="488" width="6.1640625" style="4" customWidth="1"/>
    <col min="489" max="489" width="5.6640625" style="4" customWidth="1"/>
    <col min="490" max="498" width="6.6640625" style="4" customWidth="1"/>
    <col min="499" max="500" width="7.1640625" style="4" customWidth="1"/>
    <col min="501" max="501" width="7.6640625" style="4" customWidth="1"/>
    <col min="502" max="502" width="7.5" style="4" customWidth="1"/>
    <col min="503" max="503" width="8.6640625" style="4" customWidth="1"/>
    <col min="504" max="507" width="8.5" style="4" customWidth="1"/>
    <col min="508" max="509" width="8" style="4" customWidth="1"/>
    <col min="510" max="510" width="59" style="4" customWidth="1"/>
    <col min="511" max="511" width="0" style="4" hidden="1" customWidth="1"/>
    <col min="512" max="512" width="13.1640625" style="4" customWidth="1"/>
    <col min="513" max="513" width="9.5" style="4" customWidth="1"/>
    <col min="514" max="567" width="5.6640625" style="4" customWidth="1"/>
    <col min="568" max="728" width="6.1640625" style="4"/>
    <col min="729" max="729" width="5.6640625" style="4" customWidth="1"/>
    <col min="730" max="730" width="12.1640625" style="4" customWidth="1"/>
    <col min="731" max="731" width="13.5" style="4" customWidth="1"/>
    <col min="732" max="732" width="10" style="4" customWidth="1"/>
    <col min="733" max="733" width="12.6640625" style="4" customWidth="1"/>
    <col min="734" max="734" width="0" style="4" hidden="1" customWidth="1"/>
    <col min="735" max="735" width="6.5" style="4" customWidth="1"/>
    <col min="736" max="744" width="6.1640625" style="4" customWidth="1"/>
    <col min="745" max="745" width="5.6640625" style="4" customWidth="1"/>
    <col min="746" max="754" width="6.6640625" style="4" customWidth="1"/>
    <col min="755" max="756" width="7.1640625" style="4" customWidth="1"/>
    <col min="757" max="757" width="7.6640625" style="4" customWidth="1"/>
    <col min="758" max="758" width="7.5" style="4" customWidth="1"/>
    <col min="759" max="759" width="8.6640625" style="4" customWidth="1"/>
    <col min="760" max="763" width="8.5" style="4" customWidth="1"/>
    <col min="764" max="765" width="8" style="4" customWidth="1"/>
    <col min="766" max="766" width="59" style="4" customWidth="1"/>
    <col min="767" max="767" width="0" style="4" hidden="1" customWidth="1"/>
    <col min="768" max="768" width="13.1640625" style="4" customWidth="1"/>
    <col min="769" max="769" width="9.5" style="4" customWidth="1"/>
    <col min="770" max="823" width="5.6640625" style="4" customWidth="1"/>
    <col min="824" max="984" width="6.1640625" style="4"/>
    <col min="985" max="985" width="5.6640625" style="4" customWidth="1"/>
    <col min="986" max="986" width="12.1640625" style="4" customWidth="1"/>
    <col min="987" max="987" width="13.5" style="4" customWidth="1"/>
    <col min="988" max="988" width="10" style="4" customWidth="1"/>
    <col min="989" max="989" width="12.6640625" style="4" customWidth="1"/>
    <col min="990" max="990" width="0" style="4" hidden="1" customWidth="1"/>
    <col min="991" max="991" width="6.5" style="4" customWidth="1"/>
    <col min="992" max="1000" width="6.1640625" style="4" customWidth="1"/>
    <col min="1001" max="1001" width="5.6640625" style="4" customWidth="1"/>
    <col min="1002" max="1010" width="6.6640625" style="4" customWidth="1"/>
    <col min="1011" max="1012" width="7.1640625" style="4" customWidth="1"/>
    <col min="1013" max="1013" width="7.6640625" style="4" customWidth="1"/>
    <col min="1014" max="1014" width="7.5" style="4" customWidth="1"/>
    <col min="1015" max="1015" width="8.6640625" style="4" customWidth="1"/>
    <col min="1016" max="1019" width="8.5" style="4" customWidth="1"/>
    <col min="1020" max="1021" width="8" style="4" customWidth="1"/>
    <col min="1022" max="1022" width="59" style="4" customWidth="1"/>
    <col min="1023" max="1023" width="0" style="4" hidden="1" customWidth="1"/>
    <col min="1024" max="1024" width="13.1640625" style="4" customWidth="1"/>
    <col min="1025" max="1025" width="9.5" style="4" customWidth="1"/>
    <col min="1026" max="1079" width="5.6640625" style="4" customWidth="1"/>
    <col min="1080" max="1240" width="6.1640625" style="4"/>
    <col min="1241" max="1241" width="5.6640625" style="4" customWidth="1"/>
    <col min="1242" max="1242" width="12.1640625" style="4" customWidth="1"/>
    <col min="1243" max="1243" width="13.5" style="4" customWidth="1"/>
    <col min="1244" max="1244" width="10" style="4" customWidth="1"/>
    <col min="1245" max="1245" width="12.6640625" style="4" customWidth="1"/>
    <col min="1246" max="1246" width="0" style="4" hidden="1" customWidth="1"/>
    <col min="1247" max="1247" width="6.5" style="4" customWidth="1"/>
    <col min="1248" max="1256" width="6.1640625" style="4" customWidth="1"/>
    <col min="1257" max="1257" width="5.6640625" style="4" customWidth="1"/>
    <col min="1258" max="1266" width="6.6640625" style="4" customWidth="1"/>
    <col min="1267" max="1268" width="7.1640625" style="4" customWidth="1"/>
    <col min="1269" max="1269" width="7.6640625" style="4" customWidth="1"/>
    <col min="1270" max="1270" width="7.5" style="4" customWidth="1"/>
    <col min="1271" max="1271" width="8.6640625" style="4" customWidth="1"/>
    <col min="1272" max="1275" width="8.5" style="4" customWidth="1"/>
    <col min="1276" max="1277" width="8" style="4" customWidth="1"/>
    <col min="1278" max="1278" width="59" style="4" customWidth="1"/>
    <col min="1279" max="1279" width="0" style="4" hidden="1" customWidth="1"/>
    <col min="1280" max="1280" width="13.1640625" style="4" customWidth="1"/>
    <col min="1281" max="1281" width="9.5" style="4" customWidth="1"/>
    <col min="1282" max="1335" width="5.6640625" style="4" customWidth="1"/>
    <col min="1336" max="1496" width="6.1640625" style="4"/>
    <col min="1497" max="1497" width="5.6640625" style="4" customWidth="1"/>
    <col min="1498" max="1498" width="12.1640625" style="4" customWidth="1"/>
    <col min="1499" max="1499" width="13.5" style="4" customWidth="1"/>
    <col min="1500" max="1500" width="10" style="4" customWidth="1"/>
    <col min="1501" max="1501" width="12.6640625" style="4" customWidth="1"/>
    <col min="1502" max="1502" width="0" style="4" hidden="1" customWidth="1"/>
    <col min="1503" max="1503" width="6.5" style="4" customWidth="1"/>
    <col min="1504" max="1512" width="6.1640625" style="4" customWidth="1"/>
    <col min="1513" max="1513" width="5.6640625" style="4" customWidth="1"/>
    <col min="1514" max="1522" width="6.6640625" style="4" customWidth="1"/>
    <col min="1523" max="1524" width="7.1640625" style="4" customWidth="1"/>
    <col min="1525" max="1525" width="7.6640625" style="4" customWidth="1"/>
    <col min="1526" max="1526" width="7.5" style="4" customWidth="1"/>
    <col min="1527" max="1527" width="8.6640625" style="4" customWidth="1"/>
    <col min="1528" max="1531" width="8.5" style="4" customWidth="1"/>
    <col min="1532" max="1533" width="8" style="4" customWidth="1"/>
    <col min="1534" max="1534" width="59" style="4" customWidth="1"/>
    <col min="1535" max="1535" width="0" style="4" hidden="1" customWidth="1"/>
    <col min="1536" max="1536" width="13.1640625" style="4" customWidth="1"/>
    <col min="1537" max="1537" width="9.5" style="4" customWidth="1"/>
    <col min="1538" max="1591" width="5.6640625" style="4" customWidth="1"/>
    <col min="1592" max="1752" width="6.1640625" style="4"/>
    <col min="1753" max="1753" width="5.6640625" style="4" customWidth="1"/>
    <col min="1754" max="1754" width="12.1640625" style="4" customWidth="1"/>
    <col min="1755" max="1755" width="13.5" style="4" customWidth="1"/>
    <col min="1756" max="1756" width="10" style="4" customWidth="1"/>
    <col min="1757" max="1757" width="12.6640625" style="4" customWidth="1"/>
    <col min="1758" max="1758" width="0" style="4" hidden="1" customWidth="1"/>
    <col min="1759" max="1759" width="6.5" style="4" customWidth="1"/>
    <col min="1760" max="1768" width="6.1640625" style="4" customWidth="1"/>
    <col min="1769" max="1769" width="5.6640625" style="4" customWidth="1"/>
    <col min="1770" max="1778" width="6.6640625" style="4" customWidth="1"/>
    <col min="1779" max="1780" width="7.1640625" style="4" customWidth="1"/>
    <col min="1781" max="1781" width="7.6640625" style="4" customWidth="1"/>
    <col min="1782" max="1782" width="7.5" style="4" customWidth="1"/>
    <col min="1783" max="1783" width="8.6640625" style="4" customWidth="1"/>
    <col min="1784" max="1787" width="8.5" style="4" customWidth="1"/>
    <col min="1788" max="1789" width="8" style="4" customWidth="1"/>
    <col min="1790" max="1790" width="59" style="4" customWidth="1"/>
    <col min="1791" max="1791" width="0" style="4" hidden="1" customWidth="1"/>
    <col min="1792" max="1792" width="13.1640625" style="4" customWidth="1"/>
    <col min="1793" max="1793" width="9.5" style="4" customWidth="1"/>
    <col min="1794" max="1847" width="5.6640625" style="4" customWidth="1"/>
    <col min="1848" max="2008" width="6.1640625" style="4"/>
    <col min="2009" max="2009" width="5.6640625" style="4" customWidth="1"/>
    <col min="2010" max="2010" width="12.1640625" style="4" customWidth="1"/>
    <col min="2011" max="2011" width="13.5" style="4" customWidth="1"/>
    <col min="2012" max="2012" width="10" style="4" customWidth="1"/>
    <col min="2013" max="2013" width="12.6640625" style="4" customWidth="1"/>
    <col min="2014" max="2014" width="0" style="4" hidden="1" customWidth="1"/>
    <col min="2015" max="2015" width="6.5" style="4" customWidth="1"/>
    <col min="2016" max="2024" width="6.1640625" style="4" customWidth="1"/>
    <col min="2025" max="2025" width="5.6640625" style="4" customWidth="1"/>
    <col min="2026" max="2034" width="6.6640625" style="4" customWidth="1"/>
    <col min="2035" max="2036" width="7.1640625" style="4" customWidth="1"/>
    <col min="2037" max="2037" width="7.6640625" style="4" customWidth="1"/>
    <col min="2038" max="2038" width="7.5" style="4" customWidth="1"/>
    <col min="2039" max="2039" width="8.6640625" style="4" customWidth="1"/>
    <col min="2040" max="2043" width="8.5" style="4" customWidth="1"/>
    <col min="2044" max="2045" width="8" style="4" customWidth="1"/>
    <col min="2046" max="2046" width="59" style="4" customWidth="1"/>
    <col min="2047" max="2047" width="0" style="4" hidden="1" customWidth="1"/>
    <col min="2048" max="2048" width="13.1640625" style="4" customWidth="1"/>
    <col min="2049" max="2049" width="9.5" style="4" customWidth="1"/>
    <col min="2050" max="2103" width="5.6640625" style="4" customWidth="1"/>
    <col min="2104" max="2264" width="6.1640625" style="4"/>
    <col min="2265" max="2265" width="5.6640625" style="4" customWidth="1"/>
    <col min="2266" max="2266" width="12.1640625" style="4" customWidth="1"/>
    <col min="2267" max="2267" width="13.5" style="4" customWidth="1"/>
    <col min="2268" max="2268" width="10" style="4" customWidth="1"/>
    <col min="2269" max="2269" width="12.6640625" style="4" customWidth="1"/>
    <col min="2270" max="2270" width="0" style="4" hidden="1" customWidth="1"/>
    <col min="2271" max="2271" width="6.5" style="4" customWidth="1"/>
    <col min="2272" max="2280" width="6.1640625" style="4" customWidth="1"/>
    <col min="2281" max="2281" width="5.6640625" style="4" customWidth="1"/>
    <col min="2282" max="2290" width="6.6640625" style="4" customWidth="1"/>
    <col min="2291" max="2292" width="7.1640625" style="4" customWidth="1"/>
    <col min="2293" max="2293" width="7.6640625" style="4" customWidth="1"/>
    <col min="2294" max="2294" width="7.5" style="4" customWidth="1"/>
    <col min="2295" max="2295" width="8.6640625" style="4" customWidth="1"/>
    <col min="2296" max="2299" width="8.5" style="4" customWidth="1"/>
    <col min="2300" max="2301" width="8" style="4" customWidth="1"/>
    <col min="2302" max="2302" width="59" style="4" customWidth="1"/>
    <col min="2303" max="2303" width="0" style="4" hidden="1" customWidth="1"/>
    <col min="2304" max="2304" width="13.1640625" style="4" customWidth="1"/>
    <col min="2305" max="2305" width="9.5" style="4" customWidth="1"/>
    <col min="2306" max="2359" width="5.6640625" style="4" customWidth="1"/>
    <col min="2360" max="2520" width="6.1640625" style="4"/>
    <col min="2521" max="2521" width="5.6640625" style="4" customWidth="1"/>
    <col min="2522" max="2522" width="12.1640625" style="4" customWidth="1"/>
    <col min="2523" max="2523" width="13.5" style="4" customWidth="1"/>
    <col min="2524" max="2524" width="10" style="4" customWidth="1"/>
    <col min="2525" max="2525" width="12.6640625" style="4" customWidth="1"/>
    <col min="2526" max="2526" width="0" style="4" hidden="1" customWidth="1"/>
    <col min="2527" max="2527" width="6.5" style="4" customWidth="1"/>
    <col min="2528" max="2536" width="6.1640625" style="4" customWidth="1"/>
    <col min="2537" max="2537" width="5.6640625" style="4" customWidth="1"/>
    <col min="2538" max="2546" width="6.6640625" style="4" customWidth="1"/>
    <col min="2547" max="2548" width="7.1640625" style="4" customWidth="1"/>
    <col min="2549" max="2549" width="7.6640625" style="4" customWidth="1"/>
    <col min="2550" max="2550" width="7.5" style="4" customWidth="1"/>
    <col min="2551" max="2551" width="8.6640625" style="4" customWidth="1"/>
    <col min="2552" max="2555" width="8.5" style="4" customWidth="1"/>
    <col min="2556" max="2557" width="8" style="4" customWidth="1"/>
    <col min="2558" max="2558" width="59" style="4" customWidth="1"/>
    <col min="2559" max="2559" width="0" style="4" hidden="1" customWidth="1"/>
    <col min="2560" max="2560" width="13.1640625" style="4" customWidth="1"/>
    <col min="2561" max="2561" width="9.5" style="4" customWidth="1"/>
    <col min="2562" max="2615" width="5.6640625" style="4" customWidth="1"/>
    <col min="2616" max="2776" width="6.1640625" style="4"/>
    <col min="2777" max="2777" width="5.6640625" style="4" customWidth="1"/>
    <col min="2778" max="2778" width="12.1640625" style="4" customWidth="1"/>
    <col min="2779" max="2779" width="13.5" style="4" customWidth="1"/>
    <col min="2780" max="2780" width="10" style="4" customWidth="1"/>
    <col min="2781" max="2781" width="12.6640625" style="4" customWidth="1"/>
    <col min="2782" max="2782" width="0" style="4" hidden="1" customWidth="1"/>
    <col min="2783" max="2783" width="6.5" style="4" customWidth="1"/>
    <col min="2784" max="2792" width="6.1640625" style="4" customWidth="1"/>
    <col min="2793" max="2793" width="5.6640625" style="4" customWidth="1"/>
    <col min="2794" max="2802" width="6.6640625" style="4" customWidth="1"/>
    <col min="2803" max="2804" width="7.1640625" style="4" customWidth="1"/>
    <col min="2805" max="2805" width="7.6640625" style="4" customWidth="1"/>
    <col min="2806" max="2806" width="7.5" style="4" customWidth="1"/>
    <col min="2807" max="2807" width="8.6640625" style="4" customWidth="1"/>
    <col min="2808" max="2811" width="8.5" style="4" customWidth="1"/>
    <col min="2812" max="2813" width="8" style="4" customWidth="1"/>
    <col min="2814" max="2814" width="59" style="4" customWidth="1"/>
    <col min="2815" max="2815" width="0" style="4" hidden="1" customWidth="1"/>
    <col min="2816" max="2816" width="13.1640625" style="4" customWidth="1"/>
    <col min="2817" max="2817" width="9.5" style="4" customWidth="1"/>
    <col min="2818" max="2871" width="5.6640625" style="4" customWidth="1"/>
    <col min="2872" max="3032" width="6.1640625" style="4"/>
    <col min="3033" max="3033" width="5.6640625" style="4" customWidth="1"/>
    <col min="3034" max="3034" width="12.1640625" style="4" customWidth="1"/>
    <col min="3035" max="3035" width="13.5" style="4" customWidth="1"/>
    <col min="3036" max="3036" width="10" style="4" customWidth="1"/>
    <col min="3037" max="3037" width="12.6640625" style="4" customWidth="1"/>
    <col min="3038" max="3038" width="0" style="4" hidden="1" customWidth="1"/>
    <col min="3039" max="3039" width="6.5" style="4" customWidth="1"/>
    <col min="3040" max="3048" width="6.1640625" style="4" customWidth="1"/>
    <col min="3049" max="3049" width="5.6640625" style="4" customWidth="1"/>
    <col min="3050" max="3058" width="6.6640625" style="4" customWidth="1"/>
    <col min="3059" max="3060" width="7.1640625" style="4" customWidth="1"/>
    <col min="3061" max="3061" width="7.6640625" style="4" customWidth="1"/>
    <col min="3062" max="3062" width="7.5" style="4" customWidth="1"/>
    <col min="3063" max="3063" width="8.6640625" style="4" customWidth="1"/>
    <col min="3064" max="3067" width="8.5" style="4" customWidth="1"/>
    <col min="3068" max="3069" width="8" style="4" customWidth="1"/>
    <col min="3070" max="3070" width="59" style="4" customWidth="1"/>
    <col min="3071" max="3071" width="0" style="4" hidden="1" customWidth="1"/>
    <col min="3072" max="3072" width="13.1640625" style="4" customWidth="1"/>
    <col min="3073" max="3073" width="9.5" style="4" customWidth="1"/>
    <col min="3074" max="3127" width="5.6640625" style="4" customWidth="1"/>
    <col min="3128" max="3288" width="6.1640625" style="4"/>
    <col min="3289" max="3289" width="5.6640625" style="4" customWidth="1"/>
    <col min="3290" max="3290" width="12.1640625" style="4" customWidth="1"/>
    <col min="3291" max="3291" width="13.5" style="4" customWidth="1"/>
    <col min="3292" max="3292" width="10" style="4" customWidth="1"/>
    <col min="3293" max="3293" width="12.6640625" style="4" customWidth="1"/>
    <col min="3294" max="3294" width="0" style="4" hidden="1" customWidth="1"/>
    <col min="3295" max="3295" width="6.5" style="4" customWidth="1"/>
    <col min="3296" max="3304" width="6.1640625" style="4" customWidth="1"/>
    <col min="3305" max="3305" width="5.6640625" style="4" customWidth="1"/>
    <col min="3306" max="3314" width="6.6640625" style="4" customWidth="1"/>
    <col min="3315" max="3316" width="7.1640625" style="4" customWidth="1"/>
    <col min="3317" max="3317" width="7.6640625" style="4" customWidth="1"/>
    <col min="3318" max="3318" width="7.5" style="4" customWidth="1"/>
    <col min="3319" max="3319" width="8.6640625" style="4" customWidth="1"/>
    <col min="3320" max="3323" width="8.5" style="4" customWidth="1"/>
    <col min="3324" max="3325" width="8" style="4" customWidth="1"/>
    <col min="3326" max="3326" width="59" style="4" customWidth="1"/>
    <col min="3327" max="3327" width="0" style="4" hidden="1" customWidth="1"/>
    <col min="3328" max="3328" width="13.1640625" style="4" customWidth="1"/>
    <col min="3329" max="3329" width="9.5" style="4" customWidth="1"/>
    <col min="3330" max="3383" width="5.6640625" style="4" customWidth="1"/>
    <col min="3384" max="3544" width="6.1640625" style="4"/>
    <col min="3545" max="3545" width="5.6640625" style="4" customWidth="1"/>
    <col min="3546" max="3546" width="12.1640625" style="4" customWidth="1"/>
    <col min="3547" max="3547" width="13.5" style="4" customWidth="1"/>
    <col min="3548" max="3548" width="10" style="4" customWidth="1"/>
    <col min="3549" max="3549" width="12.6640625" style="4" customWidth="1"/>
    <col min="3550" max="3550" width="0" style="4" hidden="1" customWidth="1"/>
    <col min="3551" max="3551" width="6.5" style="4" customWidth="1"/>
    <col min="3552" max="3560" width="6.1640625" style="4" customWidth="1"/>
    <col min="3561" max="3561" width="5.6640625" style="4" customWidth="1"/>
    <col min="3562" max="3570" width="6.6640625" style="4" customWidth="1"/>
    <col min="3571" max="3572" width="7.1640625" style="4" customWidth="1"/>
    <col min="3573" max="3573" width="7.6640625" style="4" customWidth="1"/>
    <col min="3574" max="3574" width="7.5" style="4" customWidth="1"/>
    <col min="3575" max="3575" width="8.6640625" style="4" customWidth="1"/>
    <col min="3576" max="3579" width="8.5" style="4" customWidth="1"/>
    <col min="3580" max="3581" width="8" style="4" customWidth="1"/>
    <col min="3582" max="3582" width="59" style="4" customWidth="1"/>
    <col min="3583" max="3583" width="0" style="4" hidden="1" customWidth="1"/>
    <col min="3584" max="3584" width="13.1640625" style="4" customWidth="1"/>
    <col min="3585" max="3585" width="9.5" style="4" customWidth="1"/>
    <col min="3586" max="3639" width="5.6640625" style="4" customWidth="1"/>
    <col min="3640" max="3800" width="6.1640625" style="4"/>
    <col min="3801" max="3801" width="5.6640625" style="4" customWidth="1"/>
    <col min="3802" max="3802" width="12.1640625" style="4" customWidth="1"/>
    <col min="3803" max="3803" width="13.5" style="4" customWidth="1"/>
    <col min="3804" max="3804" width="10" style="4" customWidth="1"/>
    <col min="3805" max="3805" width="12.6640625" style="4" customWidth="1"/>
    <col min="3806" max="3806" width="0" style="4" hidden="1" customWidth="1"/>
    <col min="3807" max="3807" width="6.5" style="4" customWidth="1"/>
    <col min="3808" max="3816" width="6.1640625" style="4" customWidth="1"/>
    <col min="3817" max="3817" width="5.6640625" style="4" customWidth="1"/>
    <col min="3818" max="3826" width="6.6640625" style="4" customWidth="1"/>
    <col min="3827" max="3828" width="7.1640625" style="4" customWidth="1"/>
    <col min="3829" max="3829" width="7.6640625" style="4" customWidth="1"/>
    <col min="3830" max="3830" width="7.5" style="4" customWidth="1"/>
    <col min="3831" max="3831" width="8.6640625" style="4" customWidth="1"/>
    <col min="3832" max="3835" width="8.5" style="4" customWidth="1"/>
    <col min="3836" max="3837" width="8" style="4" customWidth="1"/>
    <col min="3838" max="3838" width="59" style="4" customWidth="1"/>
    <col min="3839" max="3839" width="0" style="4" hidden="1" customWidth="1"/>
    <col min="3840" max="3840" width="13.1640625" style="4" customWidth="1"/>
    <col min="3841" max="3841" width="9.5" style="4" customWidth="1"/>
    <col min="3842" max="3895" width="5.6640625" style="4" customWidth="1"/>
    <col min="3896" max="4056" width="6.1640625" style="4"/>
    <col min="4057" max="4057" width="5.6640625" style="4" customWidth="1"/>
    <col min="4058" max="4058" width="12.1640625" style="4" customWidth="1"/>
    <col min="4059" max="4059" width="13.5" style="4" customWidth="1"/>
    <col min="4060" max="4060" width="10" style="4" customWidth="1"/>
    <col min="4061" max="4061" width="12.6640625" style="4" customWidth="1"/>
    <col min="4062" max="4062" width="0" style="4" hidden="1" customWidth="1"/>
    <col min="4063" max="4063" width="6.5" style="4" customWidth="1"/>
    <col min="4064" max="4072" width="6.1640625" style="4" customWidth="1"/>
    <col min="4073" max="4073" width="5.6640625" style="4" customWidth="1"/>
    <col min="4074" max="4082" width="6.6640625" style="4" customWidth="1"/>
    <col min="4083" max="4084" width="7.1640625" style="4" customWidth="1"/>
    <col min="4085" max="4085" width="7.6640625" style="4" customWidth="1"/>
    <col min="4086" max="4086" width="7.5" style="4" customWidth="1"/>
    <col min="4087" max="4087" width="8.6640625" style="4" customWidth="1"/>
    <col min="4088" max="4091" width="8.5" style="4" customWidth="1"/>
    <col min="4092" max="4093" width="8" style="4" customWidth="1"/>
    <col min="4094" max="4094" width="59" style="4" customWidth="1"/>
    <col min="4095" max="4095" width="0" style="4" hidden="1" customWidth="1"/>
    <col min="4096" max="4096" width="13.1640625" style="4" customWidth="1"/>
    <col min="4097" max="4097" width="9.5" style="4" customWidth="1"/>
    <col min="4098" max="4151" width="5.6640625" style="4" customWidth="1"/>
    <col min="4152" max="4312" width="6.1640625" style="4"/>
    <col min="4313" max="4313" width="5.6640625" style="4" customWidth="1"/>
    <col min="4314" max="4314" width="12.1640625" style="4" customWidth="1"/>
    <col min="4315" max="4315" width="13.5" style="4" customWidth="1"/>
    <col min="4316" max="4316" width="10" style="4" customWidth="1"/>
    <col min="4317" max="4317" width="12.6640625" style="4" customWidth="1"/>
    <col min="4318" max="4318" width="0" style="4" hidden="1" customWidth="1"/>
    <col min="4319" max="4319" width="6.5" style="4" customWidth="1"/>
    <col min="4320" max="4328" width="6.1640625" style="4" customWidth="1"/>
    <col min="4329" max="4329" width="5.6640625" style="4" customWidth="1"/>
    <col min="4330" max="4338" width="6.6640625" style="4" customWidth="1"/>
    <col min="4339" max="4340" width="7.1640625" style="4" customWidth="1"/>
    <col min="4341" max="4341" width="7.6640625" style="4" customWidth="1"/>
    <col min="4342" max="4342" width="7.5" style="4" customWidth="1"/>
    <col min="4343" max="4343" width="8.6640625" style="4" customWidth="1"/>
    <col min="4344" max="4347" width="8.5" style="4" customWidth="1"/>
    <col min="4348" max="4349" width="8" style="4" customWidth="1"/>
    <col min="4350" max="4350" width="59" style="4" customWidth="1"/>
    <col min="4351" max="4351" width="0" style="4" hidden="1" customWidth="1"/>
    <col min="4352" max="4352" width="13.1640625" style="4" customWidth="1"/>
    <col min="4353" max="4353" width="9.5" style="4" customWidth="1"/>
    <col min="4354" max="4407" width="5.6640625" style="4" customWidth="1"/>
    <col min="4408" max="4568" width="6.1640625" style="4"/>
    <col min="4569" max="4569" width="5.6640625" style="4" customWidth="1"/>
    <col min="4570" max="4570" width="12.1640625" style="4" customWidth="1"/>
    <col min="4571" max="4571" width="13.5" style="4" customWidth="1"/>
    <col min="4572" max="4572" width="10" style="4" customWidth="1"/>
    <col min="4573" max="4573" width="12.6640625" style="4" customWidth="1"/>
    <col min="4574" max="4574" width="0" style="4" hidden="1" customWidth="1"/>
    <col min="4575" max="4575" width="6.5" style="4" customWidth="1"/>
    <col min="4576" max="4584" width="6.1640625" style="4" customWidth="1"/>
    <col min="4585" max="4585" width="5.6640625" style="4" customWidth="1"/>
    <col min="4586" max="4594" width="6.6640625" style="4" customWidth="1"/>
    <col min="4595" max="4596" width="7.1640625" style="4" customWidth="1"/>
    <col min="4597" max="4597" width="7.6640625" style="4" customWidth="1"/>
    <col min="4598" max="4598" width="7.5" style="4" customWidth="1"/>
    <col min="4599" max="4599" width="8.6640625" style="4" customWidth="1"/>
    <col min="4600" max="4603" width="8.5" style="4" customWidth="1"/>
    <col min="4604" max="4605" width="8" style="4" customWidth="1"/>
    <col min="4606" max="4606" width="59" style="4" customWidth="1"/>
    <col min="4607" max="4607" width="0" style="4" hidden="1" customWidth="1"/>
    <col min="4608" max="4608" width="13.1640625" style="4" customWidth="1"/>
    <col min="4609" max="4609" width="9.5" style="4" customWidth="1"/>
    <col min="4610" max="4663" width="5.6640625" style="4" customWidth="1"/>
    <col min="4664" max="4824" width="6.1640625" style="4"/>
    <col min="4825" max="4825" width="5.6640625" style="4" customWidth="1"/>
    <col min="4826" max="4826" width="12.1640625" style="4" customWidth="1"/>
    <col min="4827" max="4827" width="13.5" style="4" customWidth="1"/>
    <col min="4828" max="4828" width="10" style="4" customWidth="1"/>
    <col min="4829" max="4829" width="12.6640625" style="4" customWidth="1"/>
    <col min="4830" max="4830" width="0" style="4" hidden="1" customWidth="1"/>
    <col min="4831" max="4831" width="6.5" style="4" customWidth="1"/>
    <col min="4832" max="4840" width="6.1640625" style="4" customWidth="1"/>
    <col min="4841" max="4841" width="5.6640625" style="4" customWidth="1"/>
    <col min="4842" max="4850" width="6.6640625" style="4" customWidth="1"/>
    <col min="4851" max="4852" width="7.1640625" style="4" customWidth="1"/>
    <col min="4853" max="4853" width="7.6640625" style="4" customWidth="1"/>
    <col min="4854" max="4854" width="7.5" style="4" customWidth="1"/>
    <col min="4855" max="4855" width="8.6640625" style="4" customWidth="1"/>
    <col min="4856" max="4859" width="8.5" style="4" customWidth="1"/>
    <col min="4860" max="4861" width="8" style="4" customWidth="1"/>
    <col min="4862" max="4862" width="59" style="4" customWidth="1"/>
    <col min="4863" max="4863" width="0" style="4" hidden="1" customWidth="1"/>
    <col min="4864" max="4864" width="13.1640625" style="4" customWidth="1"/>
    <col min="4865" max="4865" width="9.5" style="4" customWidth="1"/>
    <col min="4866" max="4919" width="5.6640625" style="4" customWidth="1"/>
    <col min="4920" max="5080" width="6.1640625" style="4"/>
    <col min="5081" max="5081" width="5.6640625" style="4" customWidth="1"/>
    <col min="5082" max="5082" width="12.1640625" style="4" customWidth="1"/>
    <col min="5083" max="5083" width="13.5" style="4" customWidth="1"/>
    <col min="5084" max="5084" width="10" style="4" customWidth="1"/>
    <col min="5085" max="5085" width="12.6640625" style="4" customWidth="1"/>
    <col min="5086" max="5086" width="0" style="4" hidden="1" customWidth="1"/>
    <col min="5087" max="5087" width="6.5" style="4" customWidth="1"/>
    <col min="5088" max="5096" width="6.1640625" style="4" customWidth="1"/>
    <col min="5097" max="5097" width="5.6640625" style="4" customWidth="1"/>
    <col min="5098" max="5106" width="6.6640625" style="4" customWidth="1"/>
    <col min="5107" max="5108" width="7.1640625" style="4" customWidth="1"/>
    <col min="5109" max="5109" width="7.6640625" style="4" customWidth="1"/>
    <col min="5110" max="5110" width="7.5" style="4" customWidth="1"/>
    <col min="5111" max="5111" width="8.6640625" style="4" customWidth="1"/>
    <col min="5112" max="5115" width="8.5" style="4" customWidth="1"/>
    <col min="5116" max="5117" width="8" style="4" customWidth="1"/>
    <col min="5118" max="5118" width="59" style="4" customWidth="1"/>
    <col min="5119" max="5119" width="0" style="4" hidden="1" customWidth="1"/>
    <col min="5120" max="5120" width="13.1640625" style="4" customWidth="1"/>
    <col min="5121" max="5121" width="9.5" style="4" customWidth="1"/>
    <col min="5122" max="5175" width="5.6640625" style="4" customWidth="1"/>
    <col min="5176" max="5336" width="6.1640625" style="4"/>
    <col min="5337" max="5337" width="5.6640625" style="4" customWidth="1"/>
    <col min="5338" max="5338" width="12.1640625" style="4" customWidth="1"/>
    <col min="5339" max="5339" width="13.5" style="4" customWidth="1"/>
    <col min="5340" max="5340" width="10" style="4" customWidth="1"/>
    <col min="5341" max="5341" width="12.6640625" style="4" customWidth="1"/>
    <col min="5342" max="5342" width="0" style="4" hidden="1" customWidth="1"/>
    <col min="5343" max="5343" width="6.5" style="4" customWidth="1"/>
    <col min="5344" max="5352" width="6.1640625" style="4" customWidth="1"/>
    <col min="5353" max="5353" width="5.6640625" style="4" customWidth="1"/>
    <col min="5354" max="5362" width="6.6640625" style="4" customWidth="1"/>
    <col min="5363" max="5364" width="7.1640625" style="4" customWidth="1"/>
    <col min="5365" max="5365" width="7.6640625" style="4" customWidth="1"/>
    <col min="5366" max="5366" width="7.5" style="4" customWidth="1"/>
    <col min="5367" max="5367" width="8.6640625" style="4" customWidth="1"/>
    <col min="5368" max="5371" width="8.5" style="4" customWidth="1"/>
    <col min="5372" max="5373" width="8" style="4" customWidth="1"/>
    <col min="5374" max="5374" width="59" style="4" customWidth="1"/>
    <col min="5375" max="5375" width="0" style="4" hidden="1" customWidth="1"/>
    <col min="5376" max="5376" width="13.1640625" style="4" customWidth="1"/>
    <col min="5377" max="5377" width="9.5" style="4" customWidth="1"/>
    <col min="5378" max="5431" width="5.6640625" style="4" customWidth="1"/>
    <col min="5432" max="5592" width="6.1640625" style="4"/>
    <col min="5593" max="5593" width="5.6640625" style="4" customWidth="1"/>
    <col min="5594" max="5594" width="12.1640625" style="4" customWidth="1"/>
    <col min="5595" max="5595" width="13.5" style="4" customWidth="1"/>
    <col min="5596" max="5596" width="10" style="4" customWidth="1"/>
    <col min="5597" max="5597" width="12.6640625" style="4" customWidth="1"/>
    <col min="5598" max="5598" width="0" style="4" hidden="1" customWidth="1"/>
    <col min="5599" max="5599" width="6.5" style="4" customWidth="1"/>
    <col min="5600" max="5608" width="6.1640625" style="4" customWidth="1"/>
    <col min="5609" max="5609" width="5.6640625" style="4" customWidth="1"/>
    <col min="5610" max="5618" width="6.6640625" style="4" customWidth="1"/>
    <col min="5619" max="5620" width="7.1640625" style="4" customWidth="1"/>
    <col min="5621" max="5621" width="7.6640625" style="4" customWidth="1"/>
    <col min="5622" max="5622" width="7.5" style="4" customWidth="1"/>
    <col min="5623" max="5623" width="8.6640625" style="4" customWidth="1"/>
    <col min="5624" max="5627" width="8.5" style="4" customWidth="1"/>
    <col min="5628" max="5629" width="8" style="4" customWidth="1"/>
    <col min="5630" max="5630" width="59" style="4" customWidth="1"/>
    <col min="5631" max="5631" width="0" style="4" hidden="1" customWidth="1"/>
    <col min="5632" max="5632" width="13.1640625" style="4" customWidth="1"/>
    <col min="5633" max="5633" width="9.5" style="4" customWidth="1"/>
    <col min="5634" max="5687" width="5.6640625" style="4" customWidth="1"/>
    <col min="5688" max="5848" width="6.1640625" style="4"/>
    <col min="5849" max="5849" width="5.6640625" style="4" customWidth="1"/>
    <col min="5850" max="5850" width="12.1640625" style="4" customWidth="1"/>
    <col min="5851" max="5851" width="13.5" style="4" customWidth="1"/>
    <col min="5852" max="5852" width="10" style="4" customWidth="1"/>
    <col min="5853" max="5853" width="12.6640625" style="4" customWidth="1"/>
    <col min="5854" max="5854" width="0" style="4" hidden="1" customWidth="1"/>
    <col min="5855" max="5855" width="6.5" style="4" customWidth="1"/>
    <col min="5856" max="5864" width="6.1640625" style="4" customWidth="1"/>
    <col min="5865" max="5865" width="5.6640625" style="4" customWidth="1"/>
    <col min="5866" max="5874" width="6.6640625" style="4" customWidth="1"/>
    <col min="5875" max="5876" width="7.1640625" style="4" customWidth="1"/>
    <col min="5877" max="5877" width="7.6640625" style="4" customWidth="1"/>
    <col min="5878" max="5878" width="7.5" style="4" customWidth="1"/>
    <col min="5879" max="5879" width="8.6640625" style="4" customWidth="1"/>
    <col min="5880" max="5883" width="8.5" style="4" customWidth="1"/>
    <col min="5884" max="5885" width="8" style="4" customWidth="1"/>
    <col min="5886" max="5886" width="59" style="4" customWidth="1"/>
    <col min="5887" max="5887" width="0" style="4" hidden="1" customWidth="1"/>
    <col min="5888" max="5888" width="13.1640625" style="4" customWidth="1"/>
    <col min="5889" max="5889" width="9.5" style="4" customWidth="1"/>
    <col min="5890" max="5943" width="5.6640625" style="4" customWidth="1"/>
    <col min="5944" max="6104" width="6.1640625" style="4"/>
    <col min="6105" max="6105" width="5.6640625" style="4" customWidth="1"/>
    <col min="6106" max="6106" width="12.1640625" style="4" customWidth="1"/>
    <col min="6107" max="6107" width="13.5" style="4" customWidth="1"/>
    <col min="6108" max="6108" width="10" style="4" customWidth="1"/>
    <col min="6109" max="6109" width="12.6640625" style="4" customWidth="1"/>
    <col min="6110" max="6110" width="0" style="4" hidden="1" customWidth="1"/>
    <col min="6111" max="6111" width="6.5" style="4" customWidth="1"/>
    <col min="6112" max="6120" width="6.1640625" style="4" customWidth="1"/>
    <col min="6121" max="6121" width="5.6640625" style="4" customWidth="1"/>
    <col min="6122" max="6130" width="6.6640625" style="4" customWidth="1"/>
    <col min="6131" max="6132" width="7.1640625" style="4" customWidth="1"/>
    <col min="6133" max="6133" width="7.6640625" style="4" customWidth="1"/>
    <col min="6134" max="6134" width="7.5" style="4" customWidth="1"/>
    <col min="6135" max="6135" width="8.6640625" style="4" customWidth="1"/>
    <col min="6136" max="6139" width="8.5" style="4" customWidth="1"/>
    <col min="6140" max="6141" width="8" style="4" customWidth="1"/>
    <col min="6142" max="6142" width="59" style="4" customWidth="1"/>
    <col min="6143" max="6143" width="0" style="4" hidden="1" customWidth="1"/>
    <col min="6144" max="6144" width="13.1640625" style="4" customWidth="1"/>
    <col min="6145" max="6145" width="9.5" style="4" customWidth="1"/>
    <col min="6146" max="6199" width="5.6640625" style="4" customWidth="1"/>
    <col min="6200" max="6360" width="6.1640625" style="4"/>
    <col min="6361" max="6361" width="5.6640625" style="4" customWidth="1"/>
    <col min="6362" max="6362" width="12.1640625" style="4" customWidth="1"/>
    <col min="6363" max="6363" width="13.5" style="4" customWidth="1"/>
    <col min="6364" max="6364" width="10" style="4" customWidth="1"/>
    <col min="6365" max="6365" width="12.6640625" style="4" customWidth="1"/>
    <col min="6366" max="6366" width="0" style="4" hidden="1" customWidth="1"/>
    <col min="6367" max="6367" width="6.5" style="4" customWidth="1"/>
    <col min="6368" max="6376" width="6.1640625" style="4" customWidth="1"/>
    <col min="6377" max="6377" width="5.6640625" style="4" customWidth="1"/>
    <col min="6378" max="6386" width="6.6640625" style="4" customWidth="1"/>
    <col min="6387" max="6388" width="7.1640625" style="4" customWidth="1"/>
    <col min="6389" max="6389" width="7.6640625" style="4" customWidth="1"/>
    <col min="6390" max="6390" width="7.5" style="4" customWidth="1"/>
    <col min="6391" max="6391" width="8.6640625" style="4" customWidth="1"/>
    <col min="6392" max="6395" width="8.5" style="4" customWidth="1"/>
    <col min="6396" max="6397" width="8" style="4" customWidth="1"/>
    <col min="6398" max="6398" width="59" style="4" customWidth="1"/>
    <col min="6399" max="6399" width="0" style="4" hidden="1" customWidth="1"/>
    <col min="6400" max="6400" width="13.1640625" style="4" customWidth="1"/>
    <col min="6401" max="6401" width="9.5" style="4" customWidth="1"/>
    <col min="6402" max="6455" width="5.6640625" style="4" customWidth="1"/>
    <col min="6456" max="6616" width="6.1640625" style="4"/>
    <col min="6617" max="6617" width="5.6640625" style="4" customWidth="1"/>
    <col min="6618" max="6618" width="12.1640625" style="4" customWidth="1"/>
    <col min="6619" max="6619" width="13.5" style="4" customWidth="1"/>
    <col min="6620" max="6620" width="10" style="4" customWidth="1"/>
    <col min="6621" max="6621" width="12.6640625" style="4" customWidth="1"/>
    <col min="6622" max="6622" width="0" style="4" hidden="1" customWidth="1"/>
    <col min="6623" max="6623" width="6.5" style="4" customWidth="1"/>
    <col min="6624" max="6632" width="6.1640625" style="4" customWidth="1"/>
    <col min="6633" max="6633" width="5.6640625" style="4" customWidth="1"/>
    <col min="6634" max="6642" width="6.6640625" style="4" customWidth="1"/>
    <col min="6643" max="6644" width="7.1640625" style="4" customWidth="1"/>
    <col min="6645" max="6645" width="7.6640625" style="4" customWidth="1"/>
    <col min="6646" max="6646" width="7.5" style="4" customWidth="1"/>
    <col min="6647" max="6647" width="8.6640625" style="4" customWidth="1"/>
    <col min="6648" max="6651" width="8.5" style="4" customWidth="1"/>
    <col min="6652" max="6653" width="8" style="4" customWidth="1"/>
    <col min="6654" max="6654" width="59" style="4" customWidth="1"/>
    <col min="6655" max="6655" width="0" style="4" hidden="1" customWidth="1"/>
    <col min="6656" max="6656" width="13.1640625" style="4" customWidth="1"/>
    <col min="6657" max="6657" width="9.5" style="4" customWidth="1"/>
    <col min="6658" max="6711" width="5.6640625" style="4" customWidth="1"/>
    <col min="6712" max="6872" width="6.1640625" style="4"/>
    <col min="6873" max="6873" width="5.6640625" style="4" customWidth="1"/>
    <col min="6874" max="6874" width="12.1640625" style="4" customWidth="1"/>
    <col min="6875" max="6875" width="13.5" style="4" customWidth="1"/>
    <col min="6876" max="6876" width="10" style="4" customWidth="1"/>
    <col min="6877" max="6877" width="12.6640625" style="4" customWidth="1"/>
    <col min="6878" max="6878" width="0" style="4" hidden="1" customWidth="1"/>
    <col min="6879" max="6879" width="6.5" style="4" customWidth="1"/>
    <col min="6880" max="6888" width="6.1640625" style="4" customWidth="1"/>
    <col min="6889" max="6889" width="5.6640625" style="4" customWidth="1"/>
    <col min="6890" max="6898" width="6.6640625" style="4" customWidth="1"/>
    <col min="6899" max="6900" width="7.1640625" style="4" customWidth="1"/>
    <col min="6901" max="6901" width="7.6640625" style="4" customWidth="1"/>
    <col min="6902" max="6902" width="7.5" style="4" customWidth="1"/>
    <col min="6903" max="6903" width="8.6640625" style="4" customWidth="1"/>
    <col min="6904" max="6907" width="8.5" style="4" customWidth="1"/>
    <col min="6908" max="6909" width="8" style="4" customWidth="1"/>
    <col min="6910" max="6910" width="59" style="4" customWidth="1"/>
    <col min="6911" max="6911" width="0" style="4" hidden="1" customWidth="1"/>
    <col min="6912" max="6912" width="13.1640625" style="4" customWidth="1"/>
    <col min="6913" max="6913" width="9.5" style="4" customWidth="1"/>
    <col min="6914" max="6967" width="5.6640625" style="4" customWidth="1"/>
    <col min="6968" max="7128" width="6.1640625" style="4"/>
    <col min="7129" max="7129" width="5.6640625" style="4" customWidth="1"/>
    <col min="7130" max="7130" width="12.1640625" style="4" customWidth="1"/>
    <col min="7131" max="7131" width="13.5" style="4" customWidth="1"/>
    <col min="7132" max="7132" width="10" style="4" customWidth="1"/>
    <col min="7133" max="7133" width="12.6640625" style="4" customWidth="1"/>
    <col min="7134" max="7134" width="0" style="4" hidden="1" customWidth="1"/>
    <col min="7135" max="7135" width="6.5" style="4" customWidth="1"/>
    <col min="7136" max="7144" width="6.1640625" style="4" customWidth="1"/>
    <col min="7145" max="7145" width="5.6640625" style="4" customWidth="1"/>
    <col min="7146" max="7154" width="6.6640625" style="4" customWidth="1"/>
    <col min="7155" max="7156" width="7.1640625" style="4" customWidth="1"/>
    <col min="7157" max="7157" width="7.6640625" style="4" customWidth="1"/>
    <col min="7158" max="7158" width="7.5" style="4" customWidth="1"/>
    <col min="7159" max="7159" width="8.6640625" style="4" customWidth="1"/>
    <col min="7160" max="7163" width="8.5" style="4" customWidth="1"/>
    <col min="7164" max="7165" width="8" style="4" customWidth="1"/>
    <col min="7166" max="7166" width="59" style="4" customWidth="1"/>
    <col min="7167" max="7167" width="0" style="4" hidden="1" customWidth="1"/>
    <col min="7168" max="7168" width="13.1640625" style="4" customWidth="1"/>
    <col min="7169" max="7169" width="9.5" style="4" customWidth="1"/>
    <col min="7170" max="7223" width="5.6640625" style="4" customWidth="1"/>
    <col min="7224" max="7384" width="6.1640625" style="4"/>
    <col min="7385" max="7385" width="5.6640625" style="4" customWidth="1"/>
    <col min="7386" max="7386" width="12.1640625" style="4" customWidth="1"/>
    <col min="7387" max="7387" width="13.5" style="4" customWidth="1"/>
    <col min="7388" max="7388" width="10" style="4" customWidth="1"/>
    <col min="7389" max="7389" width="12.6640625" style="4" customWidth="1"/>
    <col min="7390" max="7390" width="0" style="4" hidden="1" customWidth="1"/>
    <col min="7391" max="7391" width="6.5" style="4" customWidth="1"/>
    <col min="7392" max="7400" width="6.1640625" style="4" customWidth="1"/>
    <col min="7401" max="7401" width="5.6640625" style="4" customWidth="1"/>
    <col min="7402" max="7410" width="6.6640625" style="4" customWidth="1"/>
    <col min="7411" max="7412" width="7.1640625" style="4" customWidth="1"/>
    <col min="7413" max="7413" width="7.6640625" style="4" customWidth="1"/>
    <col min="7414" max="7414" width="7.5" style="4" customWidth="1"/>
    <col min="7415" max="7415" width="8.6640625" style="4" customWidth="1"/>
    <col min="7416" max="7419" width="8.5" style="4" customWidth="1"/>
    <col min="7420" max="7421" width="8" style="4" customWidth="1"/>
    <col min="7422" max="7422" width="59" style="4" customWidth="1"/>
    <col min="7423" max="7423" width="0" style="4" hidden="1" customWidth="1"/>
    <col min="7424" max="7424" width="13.1640625" style="4" customWidth="1"/>
    <col min="7425" max="7425" width="9.5" style="4" customWidth="1"/>
    <col min="7426" max="7479" width="5.6640625" style="4" customWidth="1"/>
    <col min="7480" max="7640" width="6.1640625" style="4"/>
    <col min="7641" max="7641" width="5.6640625" style="4" customWidth="1"/>
    <col min="7642" max="7642" width="12.1640625" style="4" customWidth="1"/>
    <col min="7643" max="7643" width="13.5" style="4" customWidth="1"/>
    <col min="7644" max="7644" width="10" style="4" customWidth="1"/>
    <col min="7645" max="7645" width="12.6640625" style="4" customWidth="1"/>
    <col min="7646" max="7646" width="0" style="4" hidden="1" customWidth="1"/>
    <col min="7647" max="7647" width="6.5" style="4" customWidth="1"/>
    <col min="7648" max="7656" width="6.1640625" style="4" customWidth="1"/>
    <col min="7657" max="7657" width="5.6640625" style="4" customWidth="1"/>
    <col min="7658" max="7666" width="6.6640625" style="4" customWidth="1"/>
    <col min="7667" max="7668" width="7.1640625" style="4" customWidth="1"/>
    <col min="7669" max="7669" width="7.6640625" style="4" customWidth="1"/>
    <col min="7670" max="7670" width="7.5" style="4" customWidth="1"/>
    <col min="7671" max="7671" width="8.6640625" style="4" customWidth="1"/>
    <col min="7672" max="7675" width="8.5" style="4" customWidth="1"/>
    <col min="7676" max="7677" width="8" style="4" customWidth="1"/>
    <col min="7678" max="7678" width="59" style="4" customWidth="1"/>
    <col min="7679" max="7679" width="0" style="4" hidden="1" customWidth="1"/>
    <col min="7680" max="7680" width="13.1640625" style="4" customWidth="1"/>
    <col min="7681" max="7681" width="9.5" style="4" customWidth="1"/>
    <col min="7682" max="7735" width="5.6640625" style="4" customWidth="1"/>
    <col min="7736" max="7896" width="6.1640625" style="4"/>
    <col min="7897" max="7897" width="5.6640625" style="4" customWidth="1"/>
    <col min="7898" max="7898" width="12.1640625" style="4" customWidth="1"/>
    <col min="7899" max="7899" width="13.5" style="4" customWidth="1"/>
    <col min="7900" max="7900" width="10" style="4" customWidth="1"/>
    <col min="7901" max="7901" width="12.6640625" style="4" customWidth="1"/>
    <col min="7902" max="7902" width="0" style="4" hidden="1" customWidth="1"/>
    <col min="7903" max="7903" width="6.5" style="4" customWidth="1"/>
    <col min="7904" max="7912" width="6.1640625" style="4" customWidth="1"/>
    <col min="7913" max="7913" width="5.6640625" style="4" customWidth="1"/>
    <col min="7914" max="7922" width="6.6640625" style="4" customWidth="1"/>
    <col min="7923" max="7924" width="7.1640625" style="4" customWidth="1"/>
    <col min="7925" max="7925" width="7.6640625" style="4" customWidth="1"/>
    <col min="7926" max="7926" width="7.5" style="4" customWidth="1"/>
    <col min="7927" max="7927" width="8.6640625" style="4" customWidth="1"/>
    <col min="7928" max="7931" width="8.5" style="4" customWidth="1"/>
    <col min="7932" max="7933" width="8" style="4" customWidth="1"/>
    <col min="7934" max="7934" width="59" style="4" customWidth="1"/>
    <col min="7935" max="7935" width="0" style="4" hidden="1" customWidth="1"/>
    <col min="7936" max="7936" width="13.1640625" style="4" customWidth="1"/>
    <col min="7937" max="7937" width="9.5" style="4" customWidth="1"/>
    <col min="7938" max="7991" width="5.6640625" style="4" customWidth="1"/>
    <col min="7992" max="8152" width="6.1640625" style="4"/>
    <col min="8153" max="8153" width="5.6640625" style="4" customWidth="1"/>
    <col min="8154" max="8154" width="12.1640625" style="4" customWidth="1"/>
    <col min="8155" max="8155" width="13.5" style="4" customWidth="1"/>
    <col min="8156" max="8156" width="10" style="4" customWidth="1"/>
    <col min="8157" max="8157" width="12.6640625" style="4" customWidth="1"/>
    <col min="8158" max="8158" width="0" style="4" hidden="1" customWidth="1"/>
    <col min="8159" max="8159" width="6.5" style="4" customWidth="1"/>
    <col min="8160" max="8168" width="6.1640625" style="4" customWidth="1"/>
    <col min="8169" max="8169" width="5.6640625" style="4" customWidth="1"/>
    <col min="8170" max="8178" width="6.6640625" style="4" customWidth="1"/>
    <col min="8179" max="8180" width="7.1640625" style="4" customWidth="1"/>
    <col min="8181" max="8181" width="7.6640625" style="4" customWidth="1"/>
    <col min="8182" max="8182" width="7.5" style="4" customWidth="1"/>
    <col min="8183" max="8183" width="8.6640625" style="4" customWidth="1"/>
    <col min="8184" max="8187" width="8.5" style="4" customWidth="1"/>
    <col min="8188" max="8189" width="8" style="4" customWidth="1"/>
    <col min="8190" max="8190" width="59" style="4" customWidth="1"/>
    <col min="8191" max="8191" width="0" style="4" hidden="1" customWidth="1"/>
    <col min="8192" max="8192" width="13.1640625" style="4" customWidth="1"/>
    <col min="8193" max="8193" width="9.5" style="4" customWidth="1"/>
    <col min="8194" max="8247" width="5.6640625" style="4" customWidth="1"/>
    <col min="8248" max="8408" width="6.1640625" style="4"/>
    <col min="8409" max="8409" width="5.6640625" style="4" customWidth="1"/>
    <col min="8410" max="8410" width="12.1640625" style="4" customWidth="1"/>
    <col min="8411" max="8411" width="13.5" style="4" customWidth="1"/>
    <col min="8412" max="8412" width="10" style="4" customWidth="1"/>
    <col min="8413" max="8413" width="12.6640625" style="4" customWidth="1"/>
    <col min="8414" max="8414" width="0" style="4" hidden="1" customWidth="1"/>
    <col min="8415" max="8415" width="6.5" style="4" customWidth="1"/>
    <col min="8416" max="8424" width="6.1640625" style="4" customWidth="1"/>
    <col min="8425" max="8425" width="5.6640625" style="4" customWidth="1"/>
    <col min="8426" max="8434" width="6.6640625" style="4" customWidth="1"/>
    <col min="8435" max="8436" width="7.1640625" style="4" customWidth="1"/>
    <col min="8437" max="8437" width="7.6640625" style="4" customWidth="1"/>
    <col min="8438" max="8438" width="7.5" style="4" customWidth="1"/>
    <col min="8439" max="8439" width="8.6640625" style="4" customWidth="1"/>
    <col min="8440" max="8443" width="8.5" style="4" customWidth="1"/>
    <col min="8444" max="8445" width="8" style="4" customWidth="1"/>
    <col min="8446" max="8446" width="59" style="4" customWidth="1"/>
    <col min="8447" max="8447" width="0" style="4" hidden="1" customWidth="1"/>
    <col min="8448" max="8448" width="13.1640625" style="4" customWidth="1"/>
    <col min="8449" max="8449" width="9.5" style="4" customWidth="1"/>
    <col min="8450" max="8503" width="5.6640625" style="4" customWidth="1"/>
    <col min="8504" max="8664" width="6.1640625" style="4"/>
    <col min="8665" max="8665" width="5.6640625" style="4" customWidth="1"/>
    <col min="8666" max="8666" width="12.1640625" style="4" customWidth="1"/>
    <col min="8667" max="8667" width="13.5" style="4" customWidth="1"/>
    <col min="8668" max="8668" width="10" style="4" customWidth="1"/>
    <col min="8669" max="8669" width="12.6640625" style="4" customWidth="1"/>
    <col min="8670" max="8670" width="0" style="4" hidden="1" customWidth="1"/>
    <col min="8671" max="8671" width="6.5" style="4" customWidth="1"/>
    <col min="8672" max="8680" width="6.1640625" style="4" customWidth="1"/>
    <col min="8681" max="8681" width="5.6640625" style="4" customWidth="1"/>
    <col min="8682" max="8690" width="6.6640625" style="4" customWidth="1"/>
    <col min="8691" max="8692" width="7.1640625" style="4" customWidth="1"/>
    <col min="8693" max="8693" width="7.6640625" style="4" customWidth="1"/>
    <col min="8694" max="8694" width="7.5" style="4" customWidth="1"/>
    <col min="8695" max="8695" width="8.6640625" style="4" customWidth="1"/>
    <col min="8696" max="8699" width="8.5" style="4" customWidth="1"/>
    <col min="8700" max="8701" width="8" style="4" customWidth="1"/>
    <col min="8702" max="8702" width="59" style="4" customWidth="1"/>
    <col min="8703" max="8703" width="0" style="4" hidden="1" customWidth="1"/>
    <col min="8704" max="8704" width="13.1640625" style="4" customWidth="1"/>
    <col min="8705" max="8705" width="9.5" style="4" customWidth="1"/>
    <col min="8706" max="8759" width="5.6640625" style="4" customWidth="1"/>
    <col min="8760" max="8920" width="6.1640625" style="4"/>
    <col min="8921" max="8921" width="5.6640625" style="4" customWidth="1"/>
    <col min="8922" max="8922" width="12.1640625" style="4" customWidth="1"/>
    <col min="8923" max="8923" width="13.5" style="4" customWidth="1"/>
    <col min="8924" max="8924" width="10" style="4" customWidth="1"/>
    <col min="8925" max="8925" width="12.6640625" style="4" customWidth="1"/>
    <col min="8926" max="8926" width="0" style="4" hidden="1" customWidth="1"/>
    <col min="8927" max="8927" width="6.5" style="4" customWidth="1"/>
    <col min="8928" max="8936" width="6.1640625" style="4" customWidth="1"/>
    <col min="8937" max="8937" width="5.6640625" style="4" customWidth="1"/>
    <col min="8938" max="8946" width="6.6640625" style="4" customWidth="1"/>
    <col min="8947" max="8948" width="7.1640625" style="4" customWidth="1"/>
    <col min="8949" max="8949" width="7.6640625" style="4" customWidth="1"/>
    <col min="8950" max="8950" width="7.5" style="4" customWidth="1"/>
    <col min="8951" max="8951" width="8.6640625" style="4" customWidth="1"/>
    <col min="8952" max="8955" width="8.5" style="4" customWidth="1"/>
    <col min="8956" max="8957" width="8" style="4" customWidth="1"/>
    <col min="8958" max="8958" width="59" style="4" customWidth="1"/>
    <col min="8959" max="8959" width="0" style="4" hidden="1" customWidth="1"/>
    <col min="8960" max="8960" width="13.1640625" style="4" customWidth="1"/>
    <col min="8961" max="8961" width="9.5" style="4" customWidth="1"/>
    <col min="8962" max="9015" width="5.6640625" style="4" customWidth="1"/>
    <col min="9016" max="9176" width="6.1640625" style="4"/>
    <col min="9177" max="9177" width="5.6640625" style="4" customWidth="1"/>
    <col min="9178" max="9178" width="12.1640625" style="4" customWidth="1"/>
    <col min="9179" max="9179" width="13.5" style="4" customWidth="1"/>
    <col min="9180" max="9180" width="10" style="4" customWidth="1"/>
    <col min="9181" max="9181" width="12.6640625" style="4" customWidth="1"/>
    <col min="9182" max="9182" width="0" style="4" hidden="1" customWidth="1"/>
    <col min="9183" max="9183" width="6.5" style="4" customWidth="1"/>
    <col min="9184" max="9192" width="6.1640625" style="4" customWidth="1"/>
    <col min="9193" max="9193" width="5.6640625" style="4" customWidth="1"/>
    <col min="9194" max="9202" width="6.6640625" style="4" customWidth="1"/>
    <col min="9203" max="9204" width="7.1640625" style="4" customWidth="1"/>
    <col min="9205" max="9205" width="7.6640625" style="4" customWidth="1"/>
    <col min="9206" max="9206" width="7.5" style="4" customWidth="1"/>
    <col min="9207" max="9207" width="8.6640625" style="4" customWidth="1"/>
    <col min="9208" max="9211" width="8.5" style="4" customWidth="1"/>
    <col min="9212" max="9213" width="8" style="4" customWidth="1"/>
    <col min="9214" max="9214" width="59" style="4" customWidth="1"/>
    <col min="9215" max="9215" width="0" style="4" hidden="1" customWidth="1"/>
    <col min="9216" max="9216" width="13.1640625" style="4" customWidth="1"/>
    <col min="9217" max="9217" width="9.5" style="4" customWidth="1"/>
    <col min="9218" max="9271" width="5.6640625" style="4" customWidth="1"/>
    <col min="9272" max="9432" width="6.1640625" style="4"/>
    <col min="9433" max="9433" width="5.6640625" style="4" customWidth="1"/>
    <col min="9434" max="9434" width="12.1640625" style="4" customWidth="1"/>
    <col min="9435" max="9435" width="13.5" style="4" customWidth="1"/>
    <col min="9436" max="9436" width="10" style="4" customWidth="1"/>
    <col min="9437" max="9437" width="12.6640625" style="4" customWidth="1"/>
    <col min="9438" max="9438" width="0" style="4" hidden="1" customWidth="1"/>
    <col min="9439" max="9439" width="6.5" style="4" customWidth="1"/>
    <col min="9440" max="9448" width="6.1640625" style="4" customWidth="1"/>
    <col min="9449" max="9449" width="5.6640625" style="4" customWidth="1"/>
    <col min="9450" max="9458" width="6.6640625" style="4" customWidth="1"/>
    <col min="9459" max="9460" width="7.1640625" style="4" customWidth="1"/>
    <col min="9461" max="9461" width="7.6640625" style="4" customWidth="1"/>
    <col min="9462" max="9462" width="7.5" style="4" customWidth="1"/>
    <col min="9463" max="9463" width="8.6640625" style="4" customWidth="1"/>
    <col min="9464" max="9467" width="8.5" style="4" customWidth="1"/>
    <col min="9468" max="9469" width="8" style="4" customWidth="1"/>
    <col min="9470" max="9470" width="59" style="4" customWidth="1"/>
    <col min="9471" max="9471" width="0" style="4" hidden="1" customWidth="1"/>
    <col min="9472" max="9472" width="13.1640625" style="4" customWidth="1"/>
    <col min="9473" max="9473" width="9.5" style="4" customWidth="1"/>
    <col min="9474" max="9527" width="5.6640625" style="4" customWidth="1"/>
    <col min="9528" max="9688" width="6.1640625" style="4"/>
    <col min="9689" max="9689" width="5.6640625" style="4" customWidth="1"/>
    <col min="9690" max="9690" width="12.1640625" style="4" customWidth="1"/>
    <col min="9691" max="9691" width="13.5" style="4" customWidth="1"/>
    <col min="9692" max="9692" width="10" style="4" customWidth="1"/>
    <col min="9693" max="9693" width="12.6640625" style="4" customWidth="1"/>
    <col min="9694" max="9694" width="0" style="4" hidden="1" customWidth="1"/>
    <col min="9695" max="9695" width="6.5" style="4" customWidth="1"/>
    <col min="9696" max="9704" width="6.1640625" style="4" customWidth="1"/>
    <col min="9705" max="9705" width="5.6640625" style="4" customWidth="1"/>
    <col min="9706" max="9714" width="6.6640625" style="4" customWidth="1"/>
    <col min="9715" max="9716" width="7.1640625" style="4" customWidth="1"/>
    <col min="9717" max="9717" width="7.6640625" style="4" customWidth="1"/>
    <col min="9718" max="9718" width="7.5" style="4" customWidth="1"/>
    <col min="9719" max="9719" width="8.6640625" style="4" customWidth="1"/>
    <col min="9720" max="9723" width="8.5" style="4" customWidth="1"/>
    <col min="9724" max="9725" width="8" style="4" customWidth="1"/>
    <col min="9726" max="9726" width="59" style="4" customWidth="1"/>
    <col min="9727" max="9727" width="0" style="4" hidden="1" customWidth="1"/>
    <col min="9728" max="9728" width="13.1640625" style="4" customWidth="1"/>
    <col min="9729" max="9729" width="9.5" style="4" customWidth="1"/>
    <col min="9730" max="9783" width="5.6640625" style="4" customWidth="1"/>
    <col min="9784" max="9944" width="6.1640625" style="4"/>
    <col min="9945" max="9945" width="5.6640625" style="4" customWidth="1"/>
    <col min="9946" max="9946" width="12.1640625" style="4" customWidth="1"/>
    <col min="9947" max="9947" width="13.5" style="4" customWidth="1"/>
    <col min="9948" max="9948" width="10" style="4" customWidth="1"/>
    <col min="9949" max="9949" width="12.6640625" style="4" customWidth="1"/>
    <col min="9950" max="9950" width="0" style="4" hidden="1" customWidth="1"/>
    <col min="9951" max="9951" width="6.5" style="4" customWidth="1"/>
    <col min="9952" max="9960" width="6.1640625" style="4" customWidth="1"/>
    <col min="9961" max="9961" width="5.6640625" style="4" customWidth="1"/>
    <col min="9962" max="9970" width="6.6640625" style="4" customWidth="1"/>
    <col min="9971" max="9972" width="7.1640625" style="4" customWidth="1"/>
    <col min="9973" max="9973" width="7.6640625" style="4" customWidth="1"/>
    <col min="9974" max="9974" width="7.5" style="4" customWidth="1"/>
    <col min="9975" max="9975" width="8.6640625" style="4" customWidth="1"/>
    <col min="9976" max="9979" width="8.5" style="4" customWidth="1"/>
    <col min="9980" max="9981" width="8" style="4" customWidth="1"/>
    <col min="9982" max="9982" width="59" style="4" customWidth="1"/>
    <col min="9983" max="9983" width="0" style="4" hidden="1" customWidth="1"/>
    <col min="9984" max="9984" width="13.1640625" style="4" customWidth="1"/>
    <col min="9985" max="9985" width="9.5" style="4" customWidth="1"/>
    <col min="9986" max="10039" width="5.6640625" style="4" customWidth="1"/>
    <col min="10040" max="10200" width="6.1640625" style="4"/>
    <col min="10201" max="10201" width="5.6640625" style="4" customWidth="1"/>
    <col min="10202" max="10202" width="12.1640625" style="4" customWidth="1"/>
    <col min="10203" max="10203" width="13.5" style="4" customWidth="1"/>
    <col min="10204" max="10204" width="10" style="4" customWidth="1"/>
    <col min="10205" max="10205" width="12.6640625" style="4" customWidth="1"/>
    <col min="10206" max="10206" width="0" style="4" hidden="1" customWidth="1"/>
    <col min="10207" max="10207" width="6.5" style="4" customWidth="1"/>
    <col min="10208" max="10216" width="6.1640625" style="4" customWidth="1"/>
    <col min="10217" max="10217" width="5.6640625" style="4" customWidth="1"/>
    <col min="10218" max="10226" width="6.6640625" style="4" customWidth="1"/>
    <col min="10227" max="10228" width="7.1640625" style="4" customWidth="1"/>
    <col min="10229" max="10229" width="7.6640625" style="4" customWidth="1"/>
    <col min="10230" max="10230" width="7.5" style="4" customWidth="1"/>
    <col min="10231" max="10231" width="8.6640625" style="4" customWidth="1"/>
    <col min="10232" max="10235" width="8.5" style="4" customWidth="1"/>
    <col min="10236" max="10237" width="8" style="4" customWidth="1"/>
    <col min="10238" max="10238" width="59" style="4" customWidth="1"/>
    <col min="10239" max="10239" width="0" style="4" hidden="1" customWidth="1"/>
    <col min="10240" max="10240" width="13.1640625" style="4" customWidth="1"/>
    <col min="10241" max="10241" width="9.5" style="4" customWidth="1"/>
    <col min="10242" max="10295" width="5.6640625" style="4" customWidth="1"/>
    <col min="10296" max="10456" width="6.1640625" style="4"/>
    <col min="10457" max="10457" width="5.6640625" style="4" customWidth="1"/>
    <col min="10458" max="10458" width="12.1640625" style="4" customWidth="1"/>
    <col min="10459" max="10459" width="13.5" style="4" customWidth="1"/>
    <col min="10460" max="10460" width="10" style="4" customWidth="1"/>
    <col min="10461" max="10461" width="12.6640625" style="4" customWidth="1"/>
    <col min="10462" max="10462" width="0" style="4" hidden="1" customWidth="1"/>
    <col min="10463" max="10463" width="6.5" style="4" customWidth="1"/>
    <col min="10464" max="10472" width="6.1640625" style="4" customWidth="1"/>
    <col min="10473" max="10473" width="5.6640625" style="4" customWidth="1"/>
    <col min="10474" max="10482" width="6.6640625" style="4" customWidth="1"/>
    <col min="10483" max="10484" width="7.1640625" style="4" customWidth="1"/>
    <col min="10485" max="10485" width="7.6640625" style="4" customWidth="1"/>
    <col min="10486" max="10486" width="7.5" style="4" customWidth="1"/>
    <col min="10487" max="10487" width="8.6640625" style="4" customWidth="1"/>
    <col min="10488" max="10491" width="8.5" style="4" customWidth="1"/>
    <col min="10492" max="10493" width="8" style="4" customWidth="1"/>
    <col min="10494" max="10494" width="59" style="4" customWidth="1"/>
    <col min="10495" max="10495" width="0" style="4" hidden="1" customWidth="1"/>
    <col min="10496" max="10496" width="13.1640625" style="4" customWidth="1"/>
    <col min="10497" max="10497" width="9.5" style="4" customWidth="1"/>
    <col min="10498" max="10551" width="5.6640625" style="4" customWidth="1"/>
    <col min="10552" max="10712" width="6.1640625" style="4"/>
    <col min="10713" max="10713" width="5.6640625" style="4" customWidth="1"/>
    <col min="10714" max="10714" width="12.1640625" style="4" customWidth="1"/>
    <col min="10715" max="10715" width="13.5" style="4" customWidth="1"/>
    <col min="10716" max="10716" width="10" style="4" customWidth="1"/>
    <col min="10717" max="10717" width="12.6640625" style="4" customWidth="1"/>
    <col min="10718" max="10718" width="0" style="4" hidden="1" customWidth="1"/>
    <col min="10719" max="10719" width="6.5" style="4" customWidth="1"/>
    <col min="10720" max="10728" width="6.1640625" style="4" customWidth="1"/>
    <col min="10729" max="10729" width="5.6640625" style="4" customWidth="1"/>
    <col min="10730" max="10738" width="6.6640625" style="4" customWidth="1"/>
    <col min="10739" max="10740" width="7.1640625" style="4" customWidth="1"/>
    <col min="10741" max="10741" width="7.6640625" style="4" customWidth="1"/>
    <col min="10742" max="10742" width="7.5" style="4" customWidth="1"/>
    <col min="10743" max="10743" width="8.6640625" style="4" customWidth="1"/>
    <col min="10744" max="10747" width="8.5" style="4" customWidth="1"/>
    <col min="10748" max="10749" width="8" style="4" customWidth="1"/>
    <col min="10750" max="10750" width="59" style="4" customWidth="1"/>
    <col min="10751" max="10751" width="0" style="4" hidden="1" customWidth="1"/>
    <col min="10752" max="10752" width="13.1640625" style="4" customWidth="1"/>
    <col min="10753" max="10753" width="9.5" style="4" customWidth="1"/>
    <col min="10754" max="10807" width="5.6640625" style="4" customWidth="1"/>
    <col min="10808" max="10968" width="6.1640625" style="4"/>
    <col min="10969" max="10969" width="5.6640625" style="4" customWidth="1"/>
    <col min="10970" max="10970" width="12.1640625" style="4" customWidth="1"/>
    <col min="10971" max="10971" width="13.5" style="4" customWidth="1"/>
    <col min="10972" max="10972" width="10" style="4" customWidth="1"/>
    <col min="10973" max="10973" width="12.6640625" style="4" customWidth="1"/>
    <col min="10974" max="10974" width="0" style="4" hidden="1" customWidth="1"/>
    <col min="10975" max="10975" width="6.5" style="4" customWidth="1"/>
    <col min="10976" max="10984" width="6.1640625" style="4" customWidth="1"/>
    <col min="10985" max="10985" width="5.6640625" style="4" customWidth="1"/>
    <col min="10986" max="10994" width="6.6640625" style="4" customWidth="1"/>
    <col min="10995" max="10996" width="7.1640625" style="4" customWidth="1"/>
    <col min="10997" max="10997" width="7.6640625" style="4" customWidth="1"/>
    <col min="10998" max="10998" width="7.5" style="4" customWidth="1"/>
    <col min="10999" max="10999" width="8.6640625" style="4" customWidth="1"/>
    <col min="11000" max="11003" width="8.5" style="4" customWidth="1"/>
    <col min="11004" max="11005" width="8" style="4" customWidth="1"/>
    <col min="11006" max="11006" width="59" style="4" customWidth="1"/>
    <col min="11007" max="11007" width="0" style="4" hidden="1" customWidth="1"/>
    <col min="11008" max="11008" width="13.1640625" style="4" customWidth="1"/>
    <col min="11009" max="11009" width="9.5" style="4" customWidth="1"/>
    <col min="11010" max="11063" width="5.6640625" style="4" customWidth="1"/>
    <col min="11064" max="11224" width="6.1640625" style="4"/>
    <col min="11225" max="11225" width="5.6640625" style="4" customWidth="1"/>
    <col min="11226" max="11226" width="12.1640625" style="4" customWidth="1"/>
    <col min="11227" max="11227" width="13.5" style="4" customWidth="1"/>
    <col min="11228" max="11228" width="10" style="4" customWidth="1"/>
    <col min="11229" max="11229" width="12.6640625" style="4" customWidth="1"/>
    <col min="11230" max="11230" width="0" style="4" hidden="1" customWidth="1"/>
    <col min="11231" max="11231" width="6.5" style="4" customWidth="1"/>
    <col min="11232" max="11240" width="6.1640625" style="4" customWidth="1"/>
    <col min="11241" max="11241" width="5.6640625" style="4" customWidth="1"/>
    <col min="11242" max="11250" width="6.6640625" style="4" customWidth="1"/>
    <col min="11251" max="11252" width="7.1640625" style="4" customWidth="1"/>
    <col min="11253" max="11253" width="7.6640625" style="4" customWidth="1"/>
    <col min="11254" max="11254" width="7.5" style="4" customWidth="1"/>
    <col min="11255" max="11255" width="8.6640625" style="4" customWidth="1"/>
    <col min="11256" max="11259" width="8.5" style="4" customWidth="1"/>
    <col min="11260" max="11261" width="8" style="4" customWidth="1"/>
    <col min="11262" max="11262" width="59" style="4" customWidth="1"/>
    <col min="11263" max="11263" width="0" style="4" hidden="1" customWidth="1"/>
    <col min="11264" max="11264" width="13.1640625" style="4" customWidth="1"/>
    <col min="11265" max="11265" width="9.5" style="4" customWidth="1"/>
    <col min="11266" max="11319" width="5.6640625" style="4" customWidth="1"/>
    <col min="11320" max="11480" width="6.1640625" style="4"/>
    <col min="11481" max="11481" width="5.6640625" style="4" customWidth="1"/>
    <col min="11482" max="11482" width="12.1640625" style="4" customWidth="1"/>
    <col min="11483" max="11483" width="13.5" style="4" customWidth="1"/>
    <col min="11484" max="11484" width="10" style="4" customWidth="1"/>
    <col min="11485" max="11485" width="12.6640625" style="4" customWidth="1"/>
    <col min="11486" max="11486" width="0" style="4" hidden="1" customWidth="1"/>
    <col min="11487" max="11487" width="6.5" style="4" customWidth="1"/>
    <col min="11488" max="11496" width="6.1640625" style="4" customWidth="1"/>
    <col min="11497" max="11497" width="5.6640625" style="4" customWidth="1"/>
    <col min="11498" max="11506" width="6.6640625" style="4" customWidth="1"/>
    <col min="11507" max="11508" width="7.1640625" style="4" customWidth="1"/>
    <col min="11509" max="11509" width="7.6640625" style="4" customWidth="1"/>
    <col min="11510" max="11510" width="7.5" style="4" customWidth="1"/>
    <col min="11511" max="11511" width="8.6640625" style="4" customWidth="1"/>
    <col min="11512" max="11515" width="8.5" style="4" customWidth="1"/>
    <col min="11516" max="11517" width="8" style="4" customWidth="1"/>
    <col min="11518" max="11518" width="59" style="4" customWidth="1"/>
    <col min="11519" max="11519" width="0" style="4" hidden="1" customWidth="1"/>
    <col min="11520" max="11520" width="13.1640625" style="4" customWidth="1"/>
    <col min="11521" max="11521" width="9.5" style="4" customWidth="1"/>
    <col min="11522" max="11575" width="5.6640625" style="4" customWidth="1"/>
    <col min="11576" max="11736" width="6.1640625" style="4"/>
    <col min="11737" max="11737" width="5.6640625" style="4" customWidth="1"/>
    <col min="11738" max="11738" width="12.1640625" style="4" customWidth="1"/>
    <col min="11739" max="11739" width="13.5" style="4" customWidth="1"/>
    <col min="11740" max="11740" width="10" style="4" customWidth="1"/>
    <col min="11741" max="11741" width="12.6640625" style="4" customWidth="1"/>
    <col min="11742" max="11742" width="0" style="4" hidden="1" customWidth="1"/>
    <col min="11743" max="11743" width="6.5" style="4" customWidth="1"/>
    <col min="11744" max="11752" width="6.1640625" style="4" customWidth="1"/>
    <col min="11753" max="11753" width="5.6640625" style="4" customWidth="1"/>
    <col min="11754" max="11762" width="6.6640625" style="4" customWidth="1"/>
    <col min="11763" max="11764" width="7.1640625" style="4" customWidth="1"/>
    <col min="11765" max="11765" width="7.6640625" style="4" customWidth="1"/>
    <col min="11766" max="11766" width="7.5" style="4" customWidth="1"/>
    <col min="11767" max="11767" width="8.6640625" style="4" customWidth="1"/>
    <col min="11768" max="11771" width="8.5" style="4" customWidth="1"/>
    <col min="11772" max="11773" width="8" style="4" customWidth="1"/>
    <col min="11774" max="11774" width="59" style="4" customWidth="1"/>
    <col min="11775" max="11775" width="0" style="4" hidden="1" customWidth="1"/>
    <col min="11776" max="11776" width="13.1640625" style="4" customWidth="1"/>
    <col min="11777" max="11777" width="9.5" style="4" customWidth="1"/>
    <col min="11778" max="11831" width="5.6640625" style="4" customWidth="1"/>
    <col min="11832" max="11992" width="6.1640625" style="4"/>
    <col min="11993" max="11993" width="5.6640625" style="4" customWidth="1"/>
    <col min="11994" max="11994" width="12.1640625" style="4" customWidth="1"/>
    <col min="11995" max="11995" width="13.5" style="4" customWidth="1"/>
    <col min="11996" max="11996" width="10" style="4" customWidth="1"/>
    <col min="11997" max="11997" width="12.6640625" style="4" customWidth="1"/>
    <col min="11998" max="11998" width="0" style="4" hidden="1" customWidth="1"/>
    <col min="11999" max="11999" width="6.5" style="4" customWidth="1"/>
    <col min="12000" max="12008" width="6.1640625" style="4" customWidth="1"/>
    <col min="12009" max="12009" width="5.6640625" style="4" customWidth="1"/>
    <col min="12010" max="12018" width="6.6640625" style="4" customWidth="1"/>
    <col min="12019" max="12020" width="7.1640625" style="4" customWidth="1"/>
    <col min="12021" max="12021" width="7.6640625" style="4" customWidth="1"/>
    <col min="12022" max="12022" width="7.5" style="4" customWidth="1"/>
    <col min="12023" max="12023" width="8.6640625" style="4" customWidth="1"/>
    <col min="12024" max="12027" width="8.5" style="4" customWidth="1"/>
    <col min="12028" max="12029" width="8" style="4" customWidth="1"/>
    <col min="12030" max="12030" width="59" style="4" customWidth="1"/>
    <col min="12031" max="12031" width="0" style="4" hidden="1" customWidth="1"/>
    <col min="12032" max="12032" width="13.1640625" style="4" customWidth="1"/>
    <col min="12033" max="12033" width="9.5" style="4" customWidth="1"/>
    <col min="12034" max="12087" width="5.6640625" style="4" customWidth="1"/>
    <col min="12088" max="12248" width="6.1640625" style="4"/>
    <col min="12249" max="12249" width="5.6640625" style="4" customWidth="1"/>
    <col min="12250" max="12250" width="12.1640625" style="4" customWidth="1"/>
    <col min="12251" max="12251" width="13.5" style="4" customWidth="1"/>
    <col min="12252" max="12252" width="10" style="4" customWidth="1"/>
    <col min="12253" max="12253" width="12.6640625" style="4" customWidth="1"/>
    <col min="12254" max="12254" width="0" style="4" hidden="1" customWidth="1"/>
    <col min="12255" max="12255" width="6.5" style="4" customWidth="1"/>
    <col min="12256" max="12264" width="6.1640625" style="4" customWidth="1"/>
    <col min="12265" max="12265" width="5.6640625" style="4" customWidth="1"/>
    <col min="12266" max="12274" width="6.6640625" style="4" customWidth="1"/>
    <col min="12275" max="12276" width="7.1640625" style="4" customWidth="1"/>
    <col min="12277" max="12277" width="7.6640625" style="4" customWidth="1"/>
    <col min="12278" max="12278" width="7.5" style="4" customWidth="1"/>
    <col min="12279" max="12279" width="8.6640625" style="4" customWidth="1"/>
    <col min="12280" max="12283" width="8.5" style="4" customWidth="1"/>
    <col min="12284" max="12285" width="8" style="4" customWidth="1"/>
    <col min="12286" max="12286" width="59" style="4" customWidth="1"/>
    <col min="12287" max="12287" width="0" style="4" hidden="1" customWidth="1"/>
    <col min="12288" max="12288" width="13.1640625" style="4" customWidth="1"/>
    <col min="12289" max="12289" width="9.5" style="4" customWidth="1"/>
    <col min="12290" max="12343" width="5.6640625" style="4" customWidth="1"/>
    <col min="12344" max="12504" width="6.1640625" style="4"/>
    <col min="12505" max="12505" width="5.6640625" style="4" customWidth="1"/>
    <col min="12506" max="12506" width="12.1640625" style="4" customWidth="1"/>
    <col min="12507" max="12507" width="13.5" style="4" customWidth="1"/>
    <col min="12508" max="12508" width="10" style="4" customWidth="1"/>
    <col min="12509" max="12509" width="12.6640625" style="4" customWidth="1"/>
    <col min="12510" max="12510" width="0" style="4" hidden="1" customWidth="1"/>
    <col min="12511" max="12511" width="6.5" style="4" customWidth="1"/>
    <col min="12512" max="12520" width="6.1640625" style="4" customWidth="1"/>
    <col min="12521" max="12521" width="5.6640625" style="4" customWidth="1"/>
    <col min="12522" max="12530" width="6.6640625" style="4" customWidth="1"/>
    <col min="12531" max="12532" width="7.1640625" style="4" customWidth="1"/>
    <col min="12533" max="12533" width="7.6640625" style="4" customWidth="1"/>
    <col min="12534" max="12534" width="7.5" style="4" customWidth="1"/>
    <col min="12535" max="12535" width="8.6640625" style="4" customWidth="1"/>
    <col min="12536" max="12539" width="8.5" style="4" customWidth="1"/>
    <col min="12540" max="12541" width="8" style="4" customWidth="1"/>
    <col min="12542" max="12542" width="59" style="4" customWidth="1"/>
    <col min="12543" max="12543" width="0" style="4" hidden="1" customWidth="1"/>
    <col min="12544" max="12544" width="13.1640625" style="4" customWidth="1"/>
    <col min="12545" max="12545" width="9.5" style="4" customWidth="1"/>
    <col min="12546" max="12599" width="5.6640625" style="4" customWidth="1"/>
    <col min="12600" max="12760" width="6.1640625" style="4"/>
    <col min="12761" max="12761" width="5.6640625" style="4" customWidth="1"/>
    <col min="12762" max="12762" width="12.1640625" style="4" customWidth="1"/>
    <col min="12763" max="12763" width="13.5" style="4" customWidth="1"/>
    <col min="12764" max="12764" width="10" style="4" customWidth="1"/>
    <col min="12765" max="12765" width="12.6640625" style="4" customWidth="1"/>
    <col min="12766" max="12766" width="0" style="4" hidden="1" customWidth="1"/>
    <col min="12767" max="12767" width="6.5" style="4" customWidth="1"/>
    <col min="12768" max="12776" width="6.1640625" style="4" customWidth="1"/>
    <col min="12777" max="12777" width="5.6640625" style="4" customWidth="1"/>
    <col min="12778" max="12786" width="6.6640625" style="4" customWidth="1"/>
    <col min="12787" max="12788" width="7.1640625" style="4" customWidth="1"/>
    <col min="12789" max="12789" width="7.6640625" style="4" customWidth="1"/>
    <col min="12790" max="12790" width="7.5" style="4" customWidth="1"/>
    <col min="12791" max="12791" width="8.6640625" style="4" customWidth="1"/>
    <col min="12792" max="12795" width="8.5" style="4" customWidth="1"/>
    <col min="12796" max="12797" width="8" style="4" customWidth="1"/>
    <col min="12798" max="12798" width="59" style="4" customWidth="1"/>
    <col min="12799" max="12799" width="0" style="4" hidden="1" customWidth="1"/>
    <col min="12800" max="12800" width="13.1640625" style="4" customWidth="1"/>
    <col min="12801" max="12801" width="9.5" style="4" customWidth="1"/>
    <col min="12802" max="12855" width="5.6640625" style="4" customWidth="1"/>
    <col min="12856" max="13016" width="6.1640625" style="4"/>
    <col min="13017" max="13017" width="5.6640625" style="4" customWidth="1"/>
    <col min="13018" max="13018" width="12.1640625" style="4" customWidth="1"/>
    <col min="13019" max="13019" width="13.5" style="4" customWidth="1"/>
    <col min="13020" max="13020" width="10" style="4" customWidth="1"/>
    <col min="13021" max="13021" width="12.6640625" style="4" customWidth="1"/>
    <col min="13022" max="13022" width="0" style="4" hidden="1" customWidth="1"/>
    <col min="13023" max="13023" width="6.5" style="4" customWidth="1"/>
    <col min="13024" max="13032" width="6.1640625" style="4" customWidth="1"/>
    <col min="13033" max="13033" width="5.6640625" style="4" customWidth="1"/>
    <col min="13034" max="13042" width="6.6640625" style="4" customWidth="1"/>
    <col min="13043" max="13044" width="7.1640625" style="4" customWidth="1"/>
    <col min="13045" max="13045" width="7.6640625" style="4" customWidth="1"/>
    <col min="13046" max="13046" width="7.5" style="4" customWidth="1"/>
    <col min="13047" max="13047" width="8.6640625" style="4" customWidth="1"/>
    <col min="13048" max="13051" width="8.5" style="4" customWidth="1"/>
    <col min="13052" max="13053" width="8" style="4" customWidth="1"/>
    <col min="13054" max="13054" width="59" style="4" customWidth="1"/>
    <col min="13055" max="13055" width="0" style="4" hidden="1" customWidth="1"/>
    <col min="13056" max="13056" width="13.1640625" style="4" customWidth="1"/>
    <col min="13057" max="13057" width="9.5" style="4" customWidth="1"/>
    <col min="13058" max="13111" width="5.6640625" style="4" customWidth="1"/>
    <col min="13112" max="13272" width="6.1640625" style="4"/>
    <col min="13273" max="13273" width="5.6640625" style="4" customWidth="1"/>
    <col min="13274" max="13274" width="12.1640625" style="4" customWidth="1"/>
    <col min="13275" max="13275" width="13.5" style="4" customWidth="1"/>
    <col min="13276" max="13276" width="10" style="4" customWidth="1"/>
    <col min="13277" max="13277" width="12.6640625" style="4" customWidth="1"/>
    <col min="13278" max="13278" width="0" style="4" hidden="1" customWidth="1"/>
    <col min="13279" max="13279" width="6.5" style="4" customWidth="1"/>
    <col min="13280" max="13288" width="6.1640625" style="4" customWidth="1"/>
    <col min="13289" max="13289" width="5.6640625" style="4" customWidth="1"/>
    <col min="13290" max="13298" width="6.6640625" style="4" customWidth="1"/>
    <col min="13299" max="13300" width="7.1640625" style="4" customWidth="1"/>
    <col min="13301" max="13301" width="7.6640625" style="4" customWidth="1"/>
    <col min="13302" max="13302" width="7.5" style="4" customWidth="1"/>
    <col min="13303" max="13303" width="8.6640625" style="4" customWidth="1"/>
    <col min="13304" max="13307" width="8.5" style="4" customWidth="1"/>
    <col min="13308" max="13309" width="8" style="4" customWidth="1"/>
    <col min="13310" max="13310" width="59" style="4" customWidth="1"/>
    <col min="13311" max="13311" width="0" style="4" hidden="1" customWidth="1"/>
    <col min="13312" max="13312" width="13.1640625" style="4" customWidth="1"/>
    <col min="13313" max="13313" width="9.5" style="4" customWidth="1"/>
    <col min="13314" max="13367" width="5.6640625" style="4" customWidth="1"/>
    <col min="13368" max="13528" width="6.1640625" style="4"/>
    <col min="13529" max="13529" width="5.6640625" style="4" customWidth="1"/>
    <col min="13530" max="13530" width="12.1640625" style="4" customWidth="1"/>
    <col min="13531" max="13531" width="13.5" style="4" customWidth="1"/>
    <col min="13532" max="13532" width="10" style="4" customWidth="1"/>
    <col min="13533" max="13533" width="12.6640625" style="4" customWidth="1"/>
    <col min="13534" max="13534" width="0" style="4" hidden="1" customWidth="1"/>
    <col min="13535" max="13535" width="6.5" style="4" customWidth="1"/>
    <col min="13536" max="13544" width="6.1640625" style="4" customWidth="1"/>
    <col min="13545" max="13545" width="5.6640625" style="4" customWidth="1"/>
    <col min="13546" max="13554" width="6.6640625" style="4" customWidth="1"/>
    <col min="13555" max="13556" width="7.1640625" style="4" customWidth="1"/>
    <col min="13557" max="13557" width="7.6640625" style="4" customWidth="1"/>
    <col min="13558" max="13558" width="7.5" style="4" customWidth="1"/>
    <col min="13559" max="13559" width="8.6640625" style="4" customWidth="1"/>
    <col min="13560" max="13563" width="8.5" style="4" customWidth="1"/>
    <col min="13564" max="13565" width="8" style="4" customWidth="1"/>
    <col min="13566" max="13566" width="59" style="4" customWidth="1"/>
    <col min="13567" max="13567" width="0" style="4" hidden="1" customWidth="1"/>
    <col min="13568" max="13568" width="13.1640625" style="4" customWidth="1"/>
    <col min="13569" max="13569" width="9.5" style="4" customWidth="1"/>
    <col min="13570" max="13623" width="5.6640625" style="4" customWidth="1"/>
    <col min="13624" max="13784" width="6.1640625" style="4"/>
    <col min="13785" max="13785" width="5.6640625" style="4" customWidth="1"/>
    <col min="13786" max="13786" width="12.1640625" style="4" customWidth="1"/>
    <col min="13787" max="13787" width="13.5" style="4" customWidth="1"/>
    <col min="13788" max="13788" width="10" style="4" customWidth="1"/>
    <col min="13789" max="13789" width="12.6640625" style="4" customWidth="1"/>
    <col min="13790" max="13790" width="0" style="4" hidden="1" customWidth="1"/>
    <col min="13791" max="13791" width="6.5" style="4" customWidth="1"/>
    <col min="13792" max="13800" width="6.1640625" style="4" customWidth="1"/>
    <col min="13801" max="13801" width="5.6640625" style="4" customWidth="1"/>
    <col min="13802" max="13810" width="6.6640625" style="4" customWidth="1"/>
    <col min="13811" max="13812" width="7.1640625" style="4" customWidth="1"/>
    <col min="13813" max="13813" width="7.6640625" style="4" customWidth="1"/>
    <col min="13814" max="13814" width="7.5" style="4" customWidth="1"/>
    <col min="13815" max="13815" width="8.6640625" style="4" customWidth="1"/>
    <col min="13816" max="13819" width="8.5" style="4" customWidth="1"/>
    <col min="13820" max="13821" width="8" style="4" customWidth="1"/>
    <col min="13822" max="13822" width="59" style="4" customWidth="1"/>
    <col min="13823" max="13823" width="0" style="4" hidden="1" customWidth="1"/>
    <col min="13824" max="13824" width="13.1640625" style="4" customWidth="1"/>
    <col min="13825" max="13825" width="9.5" style="4" customWidth="1"/>
    <col min="13826" max="13879" width="5.6640625" style="4" customWidth="1"/>
    <col min="13880" max="14040" width="6.1640625" style="4"/>
    <col min="14041" max="14041" width="5.6640625" style="4" customWidth="1"/>
    <col min="14042" max="14042" width="12.1640625" style="4" customWidth="1"/>
    <col min="14043" max="14043" width="13.5" style="4" customWidth="1"/>
    <col min="14044" max="14044" width="10" style="4" customWidth="1"/>
    <col min="14045" max="14045" width="12.6640625" style="4" customWidth="1"/>
    <col min="14046" max="14046" width="0" style="4" hidden="1" customWidth="1"/>
    <col min="14047" max="14047" width="6.5" style="4" customWidth="1"/>
    <col min="14048" max="14056" width="6.1640625" style="4" customWidth="1"/>
    <col min="14057" max="14057" width="5.6640625" style="4" customWidth="1"/>
    <col min="14058" max="14066" width="6.6640625" style="4" customWidth="1"/>
    <col min="14067" max="14068" width="7.1640625" style="4" customWidth="1"/>
    <col min="14069" max="14069" width="7.6640625" style="4" customWidth="1"/>
    <col min="14070" max="14070" width="7.5" style="4" customWidth="1"/>
    <col min="14071" max="14071" width="8.6640625" style="4" customWidth="1"/>
    <col min="14072" max="14075" width="8.5" style="4" customWidth="1"/>
    <col min="14076" max="14077" width="8" style="4" customWidth="1"/>
    <col min="14078" max="14078" width="59" style="4" customWidth="1"/>
    <col min="14079" max="14079" width="0" style="4" hidden="1" customWidth="1"/>
    <col min="14080" max="14080" width="13.1640625" style="4" customWidth="1"/>
    <col min="14081" max="14081" width="9.5" style="4" customWidth="1"/>
    <col min="14082" max="14135" width="5.6640625" style="4" customWidth="1"/>
    <col min="14136" max="14296" width="6.1640625" style="4"/>
    <col min="14297" max="14297" width="5.6640625" style="4" customWidth="1"/>
    <col min="14298" max="14298" width="12.1640625" style="4" customWidth="1"/>
    <col min="14299" max="14299" width="13.5" style="4" customWidth="1"/>
    <col min="14300" max="14300" width="10" style="4" customWidth="1"/>
    <col min="14301" max="14301" width="12.6640625" style="4" customWidth="1"/>
    <col min="14302" max="14302" width="0" style="4" hidden="1" customWidth="1"/>
    <col min="14303" max="14303" width="6.5" style="4" customWidth="1"/>
    <col min="14304" max="14312" width="6.1640625" style="4" customWidth="1"/>
    <col min="14313" max="14313" width="5.6640625" style="4" customWidth="1"/>
    <col min="14314" max="14322" width="6.6640625" style="4" customWidth="1"/>
    <col min="14323" max="14324" width="7.1640625" style="4" customWidth="1"/>
    <col min="14325" max="14325" width="7.6640625" style="4" customWidth="1"/>
    <col min="14326" max="14326" width="7.5" style="4" customWidth="1"/>
    <col min="14327" max="14327" width="8.6640625" style="4" customWidth="1"/>
    <col min="14328" max="14331" width="8.5" style="4" customWidth="1"/>
    <col min="14332" max="14333" width="8" style="4" customWidth="1"/>
    <col min="14334" max="14334" width="59" style="4" customWidth="1"/>
    <col min="14335" max="14335" width="0" style="4" hidden="1" customWidth="1"/>
    <col min="14336" max="14336" width="13.1640625" style="4" customWidth="1"/>
    <col min="14337" max="14337" width="9.5" style="4" customWidth="1"/>
    <col min="14338" max="14391" width="5.6640625" style="4" customWidth="1"/>
    <col min="14392" max="14552" width="6.1640625" style="4"/>
    <col min="14553" max="14553" width="5.6640625" style="4" customWidth="1"/>
    <col min="14554" max="14554" width="12.1640625" style="4" customWidth="1"/>
    <col min="14555" max="14555" width="13.5" style="4" customWidth="1"/>
    <col min="14556" max="14556" width="10" style="4" customWidth="1"/>
    <col min="14557" max="14557" width="12.6640625" style="4" customWidth="1"/>
    <col min="14558" max="14558" width="0" style="4" hidden="1" customWidth="1"/>
    <col min="14559" max="14559" width="6.5" style="4" customWidth="1"/>
    <col min="14560" max="14568" width="6.1640625" style="4" customWidth="1"/>
    <col min="14569" max="14569" width="5.6640625" style="4" customWidth="1"/>
    <col min="14570" max="14578" width="6.6640625" style="4" customWidth="1"/>
    <col min="14579" max="14580" width="7.1640625" style="4" customWidth="1"/>
    <col min="14581" max="14581" width="7.6640625" style="4" customWidth="1"/>
    <col min="14582" max="14582" width="7.5" style="4" customWidth="1"/>
    <col min="14583" max="14583" width="8.6640625" style="4" customWidth="1"/>
    <col min="14584" max="14587" width="8.5" style="4" customWidth="1"/>
    <col min="14588" max="14589" width="8" style="4" customWidth="1"/>
    <col min="14590" max="14590" width="59" style="4" customWidth="1"/>
    <col min="14591" max="14591" width="0" style="4" hidden="1" customWidth="1"/>
    <col min="14592" max="14592" width="13.1640625" style="4" customWidth="1"/>
    <col min="14593" max="14593" width="9.5" style="4" customWidth="1"/>
    <col min="14594" max="14647" width="5.6640625" style="4" customWidth="1"/>
    <col min="14648" max="14808" width="6.1640625" style="4"/>
    <col min="14809" max="14809" width="5.6640625" style="4" customWidth="1"/>
    <col min="14810" max="14810" width="12.1640625" style="4" customWidth="1"/>
    <col min="14811" max="14811" width="13.5" style="4" customWidth="1"/>
    <col min="14812" max="14812" width="10" style="4" customWidth="1"/>
    <col min="14813" max="14813" width="12.6640625" style="4" customWidth="1"/>
    <col min="14814" max="14814" width="0" style="4" hidden="1" customWidth="1"/>
    <col min="14815" max="14815" width="6.5" style="4" customWidth="1"/>
    <col min="14816" max="14824" width="6.1640625" style="4" customWidth="1"/>
    <col min="14825" max="14825" width="5.6640625" style="4" customWidth="1"/>
    <col min="14826" max="14834" width="6.6640625" style="4" customWidth="1"/>
    <col min="14835" max="14836" width="7.1640625" style="4" customWidth="1"/>
    <col min="14837" max="14837" width="7.6640625" style="4" customWidth="1"/>
    <col min="14838" max="14838" width="7.5" style="4" customWidth="1"/>
    <col min="14839" max="14839" width="8.6640625" style="4" customWidth="1"/>
    <col min="14840" max="14843" width="8.5" style="4" customWidth="1"/>
    <col min="14844" max="14845" width="8" style="4" customWidth="1"/>
    <col min="14846" max="14846" width="59" style="4" customWidth="1"/>
    <col min="14847" max="14847" width="0" style="4" hidden="1" customWidth="1"/>
    <col min="14848" max="14848" width="13.1640625" style="4" customWidth="1"/>
    <col min="14849" max="14849" width="9.5" style="4" customWidth="1"/>
    <col min="14850" max="14903" width="5.6640625" style="4" customWidth="1"/>
    <col min="14904" max="15064" width="6.1640625" style="4"/>
    <col min="15065" max="15065" width="5.6640625" style="4" customWidth="1"/>
    <col min="15066" max="15066" width="12.1640625" style="4" customWidth="1"/>
    <col min="15067" max="15067" width="13.5" style="4" customWidth="1"/>
    <col min="15068" max="15068" width="10" style="4" customWidth="1"/>
    <col min="15069" max="15069" width="12.6640625" style="4" customWidth="1"/>
    <col min="15070" max="15070" width="0" style="4" hidden="1" customWidth="1"/>
    <col min="15071" max="15071" width="6.5" style="4" customWidth="1"/>
    <col min="15072" max="15080" width="6.1640625" style="4" customWidth="1"/>
    <col min="15081" max="15081" width="5.6640625" style="4" customWidth="1"/>
    <col min="15082" max="15090" width="6.6640625" style="4" customWidth="1"/>
    <col min="15091" max="15092" width="7.1640625" style="4" customWidth="1"/>
    <col min="15093" max="15093" width="7.6640625" style="4" customWidth="1"/>
    <col min="15094" max="15094" width="7.5" style="4" customWidth="1"/>
    <col min="15095" max="15095" width="8.6640625" style="4" customWidth="1"/>
    <col min="15096" max="15099" width="8.5" style="4" customWidth="1"/>
    <col min="15100" max="15101" width="8" style="4" customWidth="1"/>
    <col min="15102" max="15102" width="59" style="4" customWidth="1"/>
    <col min="15103" max="15103" width="0" style="4" hidden="1" customWidth="1"/>
    <col min="15104" max="15104" width="13.1640625" style="4" customWidth="1"/>
    <col min="15105" max="15105" width="9.5" style="4" customWidth="1"/>
    <col min="15106" max="15159" width="5.6640625" style="4" customWidth="1"/>
    <col min="15160" max="15320" width="6.1640625" style="4"/>
    <col min="15321" max="15321" width="5.6640625" style="4" customWidth="1"/>
    <col min="15322" max="15322" width="12.1640625" style="4" customWidth="1"/>
    <col min="15323" max="15323" width="13.5" style="4" customWidth="1"/>
    <col min="15324" max="15324" width="10" style="4" customWidth="1"/>
    <col min="15325" max="15325" width="12.6640625" style="4" customWidth="1"/>
    <col min="15326" max="15326" width="0" style="4" hidden="1" customWidth="1"/>
    <col min="15327" max="15327" width="6.5" style="4" customWidth="1"/>
    <col min="15328" max="15336" width="6.1640625" style="4" customWidth="1"/>
    <col min="15337" max="15337" width="5.6640625" style="4" customWidth="1"/>
    <col min="15338" max="15346" width="6.6640625" style="4" customWidth="1"/>
    <col min="15347" max="15348" width="7.1640625" style="4" customWidth="1"/>
    <col min="15349" max="15349" width="7.6640625" style="4" customWidth="1"/>
    <col min="15350" max="15350" width="7.5" style="4" customWidth="1"/>
    <col min="15351" max="15351" width="8.6640625" style="4" customWidth="1"/>
    <col min="15352" max="15355" width="8.5" style="4" customWidth="1"/>
    <col min="15356" max="15357" width="8" style="4" customWidth="1"/>
    <col min="15358" max="15358" width="59" style="4" customWidth="1"/>
    <col min="15359" max="15359" width="0" style="4" hidden="1" customWidth="1"/>
    <col min="15360" max="15360" width="13.1640625" style="4" customWidth="1"/>
    <col min="15361" max="15361" width="9.5" style="4" customWidth="1"/>
    <col min="15362" max="15415" width="5.6640625" style="4" customWidth="1"/>
    <col min="15416" max="15576" width="6.1640625" style="4"/>
    <col min="15577" max="15577" width="5.6640625" style="4" customWidth="1"/>
    <col min="15578" max="15578" width="12.1640625" style="4" customWidth="1"/>
    <col min="15579" max="15579" width="13.5" style="4" customWidth="1"/>
    <col min="15580" max="15580" width="10" style="4" customWidth="1"/>
    <col min="15581" max="15581" width="12.6640625" style="4" customWidth="1"/>
    <col min="15582" max="15582" width="0" style="4" hidden="1" customWidth="1"/>
    <col min="15583" max="15583" width="6.5" style="4" customWidth="1"/>
    <col min="15584" max="15592" width="6.1640625" style="4" customWidth="1"/>
    <col min="15593" max="15593" width="5.6640625" style="4" customWidth="1"/>
    <col min="15594" max="15602" width="6.6640625" style="4" customWidth="1"/>
    <col min="15603" max="15604" width="7.1640625" style="4" customWidth="1"/>
    <col min="15605" max="15605" width="7.6640625" style="4" customWidth="1"/>
    <col min="15606" max="15606" width="7.5" style="4" customWidth="1"/>
    <col min="15607" max="15607" width="8.6640625" style="4" customWidth="1"/>
    <col min="15608" max="15611" width="8.5" style="4" customWidth="1"/>
    <col min="15612" max="15613" width="8" style="4" customWidth="1"/>
    <col min="15614" max="15614" width="59" style="4" customWidth="1"/>
    <col min="15615" max="15615" width="0" style="4" hidden="1" customWidth="1"/>
    <col min="15616" max="15616" width="13.1640625" style="4" customWidth="1"/>
    <col min="15617" max="15617" width="9.5" style="4" customWidth="1"/>
    <col min="15618" max="15671" width="5.6640625" style="4" customWidth="1"/>
    <col min="15672" max="15832" width="6.1640625" style="4"/>
    <col min="15833" max="15833" width="5.6640625" style="4" customWidth="1"/>
    <col min="15834" max="15834" width="12.1640625" style="4" customWidth="1"/>
    <col min="15835" max="15835" width="13.5" style="4" customWidth="1"/>
    <col min="15836" max="15836" width="10" style="4" customWidth="1"/>
    <col min="15837" max="15837" width="12.6640625" style="4" customWidth="1"/>
    <col min="15838" max="15838" width="0" style="4" hidden="1" customWidth="1"/>
    <col min="15839" max="15839" width="6.5" style="4" customWidth="1"/>
    <col min="15840" max="15848" width="6.1640625" style="4" customWidth="1"/>
    <col min="15849" max="15849" width="5.6640625" style="4" customWidth="1"/>
    <col min="15850" max="15858" width="6.6640625" style="4" customWidth="1"/>
    <col min="15859" max="15860" width="7.1640625" style="4" customWidth="1"/>
    <col min="15861" max="15861" width="7.6640625" style="4" customWidth="1"/>
    <col min="15862" max="15862" width="7.5" style="4" customWidth="1"/>
    <col min="15863" max="15863" width="8.6640625" style="4" customWidth="1"/>
    <col min="15864" max="15867" width="8.5" style="4" customWidth="1"/>
    <col min="15868" max="15869" width="8" style="4" customWidth="1"/>
    <col min="15870" max="15870" width="59" style="4" customWidth="1"/>
    <col min="15871" max="15871" width="0" style="4" hidden="1" customWidth="1"/>
    <col min="15872" max="15872" width="13.1640625" style="4" customWidth="1"/>
    <col min="15873" max="15873" width="9.5" style="4" customWidth="1"/>
    <col min="15874" max="15927" width="5.6640625" style="4" customWidth="1"/>
    <col min="15928" max="16088" width="6.1640625" style="4"/>
    <col min="16089" max="16089" width="5.6640625" style="4" customWidth="1"/>
    <col min="16090" max="16090" width="12.1640625" style="4" customWidth="1"/>
    <col min="16091" max="16091" width="13.5" style="4" customWidth="1"/>
    <col min="16092" max="16092" width="10" style="4" customWidth="1"/>
    <col min="16093" max="16093" width="12.6640625" style="4" customWidth="1"/>
    <col min="16094" max="16094" width="0" style="4" hidden="1" customWidth="1"/>
    <col min="16095" max="16095" width="6.5" style="4" customWidth="1"/>
    <col min="16096" max="16104" width="6.1640625" style="4" customWidth="1"/>
    <col min="16105" max="16105" width="5.6640625" style="4" customWidth="1"/>
    <col min="16106" max="16114" width="6.6640625" style="4" customWidth="1"/>
    <col min="16115" max="16116" width="7.1640625" style="4" customWidth="1"/>
    <col min="16117" max="16117" width="7.6640625" style="4" customWidth="1"/>
    <col min="16118" max="16118" width="7.5" style="4" customWidth="1"/>
    <col min="16119" max="16119" width="8.6640625" style="4" customWidth="1"/>
    <col min="16120" max="16123" width="8.5" style="4" customWidth="1"/>
    <col min="16124" max="16125" width="8" style="4" customWidth="1"/>
    <col min="16126" max="16126" width="59" style="4" customWidth="1"/>
    <col min="16127" max="16127" width="0" style="4" hidden="1" customWidth="1"/>
    <col min="16128" max="16128" width="13.1640625" style="4" customWidth="1"/>
    <col min="16129" max="16129" width="9.5" style="4" customWidth="1"/>
    <col min="16130" max="16183" width="5.6640625" style="4" customWidth="1"/>
    <col min="16184" max="16384" width="6.1640625" style="4"/>
  </cols>
  <sheetData>
    <row r="1" spans="1:61" ht="1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61" ht="33.75" customHeight="1">
      <c r="A2" s="1"/>
      <c r="B2" s="1"/>
      <c r="C2" s="1"/>
      <c r="D2" s="1"/>
      <c r="E2" s="1"/>
      <c r="F2" s="624" t="s">
        <v>150</v>
      </c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  <c r="AC2" s="624"/>
      <c r="AD2" s="624"/>
      <c r="AE2" s="624"/>
      <c r="AF2" s="624"/>
      <c r="AG2" s="624"/>
      <c r="AH2" s="624"/>
      <c r="AI2" s="624"/>
      <c r="AJ2" s="624"/>
      <c r="AK2" s="624"/>
      <c r="AL2" s="624"/>
      <c r="AM2" s="624"/>
      <c r="AN2" s="624"/>
      <c r="AO2" s="624"/>
      <c r="AP2" s="624"/>
      <c r="AQ2" s="624"/>
      <c r="AR2" s="624"/>
      <c r="AS2" s="624"/>
      <c r="AT2" s="624"/>
      <c r="AU2" s="624"/>
      <c r="AV2" s="624"/>
    </row>
    <row r="3" spans="1:61" ht="33.75" customHeight="1">
      <c r="A3" s="1"/>
      <c r="B3" s="1"/>
      <c r="C3" s="1"/>
      <c r="D3" s="1"/>
      <c r="E3" s="1"/>
      <c r="F3" s="625" t="s">
        <v>1</v>
      </c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625"/>
      <c r="U3" s="625"/>
      <c r="V3" s="625"/>
      <c r="W3" s="625"/>
      <c r="X3" s="625"/>
      <c r="Y3" s="625"/>
      <c r="Z3" s="625"/>
      <c r="AA3" s="625"/>
      <c r="AB3" s="625"/>
      <c r="AC3" s="625"/>
      <c r="AD3" s="625"/>
      <c r="AE3" s="625"/>
      <c r="AF3" s="625"/>
      <c r="AG3" s="625"/>
      <c r="AH3" s="625"/>
      <c r="AI3" s="625"/>
      <c r="AJ3" s="625"/>
      <c r="AK3" s="625"/>
      <c r="AL3" s="625"/>
      <c r="AM3" s="625"/>
      <c r="AN3" s="625"/>
      <c r="AO3" s="625"/>
      <c r="AP3" s="625"/>
      <c r="AQ3" s="625"/>
      <c r="AR3" s="625"/>
      <c r="AS3" s="625"/>
      <c r="AT3" s="625"/>
      <c r="AU3" s="625"/>
      <c r="AV3" s="625"/>
    </row>
    <row r="4" spans="1:61" ht="33.75" customHeight="1">
      <c r="A4" s="1"/>
      <c r="B4" s="1"/>
      <c r="C4" s="1"/>
      <c r="D4" s="1"/>
      <c r="E4" s="1"/>
      <c r="F4" s="625" t="s">
        <v>730</v>
      </c>
      <c r="G4" s="625"/>
      <c r="H4" s="625"/>
      <c r="I4" s="625"/>
      <c r="J4" s="625"/>
      <c r="K4" s="625"/>
      <c r="L4" s="625"/>
      <c r="M4" s="625"/>
      <c r="N4" s="625"/>
      <c r="O4" s="625"/>
      <c r="P4" s="625"/>
      <c r="Q4" s="625"/>
      <c r="R4" s="625"/>
      <c r="S4" s="625"/>
      <c r="T4" s="625"/>
      <c r="U4" s="625"/>
      <c r="V4" s="625"/>
      <c r="W4" s="625"/>
      <c r="X4" s="625"/>
      <c r="Y4" s="625"/>
      <c r="Z4" s="625"/>
      <c r="AA4" s="625"/>
      <c r="AB4" s="625"/>
      <c r="AC4" s="625"/>
      <c r="AD4" s="625"/>
      <c r="AE4" s="625"/>
      <c r="AF4" s="625"/>
      <c r="AG4" s="625"/>
      <c r="AH4" s="625"/>
      <c r="AI4" s="625"/>
      <c r="AJ4" s="625"/>
      <c r="AK4" s="625"/>
      <c r="AL4" s="625"/>
      <c r="AM4" s="625"/>
      <c r="AN4" s="625"/>
      <c r="AO4" s="625"/>
      <c r="AP4" s="625"/>
      <c r="AQ4" s="625"/>
      <c r="AR4" s="625"/>
      <c r="AS4" s="625"/>
      <c r="AT4" s="625"/>
      <c r="AU4" s="625"/>
      <c r="AV4" s="625"/>
    </row>
    <row r="5" spans="1:61" ht="30.75" customHeight="1">
      <c r="A5" s="1"/>
      <c r="B5" s="1"/>
      <c r="C5" s="1"/>
      <c r="D5" s="1"/>
      <c r="E5" s="1"/>
      <c r="F5" s="626"/>
      <c r="G5" s="627"/>
      <c r="H5" s="627"/>
      <c r="I5" s="627"/>
      <c r="J5" s="627"/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627"/>
      <c r="W5" s="627"/>
      <c r="X5" s="627"/>
      <c r="Y5" s="627"/>
      <c r="Z5" s="627"/>
      <c r="AA5" s="627"/>
      <c r="AB5" s="627"/>
      <c r="AC5" s="627"/>
      <c r="AD5" s="627"/>
      <c r="AE5" s="627"/>
      <c r="AF5" s="627"/>
      <c r="AG5" s="627"/>
      <c r="AH5" s="627"/>
      <c r="AI5" s="627"/>
      <c r="AJ5" s="627"/>
      <c r="AK5" s="627"/>
      <c r="AL5" s="627"/>
      <c r="AM5" s="627"/>
      <c r="AN5" s="627"/>
      <c r="AO5" s="627"/>
      <c r="AP5" s="627"/>
      <c r="AQ5" s="627"/>
      <c r="AR5" s="627"/>
      <c r="AS5" s="627"/>
      <c r="AT5" s="627"/>
      <c r="AU5" s="627"/>
      <c r="AV5" s="627"/>
    </row>
    <row r="6" spans="1:61" ht="12.75" customHeight="1">
      <c r="A6" s="1"/>
      <c r="B6" s="1"/>
      <c r="C6" s="1"/>
      <c r="D6" s="1"/>
      <c r="E6" s="1"/>
      <c r="F6" s="1"/>
      <c r="G6" s="1"/>
      <c r="H6" s="1"/>
      <c r="I6" s="3"/>
      <c r="J6" s="3"/>
      <c r="K6" s="3"/>
      <c r="L6" s="3"/>
      <c r="M6" s="3"/>
      <c r="N6" s="3"/>
      <c r="O6" s="3"/>
      <c r="P6" s="6"/>
      <c r="Q6" s="7"/>
      <c r="R6" s="8"/>
      <c r="S6" s="3"/>
      <c r="T6" s="3"/>
      <c r="U6" s="3"/>
      <c r="V6" s="3"/>
      <c r="W6" s="7"/>
      <c r="X6" s="3"/>
      <c r="Y6" s="3"/>
      <c r="Z6" s="3"/>
      <c r="AA6" s="3"/>
      <c r="AB6" s="3"/>
      <c r="AC6" s="3"/>
      <c r="AD6" s="3"/>
      <c r="AE6" s="3"/>
      <c r="AF6" s="3"/>
      <c r="AG6" s="3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61" ht="38.25" customHeight="1">
      <c r="A7" s="628" t="s">
        <v>3</v>
      </c>
      <c r="B7" s="599" t="s">
        <v>4</v>
      </c>
      <c r="C7" s="599" t="s">
        <v>5</v>
      </c>
      <c r="D7" s="599" t="s">
        <v>6</v>
      </c>
      <c r="E7" s="599" t="s">
        <v>7</v>
      </c>
      <c r="F7" s="614" t="s">
        <v>8</v>
      </c>
      <c r="G7" s="614"/>
      <c r="H7" s="614"/>
      <c r="I7" s="614"/>
      <c r="J7" s="614"/>
      <c r="K7" s="614"/>
      <c r="L7" s="614"/>
      <c r="M7" s="614"/>
      <c r="N7" s="614"/>
      <c r="O7" s="614"/>
      <c r="P7" s="615"/>
      <c r="Q7" s="616" t="s">
        <v>9</v>
      </c>
      <c r="R7" s="619" t="s">
        <v>10</v>
      </c>
      <c r="S7" s="599" t="s">
        <v>11</v>
      </c>
      <c r="T7" s="599" t="s">
        <v>12</v>
      </c>
      <c r="U7" s="599" t="s">
        <v>13</v>
      </c>
      <c r="V7" s="599" t="s">
        <v>14</v>
      </c>
      <c r="W7" s="616" t="s">
        <v>15</v>
      </c>
      <c r="X7" s="599" t="s">
        <v>16</v>
      </c>
      <c r="Y7" s="599" t="s">
        <v>17</v>
      </c>
      <c r="Z7" s="599" t="s">
        <v>18</v>
      </c>
      <c r="AA7" s="599" t="s">
        <v>19</v>
      </c>
      <c r="AB7" s="622" t="s">
        <v>20</v>
      </c>
      <c r="AC7" s="623"/>
      <c r="AD7" s="613" t="s">
        <v>21</v>
      </c>
      <c r="AE7" s="614"/>
      <c r="AF7" s="614"/>
      <c r="AG7" s="614"/>
      <c r="AH7" s="614"/>
      <c r="AI7" s="614"/>
      <c r="AJ7" s="615"/>
      <c r="AK7" s="631" t="s">
        <v>22</v>
      </c>
      <c r="AL7" s="632"/>
      <c r="AM7" s="632"/>
      <c r="AN7" s="632"/>
      <c r="AO7" s="632"/>
      <c r="AP7" s="633"/>
      <c r="AQ7" s="634" t="s">
        <v>24</v>
      </c>
      <c r="AR7" s="635"/>
      <c r="AS7" s="634" t="s">
        <v>25</v>
      </c>
      <c r="AT7" s="635"/>
      <c r="AU7" s="622" t="s">
        <v>26</v>
      </c>
      <c r="AV7" s="623"/>
    </row>
    <row r="8" spans="1:61" ht="31.5" customHeight="1">
      <c r="A8" s="629"/>
      <c r="B8" s="609"/>
      <c r="C8" s="609"/>
      <c r="D8" s="609"/>
      <c r="E8" s="609"/>
      <c r="F8" s="601" t="s">
        <v>27</v>
      </c>
      <c r="G8" s="601" t="s">
        <v>28</v>
      </c>
      <c r="H8" s="601" t="s">
        <v>29</v>
      </c>
      <c r="I8" s="601" t="s">
        <v>30</v>
      </c>
      <c r="J8" s="601" t="s">
        <v>31</v>
      </c>
      <c r="K8" s="601" t="s">
        <v>32</v>
      </c>
      <c r="L8" s="601" t="s">
        <v>33</v>
      </c>
      <c r="M8" s="601" t="s">
        <v>34</v>
      </c>
      <c r="N8" s="601" t="s">
        <v>35</v>
      </c>
      <c r="O8" s="601" t="s">
        <v>36</v>
      </c>
      <c r="P8" s="603" t="s">
        <v>37</v>
      </c>
      <c r="Q8" s="617"/>
      <c r="R8" s="620"/>
      <c r="S8" s="609"/>
      <c r="T8" s="609"/>
      <c r="U8" s="609"/>
      <c r="V8" s="609"/>
      <c r="W8" s="617"/>
      <c r="X8" s="609"/>
      <c r="Y8" s="609"/>
      <c r="Z8" s="609"/>
      <c r="AA8" s="609"/>
      <c r="AB8" s="605" t="s">
        <v>38</v>
      </c>
      <c r="AC8" s="607" t="s">
        <v>39</v>
      </c>
      <c r="AD8" s="593" t="s">
        <v>40</v>
      </c>
      <c r="AE8" s="593" t="s">
        <v>41</v>
      </c>
      <c r="AF8" s="593" t="s">
        <v>42</v>
      </c>
      <c r="AG8" s="593" t="s">
        <v>44</v>
      </c>
      <c r="AH8" s="593" t="s">
        <v>45</v>
      </c>
      <c r="AI8" s="593" t="s">
        <v>46</v>
      </c>
      <c r="AJ8" s="593" t="s">
        <v>47</v>
      </c>
      <c r="AK8" s="610" t="s">
        <v>48</v>
      </c>
      <c r="AL8" s="599" t="s">
        <v>49</v>
      </c>
      <c r="AM8" s="596" t="s">
        <v>50</v>
      </c>
      <c r="AN8" s="596" t="s">
        <v>51</v>
      </c>
      <c r="AO8" s="596" t="s">
        <v>52</v>
      </c>
      <c r="AP8" s="596" t="s">
        <v>53</v>
      </c>
      <c r="AQ8" s="599" t="s">
        <v>54</v>
      </c>
      <c r="AR8" s="599" t="s">
        <v>55</v>
      </c>
      <c r="AS8" s="593" t="s">
        <v>54</v>
      </c>
      <c r="AT8" s="593" t="s">
        <v>55</v>
      </c>
      <c r="AU8" s="593" t="s">
        <v>56</v>
      </c>
      <c r="AV8" s="593" t="s">
        <v>57</v>
      </c>
    </row>
    <row r="9" spans="1:61" ht="97.25" customHeight="1">
      <c r="A9" s="629"/>
      <c r="B9" s="609"/>
      <c r="C9" s="609"/>
      <c r="D9" s="609"/>
      <c r="E9" s="609"/>
      <c r="F9" s="602"/>
      <c r="G9" s="602"/>
      <c r="H9" s="602"/>
      <c r="I9" s="602"/>
      <c r="J9" s="602"/>
      <c r="K9" s="602"/>
      <c r="L9" s="602"/>
      <c r="M9" s="602"/>
      <c r="N9" s="602"/>
      <c r="O9" s="602"/>
      <c r="P9" s="604"/>
      <c r="Q9" s="618"/>
      <c r="R9" s="621"/>
      <c r="S9" s="600"/>
      <c r="T9" s="600"/>
      <c r="U9" s="600"/>
      <c r="V9" s="600"/>
      <c r="W9" s="618"/>
      <c r="X9" s="600"/>
      <c r="Y9" s="600"/>
      <c r="Z9" s="600"/>
      <c r="AA9" s="600"/>
      <c r="AB9" s="606"/>
      <c r="AC9" s="608"/>
      <c r="AD9" s="594"/>
      <c r="AE9" s="594"/>
      <c r="AF9" s="594"/>
      <c r="AG9" s="594"/>
      <c r="AH9" s="594"/>
      <c r="AI9" s="594"/>
      <c r="AJ9" s="594"/>
      <c r="AK9" s="611"/>
      <c r="AL9" s="609"/>
      <c r="AM9" s="597"/>
      <c r="AN9" s="597"/>
      <c r="AO9" s="597"/>
      <c r="AP9" s="597"/>
      <c r="AQ9" s="600"/>
      <c r="AR9" s="600"/>
      <c r="AS9" s="594"/>
      <c r="AT9" s="594"/>
      <c r="AU9" s="594"/>
      <c r="AV9" s="594"/>
    </row>
    <row r="10" spans="1:61" ht="63.75" customHeight="1">
      <c r="A10" s="630"/>
      <c r="B10" s="600"/>
      <c r="C10" s="600"/>
      <c r="D10" s="600"/>
      <c r="E10" s="600"/>
      <c r="F10" s="119" t="s">
        <v>58</v>
      </c>
      <c r="G10" s="119" t="s">
        <v>58</v>
      </c>
      <c r="H10" s="119" t="s">
        <v>58</v>
      </c>
      <c r="I10" s="119" t="s">
        <v>58</v>
      </c>
      <c r="J10" s="119" t="s">
        <v>58</v>
      </c>
      <c r="K10" s="119" t="s">
        <v>58</v>
      </c>
      <c r="L10" s="119" t="s">
        <v>58</v>
      </c>
      <c r="M10" s="119" t="s">
        <v>58</v>
      </c>
      <c r="N10" s="119" t="s">
        <v>58</v>
      </c>
      <c r="O10" s="119" t="s">
        <v>58</v>
      </c>
      <c r="P10" s="120" t="s">
        <v>58</v>
      </c>
      <c r="Q10" s="120" t="s">
        <v>59</v>
      </c>
      <c r="R10" s="121" t="s">
        <v>60</v>
      </c>
      <c r="S10" s="121" t="s">
        <v>61</v>
      </c>
      <c r="T10" s="122" t="s">
        <v>62</v>
      </c>
      <c r="U10" s="123" t="s">
        <v>63</v>
      </c>
      <c r="V10" s="123" t="s">
        <v>64</v>
      </c>
      <c r="W10" s="120" t="s">
        <v>65</v>
      </c>
      <c r="X10" s="124" t="s">
        <v>66</v>
      </c>
      <c r="Y10" s="124" t="s">
        <v>67</v>
      </c>
      <c r="Z10" s="124" t="s">
        <v>68</v>
      </c>
      <c r="AA10" s="124" t="s">
        <v>69</v>
      </c>
      <c r="AB10" s="124" t="s">
        <v>70</v>
      </c>
      <c r="AC10" s="117" t="s">
        <v>71</v>
      </c>
      <c r="AD10" s="125" t="s">
        <v>72</v>
      </c>
      <c r="AE10" s="125" t="s">
        <v>72</v>
      </c>
      <c r="AF10" s="125" t="s">
        <v>72</v>
      </c>
      <c r="AG10" s="125" t="s">
        <v>72</v>
      </c>
      <c r="AH10" s="125" t="s">
        <v>72</v>
      </c>
      <c r="AI10" s="125" t="s">
        <v>72</v>
      </c>
      <c r="AJ10" s="125" t="s">
        <v>72</v>
      </c>
      <c r="AK10" s="612"/>
      <c r="AL10" s="600"/>
      <c r="AM10" s="598"/>
      <c r="AN10" s="598"/>
      <c r="AO10" s="598"/>
      <c r="AP10" s="598"/>
      <c r="AQ10" s="126" t="s">
        <v>73</v>
      </c>
      <c r="AR10" s="126" t="s">
        <v>73</v>
      </c>
      <c r="AS10" s="127" t="s">
        <v>74</v>
      </c>
      <c r="AT10" s="127" t="s">
        <v>75</v>
      </c>
      <c r="AU10" s="118" t="s">
        <v>76</v>
      </c>
      <c r="AV10" s="118" t="s">
        <v>76</v>
      </c>
    </row>
    <row r="11" spans="1:61" s="75" customFormat="1" ht="32" customHeight="1">
      <c r="A11" s="128"/>
      <c r="B11" s="129"/>
      <c r="C11" s="129" t="s">
        <v>731</v>
      </c>
      <c r="D11" s="128"/>
      <c r="E11" s="130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2"/>
      <c r="S11" s="132"/>
      <c r="T11" s="132"/>
      <c r="U11" s="133"/>
      <c r="V11" s="131"/>
      <c r="W11" s="131"/>
      <c r="X11" s="130"/>
      <c r="Y11" s="130"/>
      <c r="Z11" s="130"/>
      <c r="AA11" s="134"/>
      <c r="AB11" s="135"/>
      <c r="AC11" s="132"/>
      <c r="AD11" s="133"/>
      <c r="AE11" s="133"/>
      <c r="AF11" s="133"/>
      <c r="AG11" s="133"/>
      <c r="AH11" s="133"/>
      <c r="AI11" s="133"/>
      <c r="AJ11" s="133"/>
      <c r="AK11" s="136"/>
      <c r="AL11" s="136"/>
      <c r="AM11" s="136"/>
      <c r="AN11" s="136"/>
      <c r="AO11" s="136"/>
      <c r="AP11" s="136"/>
      <c r="AQ11" s="133"/>
      <c r="AR11" s="133"/>
      <c r="AS11" s="133"/>
      <c r="AT11" s="133"/>
      <c r="AU11" s="135"/>
      <c r="AV11" s="135"/>
    </row>
    <row r="12" spans="1:61" s="75" customFormat="1" ht="32" customHeight="1">
      <c r="A12" s="128">
        <v>1</v>
      </c>
      <c r="B12" s="128" t="s">
        <v>732</v>
      </c>
      <c r="C12" s="128" t="s">
        <v>733</v>
      </c>
      <c r="D12" s="128" t="s">
        <v>140</v>
      </c>
      <c r="E12" s="130" t="s">
        <v>81</v>
      </c>
      <c r="F12" s="131">
        <v>25.3</v>
      </c>
      <c r="G12" s="131">
        <v>4.5999999999999996</v>
      </c>
      <c r="H12" s="131">
        <v>6.3</v>
      </c>
      <c r="I12" s="131">
        <v>1.5</v>
      </c>
      <c r="J12" s="131">
        <v>8.3000000000000007</v>
      </c>
      <c r="K12" s="131">
        <v>48.5</v>
      </c>
      <c r="L12" s="131">
        <v>4.5</v>
      </c>
      <c r="M12" s="131">
        <v>1</v>
      </c>
      <c r="N12" s="131"/>
      <c r="O12" s="131"/>
      <c r="P12" s="131"/>
      <c r="Q12" s="131"/>
      <c r="R12" s="132"/>
      <c r="S12" s="132">
        <v>0</v>
      </c>
      <c r="T12" s="132">
        <v>2.66</v>
      </c>
      <c r="U12" s="133"/>
      <c r="V12" s="131"/>
      <c r="W12" s="131"/>
      <c r="X12" s="130"/>
      <c r="Y12" s="130">
        <v>0</v>
      </c>
      <c r="Z12" s="130"/>
      <c r="AA12" s="134"/>
      <c r="AB12" s="135"/>
      <c r="AC12" s="132"/>
      <c r="AD12" s="133"/>
      <c r="AE12" s="133"/>
      <c r="AF12" s="133"/>
      <c r="AG12" s="133"/>
      <c r="AH12" s="133"/>
      <c r="AI12" s="133"/>
      <c r="AJ12" s="133"/>
      <c r="AK12" s="136"/>
      <c r="AL12" s="136"/>
      <c r="AM12" s="136"/>
      <c r="AN12" s="136"/>
      <c r="AO12" s="136"/>
      <c r="AP12" s="136"/>
      <c r="AQ12" s="133">
        <v>1.7295188556566972</v>
      </c>
      <c r="AR12" s="133">
        <v>1.5234822451317298</v>
      </c>
      <c r="AS12" s="133">
        <v>0.746</v>
      </c>
      <c r="AT12" s="133">
        <v>0.53800000000000003</v>
      </c>
      <c r="AU12" s="135">
        <v>3625</v>
      </c>
      <c r="AV12" s="135">
        <v>2400</v>
      </c>
    </row>
    <row r="13" spans="1:61" s="75" customFormat="1" ht="32" customHeight="1">
      <c r="A13" s="68"/>
      <c r="B13" s="68"/>
      <c r="C13" s="68"/>
      <c r="D13" s="68"/>
      <c r="E13" s="69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1"/>
      <c r="S13" s="71"/>
      <c r="T13" s="71"/>
      <c r="U13" s="72"/>
      <c r="V13" s="70"/>
      <c r="W13" s="70"/>
      <c r="X13" s="69"/>
      <c r="Y13" s="69"/>
      <c r="Z13" s="69"/>
      <c r="AA13" s="200"/>
      <c r="AB13" s="74"/>
      <c r="AC13" s="71"/>
      <c r="AD13" s="72"/>
      <c r="AE13" s="72"/>
      <c r="AF13" s="72"/>
      <c r="AG13" s="72"/>
      <c r="AH13" s="72"/>
      <c r="AI13" s="72"/>
      <c r="AJ13" s="72"/>
      <c r="AK13" s="268"/>
      <c r="AL13" s="268"/>
      <c r="AM13" s="268"/>
      <c r="AN13" s="268"/>
      <c r="AO13" s="268"/>
      <c r="AP13" s="268"/>
      <c r="AQ13" s="72"/>
      <c r="AR13" s="72"/>
      <c r="AS13" s="72"/>
      <c r="AT13" s="72"/>
      <c r="AU13" s="74"/>
      <c r="AV13" s="74"/>
    </row>
    <row r="14" spans="1:61" s="75" customFormat="1" ht="32" customHeight="1">
      <c r="A14" s="179"/>
      <c r="B14" s="180"/>
      <c r="C14" s="180" t="s">
        <v>734</v>
      </c>
      <c r="D14" s="179"/>
      <c r="E14" s="181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3"/>
      <c r="S14" s="183"/>
      <c r="T14" s="183"/>
      <c r="U14" s="184"/>
      <c r="V14" s="182"/>
      <c r="W14" s="182"/>
      <c r="X14" s="181"/>
      <c r="Y14" s="181"/>
      <c r="Z14" s="181"/>
      <c r="AA14" s="185"/>
      <c r="AB14" s="186"/>
      <c r="AC14" s="183"/>
      <c r="AD14" s="184"/>
      <c r="AE14" s="184"/>
      <c r="AF14" s="184"/>
      <c r="AG14" s="184"/>
      <c r="AH14" s="184"/>
      <c r="AI14" s="184"/>
      <c r="AJ14" s="184"/>
      <c r="AK14" s="187"/>
      <c r="AL14" s="187"/>
      <c r="AM14" s="187"/>
      <c r="AN14" s="187"/>
      <c r="AO14" s="187"/>
      <c r="AP14" s="187"/>
      <c r="AQ14" s="184"/>
      <c r="AR14" s="184"/>
      <c r="AS14" s="184"/>
      <c r="AT14" s="184"/>
      <c r="AU14" s="186"/>
      <c r="AV14" s="186"/>
    </row>
    <row r="15" spans="1:61" s="75" customFormat="1" ht="32" customHeight="1">
      <c r="A15" s="128">
        <f>A12+1</f>
        <v>2</v>
      </c>
      <c r="B15" s="128" t="s">
        <v>735</v>
      </c>
      <c r="C15" s="128" t="s">
        <v>736</v>
      </c>
      <c r="D15" s="128" t="s">
        <v>80</v>
      </c>
      <c r="E15" s="130" t="s">
        <v>81</v>
      </c>
      <c r="F15" s="131">
        <v>0</v>
      </c>
      <c r="G15" s="131">
        <v>0</v>
      </c>
      <c r="H15" s="131">
        <v>0</v>
      </c>
      <c r="I15" s="131">
        <v>0</v>
      </c>
      <c r="J15" s="131">
        <v>0</v>
      </c>
      <c r="K15" s="131">
        <v>0.7</v>
      </c>
      <c r="L15" s="131">
        <v>1.5253147666534779</v>
      </c>
      <c r="M15" s="131">
        <v>19.774685233346517</v>
      </c>
      <c r="N15" s="131">
        <v>44</v>
      </c>
      <c r="O15" s="131">
        <v>14</v>
      </c>
      <c r="P15" s="131">
        <v>20</v>
      </c>
      <c r="Q15" s="131">
        <v>35.1</v>
      </c>
      <c r="R15" s="132">
        <v>1.8</v>
      </c>
      <c r="S15" s="132">
        <v>1.3323464100666174</v>
      </c>
      <c r="T15" s="132">
        <v>2.68</v>
      </c>
      <c r="U15" s="133">
        <v>1.0114888888888891</v>
      </c>
      <c r="V15" s="131">
        <v>50.285581713932196</v>
      </c>
      <c r="W15" s="131">
        <v>92.999538633916998</v>
      </c>
      <c r="X15" s="130">
        <v>39.719000000000001</v>
      </c>
      <c r="Y15" s="130">
        <v>24.819000000000003</v>
      </c>
      <c r="Z15" s="130">
        <v>14.9</v>
      </c>
      <c r="AA15" s="134">
        <v>0.69</v>
      </c>
      <c r="AB15" s="135">
        <v>1021</v>
      </c>
      <c r="AC15" s="132">
        <v>0.12</v>
      </c>
      <c r="AD15" s="133"/>
      <c r="AE15" s="133">
        <v>8.1955555555556447E-2</v>
      </c>
      <c r="AF15" s="133">
        <v>0.12639999999999985</v>
      </c>
      <c r="AG15" s="133">
        <v>6.8799999999999972E-2</v>
      </c>
      <c r="AH15" s="133">
        <v>4.3000000000000038E-2</v>
      </c>
      <c r="AI15" s="133">
        <v>3.0100000000000016E-2</v>
      </c>
      <c r="AJ15" s="133"/>
      <c r="AK15" s="136">
        <v>1.03</v>
      </c>
      <c r="AL15" s="136">
        <v>4.9884924444444367E-2</v>
      </c>
      <c r="AM15" s="136">
        <v>0.79</v>
      </c>
      <c r="AN15" s="136">
        <v>0.192</v>
      </c>
      <c r="AO15" s="136">
        <v>2.7E-2</v>
      </c>
      <c r="AP15" s="136">
        <v>0.20492131268049321</v>
      </c>
      <c r="AQ15" s="133"/>
      <c r="AR15" s="133"/>
      <c r="AS15" s="133"/>
      <c r="AT15" s="133"/>
      <c r="AU15" s="135"/>
      <c r="AV15" s="135"/>
    </row>
    <row r="16" spans="1:61" s="75" customFormat="1" ht="33" customHeight="1">
      <c r="A16" s="128">
        <f t="shared" ref="A16:A22" si="0">A15+1</f>
        <v>3</v>
      </c>
      <c r="B16" s="128" t="s">
        <v>737</v>
      </c>
      <c r="C16" s="128" t="s">
        <v>738</v>
      </c>
      <c r="D16" s="128" t="s">
        <v>99</v>
      </c>
      <c r="E16" s="130" t="s">
        <v>194</v>
      </c>
      <c r="F16" s="131">
        <v>0</v>
      </c>
      <c r="G16" s="131">
        <v>0</v>
      </c>
      <c r="H16" s="131">
        <v>3.6</v>
      </c>
      <c r="I16" s="131">
        <v>0.8</v>
      </c>
      <c r="J16" s="131">
        <v>1.3</v>
      </c>
      <c r="K16" s="131">
        <v>1.6</v>
      </c>
      <c r="L16" s="131">
        <v>0.5</v>
      </c>
      <c r="M16" s="131">
        <v>18.7</v>
      </c>
      <c r="N16" s="131">
        <v>39</v>
      </c>
      <c r="O16" s="131">
        <v>12.5</v>
      </c>
      <c r="P16" s="131">
        <v>22</v>
      </c>
      <c r="Q16" s="131">
        <v>25.2</v>
      </c>
      <c r="R16" s="132">
        <v>1.91</v>
      </c>
      <c r="S16" s="132">
        <v>1.5255591054313098</v>
      </c>
      <c r="T16" s="132">
        <v>2.71</v>
      </c>
      <c r="U16" s="133">
        <v>0.77639790575916234</v>
      </c>
      <c r="V16" s="131">
        <v>43.70630607264539</v>
      </c>
      <c r="W16" s="131">
        <v>87.960051789712196</v>
      </c>
      <c r="X16" s="130">
        <v>33.515999999999998</v>
      </c>
      <c r="Y16" s="130">
        <v>18.116</v>
      </c>
      <c r="Z16" s="130">
        <v>15.4</v>
      </c>
      <c r="AA16" s="134">
        <v>0.46</v>
      </c>
      <c r="AB16" s="135">
        <v>1507</v>
      </c>
      <c r="AC16" s="132">
        <v>0.22</v>
      </c>
      <c r="AD16" s="133"/>
      <c r="AE16" s="133">
        <v>4.1591623036650205E-2</v>
      </c>
      <c r="AF16" s="133">
        <v>9.9200000000000177E-2</v>
      </c>
      <c r="AG16" s="133">
        <v>4.6399999999999997E-2</v>
      </c>
      <c r="AH16" s="133">
        <v>2.9000000000000026E-2</v>
      </c>
      <c r="AI16" s="133">
        <v>2.0299999999999985E-2</v>
      </c>
      <c r="AJ16" s="133"/>
      <c r="AK16" s="136"/>
      <c r="AL16" s="136"/>
      <c r="AM16" s="136"/>
      <c r="AN16" s="136"/>
      <c r="AO16" s="136"/>
      <c r="AP16" s="136"/>
      <c r="AQ16" s="133"/>
      <c r="AR16" s="133"/>
      <c r="AS16" s="133"/>
      <c r="AT16" s="135"/>
      <c r="AU16" s="135"/>
      <c r="AV16" s="267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s="75" customFormat="1" ht="32" customHeight="1">
      <c r="A17" s="128">
        <f t="shared" si="0"/>
        <v>4</v>
      </c>
      <c r="B17" s="128" t="s">
        <v>739</v>
      </c>
      <c r="C17" s="128" t="s">
        <v>740</v>
      </c>
      <c r="D17" s="128" t="s">
        <v>80</v>
      </c>
      <c r="E17" s="130" t="s">
        <v>81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0.9</v>
      </c>
      <c r="L17" s="131">
        <v>1.8843054283235778</v>
      </c>
      <c r="M17" s="131">
        <v>20.215694571676423</v>
      </c>
      <c r="N17" s="131">
        <v>39.5</v>
      </c>
      <c r="O17" s="131">
        <v>14</v>
      </c>
      <c r="P17" s="131">
        <v>23.5</v>
      </c>
      <c r="Q17" s="131">
        <v>28.9</v>
      </c>
      <c r="R17" s="132">
        <v>1.92</v>
      </c>
      <c r="S17" s="132">
        <v>1.4895267649340573</v>
      </c>
      <c r="T17" s="132">
        <v>2.71</v>
      </c>
      <c r="U17" s="133">
        <v>0.81936979166666668</v>
      </c>
      <c r="V17" s="131">
        <v>45.035912733060613</v>
      </c>
      <c r="W17" s="131">
        <v>95.584436717751814</v>
      </c>
      <c r="X17" s="130">
        <v>36.122</v>
      </c>
      <c r="Y17" s="130">
        <v>20.421999999999997</v>
      </c>
      <c r="Z17" s="130">
        <v>15.7</v>
      </c>
      <c r="AA17" s="134">
        <v>0.54</v>
      </c>
      <c r="AB17" s="135">
        <v>1053</v>
      </c>
      <c r="AC17" s="132">
        <v>0.13</v>
      </c>
      <c r="AD17" s="133"/>
      <c r="AE17" s="133">
        <v>5.3479166666666522E-2</v>
      </c>
      <c r="AF17" s="133">
        <v>9.6799999999999997E-2</v>
      </c>
      <c r="AG17" s="133">
        <v>4.9600000000000088E-2</v>
      </c>
      <c r="AH17" s="133">
        <v>3.1000000000000028E-2</v>
      </c>
      <c r="AI17" s="133">
        <v>2.1699999999999997E-2</v>
      </c>
      <c r="AJ17" s="133"/>
      <c r="AK17" s="136"/>
      <c r="AL17" s="136"/>
      <c r="AM17" s="136"/>
      <c r="AN17" s="136"/>
      <c r="AO17" s="136"/>
      <c r="AP17" s="136"/>
      <c r="AQ17" s="133"/>
      <c r="AR17" s="133"/>
      <c r="AS17" s="133"/>
      <c r="AT17" s="133"/>
      <c r="AU17" s="135"/>
      <c r="AV17" s="135"/>
    </row>
    <row r="18" spans="1:61" s="75" customFormat="1" ht="32" customHeight="1">
      <c r="A18" s="128">
        <f t="shared" si="0"/>
        <v>5</v>
      </c>
      <c r="B18" s="128" t="s">
        <v>741</v>
      </c>
      <c r="C18" s="128" t="s">
        <v>742</v>
      </c>
      <c r="D18" s="128" t="s">
        <v>80</v>
      </c>
      <c r="E18" s="130" t="s">
        <v>81</v>
      </c>
      <c r="F18" s="131">
        <v>0</v>
      </c>
      <c r="G18" s="131">
        <v>0</v>
      </c>
      <c r="H18" s="131">
        <v>0</v>
      </c>
      <c r="I18" s="131">
        <v>0</v>
      </c>
      <c r="J18" s="131">
        <v>0</v>
      </c>
      <c r="K18" s="131">
        <v>1.6850874497003669</v>
      </c>
      <c r="L18" s="131">
        <v>2.4</v>
      </c>
      <c r="M18" s="131">
        <v>16.914912550299633</v>
      </c>
      <c r="N18" s="131">
        <v>44.5</v>
      </c>
      <c r="O18" s="131">
        <v>14</v>
      </c>
      <c r="P18" s="131">
        <v>20.5</v>
      </c>
      <c r="Q18" s="131">
        <v>36.200000000000003</v>
      </c>
      <c r="R18" s="132">
        <v>1.83</v>
      </c>
      <c r="S18" s="132">
        <v>1.3436123348017621</v>
      </c>
      <c r="T18" s="132">
        <v>2.68</v>
      </c>
      <c r="U18" s="133">
        <v>0.99462295081967222</v>
      </c>
      <c r="V18" s="131">
        <v>49.865211387993952</v>
      </c>
      <c r="W18" s="131">
        <v>97.5404799578059</v>
      </c>
      <c r="X18" s="130">
        <v>39.627000000000002</v>
      </c>
      <c r="Y18" s="130">
        <v>24.727000000000004</v>
      </c>
      <c r="Z18" s="130">
        <v>14.9</v>
      </c>
      <c r="AA18" s="134">
        <v>0.77</v>
      </c>
      <c r="AB18" s="135">
        <v>719</v>
      </c>
      <c r="AC18" s="132">
        <v>7.0000000000000007E-2</v>
      </c>
      <c r="AD18" s="133">
        <v>0.10622950819672239</v>
      </c>
      <c r="AE18" s="133">
        <v>0.13826666666666654</v>
      </c>
      <c r="AF18" s="133">
        <v>9.3840000000000146E-2</v>
      </c>
      <c r="AG18" s="133">
        <v>7.3599999999999888E-2</v>
      </c>
      <c r="AH18" s="133">
        <v>4.6000000000000041E-2</v>
      </c>
      <c r="AI18" s="133"/>
      <c r="AJ18" s="133"/>
      <c r="AK18" s="136"/>
      <c r="AL18" s="136"/>
      <c r="AM18" s="136"/>
      <c r="AN18" s="136"/>
      <c r="AO18" s="136"/>
      <c r="AP18" s="136"/>
      <c r="AQ18" s="133"/>
      <c r="AR18" s="133"/>
      <c r="AS18" s="133"/>
      <c r="AT18" s="133"/>
      <c r="AU18" s="135"/>
      <c r="AV18" s="135"/>
    </row>
    <row r="19" spans="1:61" s="75" customFormat="1" ht="32" customHeight="1">
      <c r="A19" s="128">
        <f t="shared" si="0"/>
        <v>6</v>
      </c>
      <c r="B19" s="128" t="s">
        <v>743</v>
      </c>
      <c r="C19" s="128" t="s">
        <v>742</v>
      </c>
      <c r="D19" s="128" t="s">
        <v>93</v>
      </c>
      <c r="E19" s="130" t="s">
        <v>94</v>
      </c>
      <c r="F19" s="131">
        <v>0</v>
      </c>
      <c r="G19" s="131">
        <v>0</v>
      </c>
      <c r="H19" s="131">
        <v>0</v>
      </c>
      <c r="I19" s="131">
        <v>0</v>
      </c>
      <c r="J19" s="131">
        <v>0</v>
      </c>
      <c r="K19" s="131">
        <v>0.5</v>
      </c>
      <c r="L19" s="131">
        <v>1.7745640768508804</v>
      </c>
      <c r="M19" s="131">
        <v>19.725435923149121</v>
      </c>
      <c r="N19" s="131">
        <v>40.5</v>
      </c>
      <c r="O19" s="131">
        <v>15</v>
      </c>
      <c r="P19" s="131">
        <v>22.5</v>
      </c>
      <c r="Q19" s="131">
        <v>31.3</v>
      </c>
      <c r="R19" s="132">
        <v>1.88</v>
      </c>
      <c r="S19" s="132">
        <v>1.4318354912414317</v>
      </c>
      <c r="T19" s="132">
        <v>2.71</v>
      </c>
      <c r="U19" s="133">
        <v>0.89267553191489379</v>
      </c>
      <c r="V19" s="131">
        <v>47.164742020611378</v>
      </c>
      <c r="W19" s="131">
        <v>95.021087693581919</v>
      </c>
      <c r="X19" s="130">
        <v>36.844000000000001</v>
      </c>
      <c r="Y19" s="130">
        <v>21.444000000000003</v>
      </c>
      <c r="Z19" s="130">
        <v>15.4</v>
      </c>
      <c r="AA19" s="134">
        <v>0.64</v>
      </c>
      <c r="AB19" s="135">
        <v>1327</v>
      </c>
      <c r="AC19" s="132">
        <v>0.13</v>
      </c>
      <c r="AD19" s="133"/>
      <c r="AE19" s="133">
        <v>6.6702127659575172E-2</v>
      </c>
      <c r="AF19" s="133">
        <v>9.0400000000000258E-2</v>
      </c>
      <c r="AG19" s="133">
        <v>5.2799999999999958E-2</v>
      </c>
      <c r="AH19" s="133">
        <v>3.3000000000000029E-2</v>
      </c>
      <c r="AI19" s="133">
        <v>2.3100000000000009E-2</v>
      </c>
      <c r="AJ19" s="133"/>
      <c r="AK19" s="136">
        <v>1.1000000000000001</v>
      </c>
      <c r="AL19" s="136">
        <v>4.0692523936170177E-2</v>
      </c>
      <c r="AM19" s="136">
        <v>0.78</v>
      </c>
      <c r="AN19" s="136">
        <v>0.216</v>
      </c>
      <c r="AO19" s="136">
        <v>0.03</v>
      </c>
      <c r="AP19" s="136">
        <v>0.17614468758238844</v>
      </c>
      <c r="AQ19" s="133"/>
      <c r="AR19" s="133"/>
      <c r="AS19" s="133"/>
      <c r="AT19" s="133"/>
      <c r="AU19" s="135"/>
      <c r="AV19" s="135"/>
    </row>
    <row r="20" spans="1:61" s="75" customFormat="1" ht="33" customHeight="1">
      <c r="A20" s="128">
        <f t="shared" si="0"/>
        <v>7</v>
      </c>
      <c r="B20" s="128" t="s">
        <v>744</v>
      </c>
      <c r="C20" s="128" t="s">
        <v>745</v>
      </c>
      <c r="D20" s="128" t="s">
        <v>80</v>
      </c>
      <c r="E20" s="130" t="s">
        <v>155</v>
      </c>
      <c r="F20" s="131">
        <v>0</v>
      </c>
      <c r="G20" s="131">
        <v>0</v>
      </c>
      <c r="H20" s="131">
        <v>6.3</v>
      </c>
      <c r="I20" s="131">
        <v>2.1</v>
      </c>
      <c r="J20" s="131">
        <v>1.7</v>
      </c>
      <c r="K20" s="131">
        <v>0.8</v>
      </c>
      <c r="L20" s="131">
        <v>1.2</v>
      </c>
      <c r="M20" s="131">
        <v>16.899999999999999</v>
      </c>
      <c r="N20" s="131">
        <v>39</v>
      </c>
      <c r="O20" s="131">
        <v>13</v>
      </c>
      <c r="P20" s="131">
        <v>19</v>
      </c>
      <c r="Q20" s="131">
        <v>28.5</v>
      </c>
      <c r="R20" s="132">
        <v>1.92</v>
      </c>
      <c r="S20" s="132">
        <v>1.4941634241245134</v>
      </c>
      <c r="T20" s="132">
        <v>2.7</v>
      </c>
      <c r="U20" s="133">
        <v>0.80703124999999998</v>
      </c>
      <c r="V20" s="131">
        <v>44.660613921314315</v>
      </c>
      <c r="W20" s="131">
        <v>95.349467570183904</v>
      </c>
      <c r="X20" s="130">
        <v>35.555999999999997</v>
      </c>
      <c r="Y20" s="130">
        <v>20.856000000000002</v>
      </c>
      <c r="Z20" s="130">
        <v>14.7</v>
      </c>
      <c r="AA20" s="134">
        <v>0.52</v>
      </c>
      <c r="AB20" s="135">
        <v>1319</v>
      </c>
      <c r="AC20" s="132">
        <v>0.11</v>
      </c>
      <c r="AD20" s="133"/>
      <c r="AE20" s="133">
        <v>4.412500000000108E-2</v>
      </c>
      <c r="AF20" s="133">
        <v>0.1</v>
      </c>
      <c r="AG20" s="133">
        <v>4.8000000000000043E-2</v>
      </c>
      <c r="AH20" s="133">
        <v>0.03</v>
      </c>
      <c r="AI20" s="133">
        <v>2.1000000000000019E-2</v>
      </c>
      <c r="AJ20" s="133"/>
      <c r="AK20" s="136"/>
      <c r="AL20" s="136"/>
      <c r="AM20" s="136"/>
      <c r="AN20" s="136"/>
      <c r="AO20" s="136"/>
      <c r="AP20" s="136"/>
      <c r="AQ20" s="133"/>
      <c r="AR20" s="133"/>
      <c r="AS20" s="133"/>
      <c r="AT20" s="135"/>
      <c r="AU20" s="135"/>
      <c r="AV20" s="267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s="75" customFormat="1" ht="32" customHeight="1">
      <c r="A21" s="128">
        <f t="shared" si="0"/>
        <v>8</v>
      </c>
      <c r="B21" s="128" t="s">
        <v>746</v>
      </c>
      <c r="C21" s="128" t="s">
        <v>747</v>
      </c>
      <c r="D21" s="128" t="s">
        <v>80</v>
      </c>
      <c r="E21" s="130" t="s">
        <v>81</v>
      </c>
      <c r="F21" s="131">
        <v>0</v>
      </c>
      <c r="G21" s="131">
        <v>0</v>
      </c>
      <c r="H21" s="131">
        <v>0</v>
      </c>
      <c r="I21" s="131">
        <v>0</v>
      </c>
      <c r="J21" s="131">
        <v>1.2</v>
      </c>
      <c r="K21" s="131">
        <v>3.4</v>
      </c>
      <c r="L21" s="131">
        <v>4.5999999999999996</v>
      </c>
      <c r="M21" s="131">
        <v>22.3</v>
      </c>
      <c r="N21" s="131">
        <v>43</v>
      </c>
      <c r="O21" s="131">
        <v>11.5</v>
      </c>
      <c r="P21" s="131">
        <v>14</v>
      </c>
      <c r="Q21" s="131">
        <v>31.5</v>
      </c>
      <c r="R21" s="132">
        <v>1.84</v>
      </c>
      <c r="S21" s="132">
        <v>1.3992395437262359</v>
      </c>
      <c r="T21" s="132">
        <v>2.68</v>
      </c>
      <c r="U21" s="133">
        <v>0.91532608695652162</v>
      </c>
      <c r="V21" s="131">
        <v>47.789569263946426</v>
      </c>
      <c r="W21" s="131">
        <v>92.229426433915222</v>
      </c>
      <c r="X21" s="130">
        <v>35.328000000000003</v>
      </c>
      <c r="Y21" s="130">
        <v>23.728000000000002</v>
      </c>
      <c r="Z21" s="130">
        <v>11.6</v>
      </c>
      <c r="AA21" s="134">
        <v>0.67</v>
      </c>
      <c r="AB21" s="135">
        <v>950</v>
      </c>
      <c r="AC21" s="132">
        <v>0.1</v>
      </c>
      <c r="AD21" s="133"/>
      <c r="AE21" s="133">
        <v>8.5304347826086424E-2</v>
      </c>
      <c r="AF21" s="133">
        <v>0.13200000000000012</v>
      </c>
      <c r="AG21" s="133">
        <v>7.2000000000000064E-2</v>
      </c>
      <c r="AH21" s="133">
        <v>4.4999999999999998E-2</v>
      </c>
      <c r="AI21" s="133">
        <v>3.1500000000000028E-2</v>
      </c>
      <c r="AJ21" s="133"/>
      <c r="AK21" s="136">
        <v>0.98</v>
      </c>
      <c r="AL21" s="136">
        <v>5.018154347826087E-2</v>
      </c>
      <c r="AM21" s="136">
        <v>0.83</v>
      </c>
      <c r="AN21" s="136">
        <v>0.17100000000000001</v>
      </c>
      <c r="AO21" s="136">
        <v>3.4000000000000002E-2</v>
      </c>
      <c r="AP21" s="136">
        <v>0.22772595941541374</v>
      </c>
      <c r="AQ21" s="133"/>
      <c r="AR21" s="133"/>
      <c r="AS21" s="133"/>
      <c r="AT21" s="133"/>
      <c r="AU21" s="135"/>
      <c r="AV21" s="135"/>
    </row>
    <row r="22" spans="1:61" s="75" customFormat="1" ht="32" customHeight="1">
      <c r="A22" s="128">
        <f t="shared" si="0"/>
        <v>9</v>
      </c>
      <c r="B22" s="128" t="s">
        <v>748</v>
      </c>
      <c r="C22" s="128" t="s">
        <v>749</v>
      </c>
      <c r="D22" s="128" t="s">
        <v>99</v>
      </c>
      <c r="E22" s="130" t="s">
        <v>86</v>
      </c>
      <c r="F22" s="131">
        <v>0</v>
      </c>
      <c r="G22" s="131">
        <v>0</v>
      </c>
      <c r="H22" s="131">
        <v>0</v>
      </c>
      <c r="I22" s="131">
        <v>0</v>
      </c>
      <c r="J22" s="131">
        <v>0</v>
      </c>
      <c r="K22" s="131">
        <v>1.1000000000000001</v>
      </c>
      <c r="L22" s="131">
        <v>1.5790096991095699</v>
      </c>
      <c r="M22" s="131">
        <v>15.820990300890429</v>
      </c>
      <c r="N22" s="131">
        <v>48.5</v>
      </c>
      <c r="O22" s="131">
        <v>15</v>
      </c>
      <c r="P22" s="131">
        <v>18</v>
      </c>
      <c r="Q22" s="131">
        <v>35.200000000000003</v>
      </c>
      <c r="R22" s="132">
        <v>1.83</v>
      </c>
      <c r="S22" s="132">
        <v>1.3535502958579881</v>
      </c>
      <c r="T22" s="132">
        <v>2.68</v>
      </c>
      <c r="U22" s="133">
        <v>0.9799781420765028</v>
      </c>
      <c r="V22" s="131">
        <v>49.494391945597457</v>
      </c>
      <c r="W22" s="131">
        <v>96.263371548378473</v>
      </c>
      <c r="X22" s="130">
        <v>38.799999999999997</v>
      </c>
      <c r="Y22" s="130">
        <v>24.4</v>
      </c>
      <c r="Z22" s="130">
        <v>14.4</v>
      </c>
      <c r="AA22" s="134">
        <v>0.75</v>
      </c>
      <c r="AB22" s="135">
        <v>825</v>
      </c>
      <c r="AC22" s="132">
        <v>7.0000000000000007E-2</v>
      </c>
      <c r="AD22" s="133">
        <v>0.1297814207650283</v>
      </c>
      <c r="AE22" s="133">
        <v>0.13413333333333352</v>
      </c>
      <c r="AF22" s="133">
        <v>9.7919999999999785E-2</v>
      </c>
      <c r="AG22" s="133">
        <v>7.6799999999999979E-2</v>
      </c>
      <c r="AH22" s="133">
        <v>4.8000000000000043E-2</v>
      </c>
      <c r="AI22" s="133"/>
      <c r="AJ22" s="133"/>
      <c r="AK22" s="136"/>
      <c r="AL22" s="136"/>
      <c r="AM22" s="136"/>
      <c r="AN22" s="136"/>
      <c r="AO22" s="136"/>
      <c r="AP22" s="136"/>
      <c r="AQ22" s="133"/>
      <c r="AR22" s="133"/>
      <c r="AS22" s="133"/>
      <c r="AT22" s="133"/>
      <c r="AU22" s="135"/>
      <c r="AV22" s="135"/>
    </row>
    <row r="23" spans="1:61" s="75" customFormat="1" ht="33" customHeight="1">
      <c r="A23" s="128">
        <v>2</v>
      </c>
      <c r="B23" s="128" t="s">
        <v>750</v>
      </c>
      <c r="C23" s="128" t="s">
        <v>733</v>
      </c>
      <c r="D23" s="128" t="s">
        <v>80</v>
      </c>
      <c r="E23" s="130" t="s">
        <v>86</v>
      </c>
      <c r="F23" s="131">
        <v>0</v>
      </c>
      <c r="G23" s="131">
        <v>0</v>
      </c>
      <c r="H23" s="131">
        <v>0</v>
      </c>
      <c r="I23" s="131">
        <v>0</v>
      </c>
      <c r="J23" s="131">
        <v>0</v>
      </c>
      <c r="K23" s="131">
        <v>1.5539051068737395</v>
      </c>
      <c r="L23" s="131">
        <v>1.4619675780921337</v>
      </c>
      <c r="M23" s="131">
        <v>21.984127315034129</v>
      </c>
      <c r="N23" s="131">
        <v>45</v>
      </c>
      <c r="O23" s="131">
        <v>14</v>
      </c>
      <c r="P23" s="131">
        <v>16</v>
      </c>
      <c r="Q23" s="131">
        <v>29.6</v>
      </c>
      <c r="R23" s="132">
        <v>1.86</v>
      </c>
      <c r="S23" s="132">
        <v>1.4351851851851851</v>
      </c>
      <c r="T23" s="132">
        <v>2.68</v>
      </c>
      <c r="U23" s="133">
        <v>0.86735483870967767</v>
      </c>
      <c r="V23" s="131">
        <v>46.448313985627429</v>
      </c>
      <c r="W23" s="131">
        <v>91.45968461767329</v>
      </c>
      <c r="X23" s="130">
        <v>34.423999999999999</v>
      </c>
      <c r="Y23" s="130">
        <v>21.024000000000001</v>
      </c>
      <c r="Z23" s="130">
        <v>13.4</v>
      </c>
      <c r="AA23" s="134">
        <v>0.64</v>
      </c>
      <c r="AB23" s="135">
        <v>1226</v>
      </c>
      <c r="AC23" s="132">
        <v>0.1</v>
      </c>
      <c r="AD23" s="133"/>
      <c r="AE23" s="133">
        <v>8.9419354838709886E-2</v>
      </c>
      <c r="AF23" s="133">
        <v>0.12799999999999967</v>
      </c>
      <c r="AG23" s="133">
        <v>7.2000000000000064E-2</v>
      </c>
      <c r="AH23" s="133">
        <v>4.4999999999999998E-2</v>
      </c>
      <c r="AI23" s="133">
        <v>3.1499999999999972E-2</v>
      </c>
      <c r="AJ23" s="133"/>
      <c r="AK23" s="136">
        <v>1</v>
      </c>
      <c r="AL23" s="136">
        <v>5.0418580645161359E-2</v>
      </c>
      <c r="AM23" s="136">
        <v>0.92</v>
      </c>
      <c r="AN23" s="136">
        <v>0.17799999999999999</v>
      </c>
      <c r="AO23" s="136">
        <v>2.5999999999999999E-2</v>
      </c>
      <c r="AP23" s="136">
        <v>0.2618749933844936</v>
      </c>
      <c r="AQ23" s="133"/>
      <c r="AR23" s="133"/>
      <c r="AS23" s="133"/>
      <c r="AT23" s="135"/>
      <c r="AU23" s="135"/>
      <c r="AV23" s="267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s="75" customFormat="1" ht="32" customHeight="1">
      <c r="A24" s="128">
        <f>A22+1</f>
        <v>10</v>
      </c>
      <c r="B24" s="128" t="s">
        <v>751</v>
      </c>
      <c r="C24" s="128" t="s">
        <v>752</v>
      </c>
      <c r="D24" s="128" t="s">
        <v>99</v>
      </c>
      <c r="E24" s="130" t="s">
        <v>194</v>
      </c>
      <c r="F24" s="131">
        <v>0</v>
      </c>
      <c r="G24" s="131">
        <v>0</v>
      </c>
      <c r="H24" s="131">
        <v>0</v>
      </c>
      <c r="I24" s="131">
        <v>0</v>
      </c>
      <c r="J24" s="131">
        <v>0.6</v>
      </c>
      <c r="K24" s="131">
        <v>1</v>
      </c>
      <c r="L24" s="131">
        <v>2</v>
      </c>
      <c r="M24" s="131">
        <v>19.899999999999999</v>
      </c>
      <c r="N24" s="131">
        <v>44</v>
      </c>
      <c r="O24" s="131">
        <v>15.5</v>
      </c>
      <c r="P24" s="131">
        <v>17</v>
      </c>
      <c r="Q24" s="131">
        <v>38</v>
      </c>
      <c r="R24" s="132">
        <v>1.81</v>
      </c>
      <c r="S24" s="132">
        <v>1.3115942028985508</v>
      </c>
      <c r="T24" s="132">
        <v>2.69</v>
      </c>
      <c r="U24" s="133">
        <v>1.0509392265193367</v>
      </c>
      <c r="V24" s="131">
        <v>51.241851193362422</v>
      </c>
      <c r="W24" s="131">
        <v>97.265376931973506</v>
      </c>
      <c r="X24" s="130">
        <v>42.896000000000001</v>
      </c>
      <c r="Y24" s="130">
        <v>29.295999999999999</v>
      </c>
      <c r="Z24" s="130">
        <v>13.6</v>
      </c>
      <c r="AA24" s="134">
        <v>0.64</v>
      </c>
      <c r="AB24" s="135">
        <v>1051</v>
      </c>
      <c r="AC24" s="132">
        <v>0.12</v>
      </c>
      <c r="AD24" s="133"/>
      <c r="AE24" s="133">
        <v>7.9756906077347089E-2</v>
      </c>
      <c r="AF24" s="133">
        <v>0.12639999999999985</v>
      </c>
      <c r="AG24" s="133">
        <v>6.8799999999999972E-2</v>
      </c>
      <c r="AH24" s="133">
        <v>4.3000000000000038E-2</v>
      </c>
      <c r="AI24" s="133">
        <v>3.0100000000000016E-2</v>
      </c>
      <c r="AJ24" s="133"/>
      <c r="AK24" s="136"/>
      <c r="AL24" s="136"/>
      <c r="AM24" s="136"/>
      <c r="AN24" s="136"/>
      <c r="AO24" s="136"/>
      <c r="AP24" s="136"/>
      <c r="AQ24" s="133"/>
      <c r="AR24" s="133"/>
      <c r="AS24" s="133"/>
      <c r="AT24" s="133"/>
      <c r="AU24" s="135"/>
      <c r="AV24" s="135"/>
    </row>
    <row r="25" spans="1:61" s="75" customFormat="1" ht="32" customHeight="1">
      <c r="A25" s="128">
        <f t="shared" ref="A25:A36" si="1">A24+1</f>
        <v>11</v>
      </c>
      <c r="B25" s="128" t="s">
        <v>753</v>
      </c>
      <c r="C25" s="128" t="s">
        <v>754</v>
      </c>
      <c r="D25" s="128" t="s">
        <v>80</v>
      </c>
      <c r="E25" s="130" t="s">
        <v>155</v>
      </c>
      <c r="F25" s="131">
        <v>28.1</v>
      </c>
      <c r="G25" s="131">
        <v>4.5999999999999996</v>
      </c>
      <c r="H25" s="131">
        <v>6</v>
      </c>
      <c r="I25" s="131">
        <v>0.8</v>
      </c>
      <c r="J25" s="131">
        <v>1.5</v>
      </c>
      <c r="K25" s="131">
        <v>1.3</v>
      </c>
      <c r="L25" s="131">
        <v>2.4</v>
      </c>
      <c r="M25" s="131">
        <v>12.3</v>
      </c>
      <c r="N25" s="131">
        <v>23.5</v>
      </c>
      <c r="O25" s="131">
        <v>5.5</v>
      </c>
      <c r="P25" s="131">
        <v>14</v>
      </c>
      <c r="Q25" s="131">
        <v>36.1</v>
      </c>
      <c r="R25" s="132"/>
      <c r="S25" s="132">
        <v>0</v>
      </c>
      <c r="T25" s="132">
        <v>2.67</v>
      </c>
      <c r="U25" s="133"/>
      <c r="V25" s="131"/>
      <c r="W25" s="131"/>
      <c r="X25" s="130">
        <v>40.456000000000003</v>
      </c>
      <c r="Y25" s="130">
        <v>28.356000000000002</v>
      </c>
      <c r="Z25" s="130">
        <v>12.1</v>
      </c>
      <c r="AA25" s="134">
        <v>0.64</v>
      </c>
      <c r="AB25" s="135"/>
      <c r="AC25" s="132"/>
      <c r="AD25" s="133"/>
      <c r="AE25" s="133"/>
      <c r="AF25" s="133"/>
      <c r="AG25" s="133"/>
      <c r="AH25" s="133"/>
      <c r="AI25" s="133"/>
      <c r="AJ25" s="133"/>
      <c r="AK25" s="136"/>
      <c r="AL25" s="136"/>
      <c r="AM25" s="136"/>
      <c r="AN25" s="136"/>
      <c r="AO25" s="136"/>
      <c r="AP25" s="136"/>
      <c r="AQ25" s="133"/>
      <c r="AR25" s="133"/>
      <c r="AS25" s="133"/>
      <c r="AT25" s="133"/>
      <c r="AU25" s="135"/>
      <c r="AV25" s="135"/>
    </row>
    <row r="26" spans="1:61" s="75" customFormat="1" ht="32" customHeight="1">
      <c r="A26" s="128">
        <f t="shared" si="1"/>
        <v>12</v>
      </c>
      <c r="B26" s="128" t="s">
        <v>755</v>
      </c>
      <c r="C26" s="128" t="s">
        <v>756</v>
      </c>
      <c r="D26" s="128" t="s">
        <v>80</v>
      </c>
      <c r="E26" s="130" t="s">
        <v>155</v>
      </c>
      <c r="F26" s="131">
        <v>3.5</v>
      </c>
      <c r="G26" s="131">
        <v>6.7</v>
      </c>
      <c r="H26" s="131">
        <v>11.3</v>
      </c>
      <c r="I26" s="131">
        <v>1.3</v>
      </c>
      <c r="J26" s="131">
        <v>2.4</v>
      </c>
      <c r="K26" s="131">
        <v>3.8</v>
      </c>
      <c r="L26" s="131">
        <v>2.6</v>
      </c>
      <c r="M26" s="131">
        <v>12.9</v>
      </c>
      <c r="N26" s="131">
        <v>27</v>
      </c>
      <c r="O26" s="131">
        <v>8</v>
      </c>
      <c r="P26" s="131">
        <v>20.5</v>
      </c>
      <c r="Q26" s="131">
        <v>27.7</v>
      </c>
      <c r="R26" s="132">
        <v>1.95</v>
      </c>
      <c r="S26" s="132">
        <v>1.5270164447924821</v>
      </c>
      <c r="T26" s="132">
        <v>2.7</v>
      </c>
      <c r="U26" s="133">
        <v>0.76815384615384663</v>
      </c>
      <c r="V26" s="131">
        <v>43.443835378056221</v>
      </c>
      <c r="W26" s="131">
        <v>97.36330863208488</v>
      </c>
      <c r="X26" s="130">
        <v>34.131999999999998</v>
      </c>
      <c r="Y26" s="130">
        <v>20.731999999999999</v>
      </c>
      <c r="Z26" s="130">
        <v>13.4</v>
      </c>
      <c r="AA26" s="134">
        <v>0.52</v>
      </c>
      <c r="AB26" s="135">
        <v>1736</v>
      </c>
      <c r="AC26" s="132">
        <v>0.22</v>
      </c>
      <c r="AD26" s="133"/>
      <c r="AE26" s="133">
        <v>4.8615384615385615E-2</v>
      </c>
      <c r="AF26" s="133">
        <v>7.6799999999999979E-2</v>
      </c>
      <c r="AG26" s="133">
        <v>4.1600000000000081E-2</v>
      </c>
      <c r="AH26" s="133">
        <v>2.6000000000000023E-2</v>
      </c>
      <c r="AI26" s="133">
        <v>1.8199999999999994E-2</v>
      </c>
      <c r="AJ26" s="133"/>
      <c r="AK26" s="136">
        <v>1.03</v>
      </c>
      <c r="AL26" s="136">
        <v>3.4479000000000148E-2</v>
      </c>
      <c r="AM26" s="136">
        <v>0.93</v>
      </c>
      <c r="AN26" s="136">
        <v>0.20499999999999999</v>
      </c>
      <c r="AO26" s="136">
        <v>3.5000000000000003E-2</v>
      </c>
      <c r="AP26" s="136">
        <v>0.19080399302804704</v>
      </c>
      <c r="AQ26" s="133"/>
      <c r="AR26" s="133"/>
      <c r="AS26" s="133"/>
      <c r="AT26" s="133"/>
      <c r="AU26" s="135"/>
      <c r="AV26" s="135"/>
    </row>
    <row r="27" spans="1:61" s="75" customFormat="1" ht="32" customHeight="1">
      <c r="A27" s="128">
        <f t="shared" si="1"/>
        <v>13</v>
      </c>
      <c r="B27" s="128" t="s">
        <v>757</v>
      </c>
      <c r="C27" s="128" t="s">
        <v>758</v>
      </c>
      <c r="D27" s="128" t="s">
        <v>80</v>
      </c>
      <c r="E27" s="130" t="s">
        <v>155</v>
      </c>
      <c r="F27" s="131">
        <v>0</v>
      </c>
      <c r="G27" s="131">
        <v>7.5</v>
      </c>
      <c r="H27" s="131">
        <v>13.5</v>
      </c>
      <c r="I27" s="131">
        <v>8.0986668730042197</v>
      </c>
      <c r="J27" s="131">
        <v>0.66035157810655432</v>
      </c>
      <c r="K27" s="131">
        <v>2.3365280976962852</v>
      </c>
      <c r="L27" s="131">
        <v>3.4030214729257651</v>
      </c>
      <c r="M27" s="131">
        <v>11.501431978267178</v>
      </c>
      <c r="N27" s="131">
        <v>26</v>
      </c>
      <c r="O27" s="131">
        <v>9</v>
      </c>
      <c r="P27" s="131">
        <v>18</v>
      </c>
      <c r="Q27" s="131">
        <v>30.9</v>
      </c>
      <c r="R27" s="132">
        <v>1.87</v>
      </c>
      <c r="S27" s="132">
        <v>1.4285714285714288</v>
      </c>
      <c r="T27" s="132">
        <v>2.68</v>
      </c>
      <c r="U27" s="133">
        <v>0.87599999999999967</v>
      </c>
      <c r="V27" s="131">
        <v>46.69509594882728</v>
      </c>
      <c r="W27" s="131">
        <v>94.534246575342493</v>
      </c>
      <c r="X27" s="130">
        <v>36.42</v>
      </c>
      <c r="Y27" s="130">
        <v>22.62</v>
      </c>
      <c r="Z27" s="130">
        <v>13.8</v>
      </c>
      <c r="AA27" s="134">
        <v>0.6</v>
      </c>
      <c r="AB27" s="135">
        <v>1356</v>
      </c>
      <c r="AC27" s="132">
        <v>0.11</v>
      </c>
      <c r="AD27" s="133"/>
      <c r="AE27" s="133">
        <v>7.5999999999999623E-2</v>
      </c>
      <c r="AF27" s="133">
        <v>9.6799999999999553E-2</v>
      </c>
      <c r="AG27" s="133">
        <v>5.7600000000000096E-2</v>
      </c>
      <c r="AH27" s="133">
        <v>3.6000000000000032E-2</v>
      </c>
      <c r="AI27" s="133">
        <v>2.52E-2</v>
      </c>
      <c r="AJ27" s="133"/>
      <c r="AK27" s="136">
        <v>1</v>
      </c>
      <c r="AL27" s="136">
        <v>4.0896800000000066E-2</v>
      </c>
      <c r="AM27" s="136">
        <v>0.7</v>
      </c>
      <c r="AN27" s="136">
        <v>0.20599999999999999</v>
      </c>
      <c r="AO27" s="136">
        <v>2.9000000000000001E-2</v>
      </c>
      <c r="AP27" s="136">
        <v>0.16109125596184448</v>
      </c>
      <c r="AQ27" s="133"/>
      <c r="AR27" s="133"/>
      <c r="AS27" s="133"/>
      <c r="AT27" s="133"/>
      <c r="AU27" s="135"/>
      <c r="AV27" s="135"/>
    </row>
    <row r="28" spans="1:61" s="75" customFormat="1" ht="32" customHeight="1">
      <c r="A28" s="128">
        <f t="shared" si="1"/>
        <v>14</v>
      </c>
      <c r="B28" s="128" t="s">
        <v>759</v>
      </c>
      <c r="C28" s="128" t="s">
        <v>760</v>
      </c>
      <c r="D28" s="128" t="s">
        <v>80</v>
      </c>
      <c r="E28" s="130" t="s">
        <v>155</v>
      </c>
      <c r="F28" s="131"/>
      <c r="G28" s="131">
        <v>11.8</v>
      </c>
      <c r="H28" s="131">
        <v>5.8</v>
      </c>
      <c r="I28" s="131">
        <v>1.9</v>
      </c>
      <c r="J28" s="131">
        <v>2.1</v>
      </c>
      <c r="K28" s="131">
        <v>2.9552199572802462</v>
      </c>
      <c r="L28" s="131">
        <v>3.0533902975138618</v>
      </c>
      <c r="M28" s="131">
        <v>13.891389745205885</v>
      </c>
      <c r="N28" s="131">
        <v>29.5</v>
      </c>
      <c r="O28" s="131">
        <v>10</v>
      </c>
      <c r="P28" s="131">
        <v>19</v>
      </c>
      <c r="Q28" s="131">
        <v>28.5</v>
      </c>
      <c r="R28" s="132">
        <v>1.91</v>
      </c>
      <c r="S28" s="132">
        <v>1.4863813229571983</v>
      </c>
      <c r="T28" s="132">
        <v>2.68</v>
      </c>
      <c r="U28" s="133">
        <v>0.80303664921466011</v>
      </c>
      <c r="V28" s="131">
        <v>44.53801033741798</v>
      </c>
      <c r="W28" s="131">
        <v>95.113965314904121</v>
      </c>
      <c r="X28" s="130">
        <v>34.758000000000003</v>
      </c>
      <c r="Y28" s="130">
        <v>19.858000000000001</v>
      </c>
      <c r="Z28" s="130">
        <v>14.9</v>
      </c>
      <c r="AA28" s="134">
        <v>0.57999999999999996</v>
      </c>
      <c r="AB28" s="135">
        <v>1428</v>
      </c>
      <c r="AC28" s="132">
        <v>0.12</v>
      </c>
      <c r="AD28" s="133"/>
      <c r="AE28" s="133">
        <v>9.2146596858639462E-2</v>
      </c>
      <c r="AF28" s="133">
        <v>0.12</v>
      </c>
      <c r="AG28" s="133">
        <v>6.4000000000000057E-2</v>
      </c>
      <c r="AH28" s="133">
        <v>3.0999999999999917E-2</v>
      </c>
      <c r="AI28" s="133">
        <v>1.8500000000000016E-2</v>
      </c>
      <c r="AJ28" s="133"/>
      <c r="AK28" s="136">
        <v>1.05</v>
      </c>
      <c r="AL28" s="136">
        <v>3.7503162303665016E-2</v>
      </c>
      <c r="AM28" s="136">
        <v>0.92</v>
      </c>
      <c r="AN28" s="136">
        <v>0.17899999999999999</v>
      </c>
      <c r="AO28" s="136">
        <v>0.02</v>
      </c>
      <c r="AP28" s="136">
        <v>0.20187963139497986</v>
      </c>
      <c r="AQ28" s="133"/>
      <c r="AR28" s="133"/>
      <c r="AS28" s="133"/>
      <c r="AT28" s="133"/>
      <c r="AU28" s="135"/>
      <c r="AV28" s="135"/>
    </row>
    <row r="29" spans="1:61" s="75" customFormat="1" ht="32" customHeight="1">
      <c r="A29" s="128">
        <f t="shared" si="1"/>
        <v>15</v>
      </c>
      <c r="B29" s="128" t="s">
        <v>761</v>
      </c>
      <c r="C29" s="128" t="s">
        <v>762</v>
      </c>
      <c r="D29" s="128" t="s">
        <v>80</v>
      </c>
      <c r="E29" s="130" t="s">
        <v>155</v>
      </c>
      <c r="F29" s="131">
        <v>0</v>
      </c>
      <c r="G29" s="131">
        <v>5.7</v>
      </c>
      <c r="H29" s="131">
        <v>10.9</v>
      </c>
      <c r="I29" s="131">
        <v>6.4395503159214771</v>
      </c>
      <c r="J29" s="131">
        <v>1.0693798132972265</v>
      </c>
      <c r="K29" s="131">
        <v>1.444222359920303</v>
      </c>
      <c r="L29" s="131">
        <v>1.930847390668025</v>
      </c>
      <c r="M29" s="131">
        <v>15.01600012019297</v>
      </c>
      <c r="N29" s="131">
        <v>31</v>
      </c>
      <c r="O29" s="131">
        <v>9</v>
      </c>
      <c r="P29" s="131">
        <v>17.5</v>
      </c>
      <c r="Q29" s="131">
        <v>30.7</v>
      </c>
      <c r="R29" s="132">
        <v>1.9</v>
      </c>
      <c r="S29" s="132">
        <v>1.4537107880642692</v>
      </c>
      <c r="T29" s="132">
        <v>2.69</v>
      </c>
      <c r="U29" s="133">
        <v>0.85043684210526327</v>
      </c>
      <c r="V29" s="131">
        <v>45.958706763410071</v>
      </c>
      <c r="W29" s="131">
        <v>97.106564428188577</v>
      </c>
      <c r="X29" s="130">
        <v>37.001999999999995</v>
      </c>
      <c r="Y29" s="130">
        <v>23.302</v>
      </c>
      <c r="Z29" s="130">
        <v>13.7</v>
      </c>
      <c r="AA29" s="134">
        <v>0.54</v>
      </c>
      <c r="AB29" s="135">
        <v>1404</v>
      </c>
      <c r="AC29" s="132">
        <v>0.12</v>
      </c>
      <c r="AD29" s="133"/>
      <c r="AE29" s="133">
        <v>7.3747368421052339E-2</v>
      </c>
      <c r="AF29" s="133">
        <v>9.5999999999999641E-2</v>
      </c>
      <c r="AG29" s="133">
        <v>5.600000000000005E-2</v>
      </c>
      <c r="AH29" s="133">
        <v>3.5000000000000003E-2</v>
      </c>
      <c r="AI29" s="133">
        <v>2.4500000000000022E-2</v>
      </c>
      <c r="AJ29" s="133"/>
      <c r="AK29" s="136"/>
      <c r="AL29" s="136"/>
      <c r="AM29" s="136"/>
      <c r="AN29" s="136"/>
      <c r="AO29" s="136"/>
      <c r="AP29" s="136"/>
      <c r="AQ29" s="133"/>
      <c r="AR29" s="133"/>
      <c r="AS29" s="133"/>
      <c r="AT29" s="133"/>
      <c r="AU29" s="135"/>
      <c r="AV29" s="135"/>
    </row>
    <row r="30" spans="1:61" s="75" customFormat="1" ht="32" customHeight="1">
      <c r="A30" s="128">
        <f t="shared" si="1"/>
        <v>16</v>
      </c>
      <c r="B30" s="128" t="s">
        <v>763</v>
      </c>
      <c r="C30" s="128" t="s">
        <v>762</v>
      </c>
      <c r="D30" s="128" t="s">
        <v>93</v>
      </c>
      <c r="E30" s="130" t="s">
        <v>216</v>
      </c>
      <c r="F30" s="131">
        <v>0</v>
      </c>
      <c r="G30" s="131">
        <v>0</v>
      </c>
      <c r="H30" s="131">
        <v>0</v>
      </c>
      <c r="I30" s="131">
        <v>0</v>
      </c>
      <c r="J30" s="131">
        <v>0</v>
      </c>
      <c r="K30" s="131">
        <v>0.6</v>
      </c>
      <c r="L30" s="131">
        <v>2.0199742199913571</v>
      </c>
      <c r="M30" s="131">
        <v>16.880025780008637</v>
      </c>
      <c r="N30" s="131">
        <v>45</v>
      </c>
      <c r="O30" s="131">
        <v>15</v>
      </c>
      <c r="P30" s="131">
        <v>20.5</v>
      </c>
      <c r="Q30" s="131">
        <v>28.8</v>
      </c>
      <c r="R30" s="132">
        <v>1.92</v>
      </c>
      <c r="S30" s="132">
        <v>1.4906832298136645</v>
      </c>
      <c r="T30" s="132">
        <v>2.7</v>
      </c>
      <c r="U30" s="133">
        <v>0.81125000000000003</v>
      </c>
      <c r="V30" s="131">
        <v>44.789510006901317</v>
      </c>
      <c r="W30" s="131">
        <v>95.852080123266546</v>
      </c>
      <c r="X30" s="130">
        <v>35.951999999999998</v>
      </c>
      <c r="Y30" s="130">
        <v>21.052</v>
      </c>
      <c r="Z30" s="130">
        <v>14.9</v>
      </c>
      <c r="AA30" s="134">
        <v>0.52</v>
      </c>
      <c r="AB30" s="135">
        <v>1252</v>
      </c>
      <c r="AC30" s="132">
        <v>0.13</v>
      </c>
      <c r="AD30" s="133"/>
      <c r="AE30" s="133">
        <v>5.3000000000000824E-2</v>
      </c>
      <c r="AF30" s="133">
        <v>0.10160000000000036</v>
      </c>
      <c r="AG30" s="133">
        <v>5.1199999999999912E-2</v>
      </c>
      <c r="AH30" s="133">
        <v>3.2000000000000028E-2</v>
      </c>
      <c r="AI30" s="133">
        <v>2.2399999999999975E-2</v>
      </c>
      <c r="AJ30" s="133"/>
      <c r="AK30" s="136"/>
      <c r="AL30" s="136"/>
      <c r="AM30" s="136"/>
      <c r="AN30" s="136"/>
      <c r="AO30" s="136"/>
      <c r="AP30" s="136"/>
      <c r="AQ30" s="133"/>
      <c r="AR30" s="133"/>
      <c r="AS30" s="133"/>
      <c r="AT30" s="133"/>
      <c r="AU30" s="135"/>
      <c r="AV30" s="135"/>
    </row>
    <row r="31" spans="1:61" s="75" customFormat="1" ht="32" customHeight="1">
      <c r="A31" s="128">
        <f t="shared" si="1"/>
        <v>17</v>
      </c>
      <c r="B31" s="128" t="s">
        <v>764</v>
      </c>
      <c r="C31" s="128" t="s">
        <v>765</v>
      </c>
      <c r="D31" s="128" t="s">
        <v>80</v>
      </c>
      <c r="E31" s="130" t="s">
        <v>155</v>
      </c>
      <c r="F31" s="131">
        <v>15.8</v>
      </c>
      <c r="G31" s="131">
        <v>11.6</v>
      </c>
      <c r="H31" s="131">
        <v>7.8</v>
      </c>
      <c r="I31" s="131">
        <v>1.3</v>
      </c>
      <c r="J31" s="131">
        <v>0.5</v>
      </c>
      <c r="K31" s="131">
        <v>0.9</v>
      </c>
      <c r="L31" s="131">
        <v>1.2</v>
      </c>
      <c r="M31" s="131">
        <v>16.399999999999999</v>
      </c>
      <c r="N31" s="131">
        <v>21</v>
      </c>
      <c r="O31" s="131">
        <v>7</v>
      </c>
      <c r="P31" s="131">
        <v>16.5</v>
      </c>
      <c r="Q31" s="131">
        <v>28.4</v>
      </c>
      <c r="R31" s="132"/>
      <c r="S31" s="132">
        <v>0</v>
      </c>
      <c r="T31" s="132">
        <v>2.69</v>
      </c>
      <c r="U31" s="133"/>
      <c r="V31" s="131"/>
      <c r="W31" s="131"/>
      <c r="X31" s="130">
        <v>33.811999999999998</v>
      </c>
      <c r="Y31" s="130">
        <v>20.611999999999998</v>
      </c>
      <c r="Z31" s="130">
        <v>13.2</v>
      </c>
      <c r="AA31" s="134">
        <v>0.59</v>
      </c>
      <c r="AB31" s="135"/>
      <c r="AC31" s="132"/>
      <c r="AD31" s="133"/>
      <c r="AE31" s="133"/>
      <c r="AF31" s="133"/>
      <c r="AG31" s="133"/>
      <c r="AH31" s="133"/>
      <c r="AI31" s="133"/>
      <c r="AJ31" s="133"/>
      <c r="AK31" s="136"/>
      <c r="AL31" s="136"/>
      <c r="AM31" s="136"/>
      <c r="AN31" s="136"/>
      <c r="AO31" s="136"/>
      <c r="AP31" s="136"/>
      <c r="AQ31" s="133"/>
      <c r="AR31" s="133"/>
      <c r="AS31" s="133"/>
      <c r="AT31" s="133"/>
      <c r="AU31" s="135"/>
      <c r="AV31" s="135"/>
    </row>
    <row r="32" spans="1:61" s="75" customFormat="1" ht="32" customHeight="1">
      <c r="A32" s="128">
        <f t="shared" si="1"/>
        <v>18</v>
      </c>
      <c r="B32" s="128" t="s">
        <v>766</v>
      </c>
      <c r="C32" s="128" t="s">
        <v>767</v>
      </c>
      <c r="D32" s="128" t="s">
        <v>80</v>
      </c>
      <c r="E32" s="130" t="s">
        <v>155</v>
      </c>
      <c r="F32" s="131">
        <v>0</v>
      </c>
      <c r="G32" s="131">
        <v>0</v>
      </c>
      <c r="H32" s="131">
        <v>0</v>
      </c>
      <c r="I32" s="131">
        <v>0</v>
      </c>
      <c r="J32" s="131">
        <v>2.8438721936461224</v>
      </c>
      <c r="K32" s="131">
        <v>14.3</v>
      </c>
      <c r="L32" s="131">
        <v>24.2</v>
      </c>
      <c r="M32" s="131">
        <v>16.656127806353879</v>
      </c>
      <c r="N32" s="131">
        <v>22</v>
      </c>
      <c r="O32" s="131">
        <v>5</v>
      </c>
      <c r="P32" s="131">
        <v>15</v>
      </c>
      <c r="Q32" s="131">
        <v>30.9</v>
      </c>
      <c r="R32" s="132">
        <v>1.87</v>
      </c>
      <c r="S32" s="132">
        <v>1.4285714285714288</v>
      </c>
      <c r="T32" s="132">
        <v>2.68</v>
      </c>
      <c r="U32" s="133">
        <v>0.87599999999999967</v>
      </c>
      <c r="V32" s="131">
        <v>46.69509594882728</v>
      </c>
      <c r="W32" s="131">
        <v>94.534246575342493</v>
      </c>
      <c r="X32" s="130">
        <v>36.446999999999996</v>
      </c>
      <c r="Y32" s="130">
        <v>23.546999999999997</v>
      </c>
      <c r="Z32" s="130">
        <v>12.9</v>
      </c>
      <c r="AA32" s="134">
        <v>0.56999999999999995</v>
      </c>
      <c r="AB32" s="135">
        <v>1307</v>
      </c>
      <c r="AC32" s="132">
        <v>0.12</v>
      </c>
      <c r="AD32" s="133"/>
      <c r="AE32" s="133">
        <v>6.3999999999999613E-2</v>
      </c>
      <c r="AF32" s="133">
        <v>9.9199999999999733E-2</v>
      </c>
      <c r="AG32" s="133">
        <v>5.4400000000000004E-2</v>
      </c>
      <c r="AH32" s="133">
        <v>3.400000000000003E-2</v>
      </c>
      <c r="AI32" s="133">
        <v>2.3799999999999988E-2</v>
      </c>
      <c r="AJ32" s="133"/>
      <c r="AK32" s="136"/>
      <c r="AL32" s="136"/>
      <c r="AM32" s="136"/>
      <c r="AN32" s="136"/>
      <c r="AO32" s="136"/>
      <c r="AP32" s="136"/>
      <c r="AQ32" s="133"/>
      <c r="AR32" s="133"/>
      <c r="AS32" s="133"/>
      <c r="AT32" s="133"/>
      <c r="AU32" s="135"/>
      <c r="AV32" s="135"/>
    </row>
    <row r="33" spans="1:48" s="75" customFormat="1" ht="32" customHeight="1">
      <c r="A33" s="128">
        <f t="shared" si="1"/>
        <v>19</v>
      </c>
      <c r="B33" s="128" t="s">
        <v>768</v>
      </c>
      <c r="C33" s="128" t="s">
        <v>769</v>
      </c>
      <c r="D33" s="128" t="s">
        <v>80</v>
      </c>
      <c r="E33" s="130" t="s">
        <v>155</v>
      </c>
      <c r="F33" s="131">
        <v>0</v>
      </c>
      <c r="G33" s="131">
        <v>0</v>
      </c>
      <c r="H33" s="131">
        <v>0</v>
      </c>
      <c r="I33" s="131">
        <v>0</v>
      </c>
      <c r="J33" s="131">
        <v>2.6</v>
      </c>
      <c r="K33" s="131">
        <v>11.8</v>
      </c>
      <c r="L33" s="131">
        <v>10.7</v>
      </c>
      <c r="M33" s="131">
        <v>18.899999999999999</v>
      </c>
      <c r="N33" s="131">
        <v>32</v>
      </c>
      <c r="O33" s="131">
        <v>8</v>
      </c>
      <c r="P33" s="131">
        <v>16</v>
      </c>
      <c r="Q33" s="131">
        <v>31.1</v>
      </c>
      <c r="R33" s="132">
        <v>1.86</v>
      </c>
      <c r="S33" s="132">
        <v>1.4187643020594967</v>
      </c>
      <c r="T33" s="132">
        <v>2.68</v>
      </c>
      <c r="U33" s="133">
        <v>0.88896774193548378</v>
      </c>
      <c r="V33" s="131">
        <v>47.061033505242662</v>
      </c>
      <c r="W33" s="131">
        <v>93.75818274185356</v>
      </c>
      <c r="X33" s="130">
        <v>35.21</v>
      </c>
      <c r="Y33" s="130">
        <v>21.51</v>
      </c>
      <c r="Z33" s="130">
        <v>13.7</v>
      </c>
      <c r="AA33" s="134">
        <v>0.7</v>
      </c>
      <c r="AB33" s="135">
        <v>953</v>
      </c>
      <c r="AC33" s="132">
        <v>0.11</v>
      </c>
      <c r="AD33" s="133"/>
      <c r="AE33" s="133">
        <v>8.7870967741935146E-2</v>
      </c>
      <c r="AF33" s="133">
        <v>0.12799999999999967</v>
      </c>
      <c r="AG33" s="133">
        <v>7.2000000000000064E-2</v>
      </c>
      <c r="AH33" s="133">
        <v>4.4999999999999998E-2</v>
      </c>
      <c r="AI33" s="133">
        <v>3.1499999999999972E-2</v>
      </c>
      <c r="AJ33" s="133"/>
      <c r="AK33" s="136"/>
      <c r="AL33" s="136"/>
      <c r="AM33" s="136"/>
      <c r="AN33" s="136"/>
      <c r="AO33" s="136"/>
      <c r="AP33" s="136"/>
      <c r="AQ33" s="133"/>
      <c r="AR33" s="133"/>
      <c r="AS33" s="133"/>
      <c r="AT33" s="133"/>
      <c r="AU33" s="135"/>
      <c r="AV33" s="135"/>
    </row>
    <row r="34" spans="1:48" s="75" customFormat="1" ht="32" customHeight="1">
      <c r="A34" s="128">
        <f t="shared" si="1"/>
        <v>20</v>
      </c>
      <c r="B34" s="128" t="s">
        <v>770</v>
      </c>
      <c r="C34" s="128" t="s">
        <v>771</v>
      </c>
      <c r="D34" s="128" t="s">
        <v>80</v>
      </c>
      <c r="E34" s="130" t="s">
        <v>155</v>
      </c>
      <c r="F34" s="131">
        <v>0</v>
      </c>
      <c r="G34" s="131">
        <v>0</v>
      </c>
      <c r="H34" s="131">
        <v>0</v>
      </c>
      <c r="I34" s="131">
        <v>1.4</v>
      </c>
      <c r="J34" s="131">
        <v>3.4</v>
      </c>
      <c r="K34" s="131">
        <v>9.1</v>
      </c>
      <c r="L34" s="131">
        <v>14.6</v>
      </c>
      <c r="M34" s="131">
        <v>17</v>
      </c>
      <c r="N34" s="131">
        <v>31</v>
      </c>
      <c r="O34" s="131">
        <v>8.5</v>
      </c>
      <c r="P34" s="131">
        <v>15</v>
      </c>
      <c r="Q34" s="131">
        <v>34.700000000000003</v>
      </c>
      <c r="R34" s="132">
        <v>1.84</v>
      </c>
      <c r="S34" s="132">
        <v>1.3659985152190053</v>
      </c>
      <c r="T34" s="132">
        <v>2.69</v>
      </c>
      <c r="U34" s="133">
        <v>0.96925543478260856</v>
      </c>
      <c r="V34" s="131">
        <v>49.219386051338091</v>
      </c>
      <c r="W34" s="131">
        <v>96.303819045322797</v>
      </c>
      <c r="X34" s="130">
        <v>38.6</v>
      </c>
      <c r="Y34" s="130">
        <v>25.6</v>
      </c>
      <c r="Z34" s="130">
        <v>13</v>
      </c>
      <c r="AA34" s="134">
        <v>0.7</v>
      </c>
      <c r="AB34" s="135">
        <v>1026</v>
      </c>
      <c r="AC34" s="132">
        <v>0.1</v>
      </c>
      <c r="AD34" s="133"/>
      <c r="AE34" s="133">
        <v>8.5021739130434426E-2</v>
      </c>
      <c r="AF34" s="133">
        <v>0.10319999999999974</v>
      </c>
      <c r="AG34" s="133">
        <v>6.2400000000000011E-2</v>
      </c>
      <c r="AH34" s="133">
        <v>3.9000000000000035E-2</v>
      </c>
      <c r="AI34" s="133">
        <v>2.7299999999999991E-2</v>
      </c>
      <c r="AJ34" s="133"/>
      <c r="AK34" s="136"/>
      <c r="AL34" s="136"/>
      <c r="AM34" s="136"/>
      <c r="AN34" s="136"/>
      <c r="AO34" s="136"/>
      <c r="AP34" s="136"/>
      <c r="AQ34" s="133"/>
      <c r="AR34" s="133"/>
      <c r="AS34" s="133"/>
      <c r="AT34" s="133"/>
      <c r="AU34" s="135"/>
      <c r="AV34" s="135"/>
    </row>
    <row r="35" spans="1:48" s="75" customFormat="1" ht="32" customHeight="1">
      <c r="A35" s="128">
        <f t="shared" si="1"/>
        <v>21</v>
      </c>
      <c r="B35" s="128" t="s">
        <v>772</v>
      </c>
      <c r="C35" s="128" t="s">
        <v>773</v>
      </c>
      <c r="D35" s="128" t="s">
        <v>80</v>
      </c>
      <c r="E35" s="130" t="s">
        <v>155</v>
      </c>
      <c r="F35" s="131">
        <v>0</v>
      </c>
      <c r="G35" s="131">
        <v>0</v>
      </c>
      <c r="H35" s="131">
        <v>0</v>
      </c>
      <c r="I35" s="131">
        <v>0</v>
      </c>
      <c r="J35" s="131">
        <v>0</v>
      </c>
      <c r="K35" s="131">
        <v>1.4241100790676806</v>
      </c>
      <c r="L35" s="131">
        <v>2.45527527064396</v>
      </c>
      <c r="M35" s="131">
        <v>13.62061465028836</v>
      </c>
      <c r="N35" s="131">
        <v>47.5</v>
      </c>
      <c r="O35" s="131">
        <v>14.5</v>
      </c>
      <c r="P35" s="131">
        <v>20.5</v>
      </c>
      <c r="Q35" s="131">
        <v>28.6</v>
      </c>
      <c r="R35" s="132">
        <v>1.9</v>
      </c>
      <c r="S35" s="132">
        <v>1.4774494556765163</v>
      </c>
      <c r="T35" s="132">
        <v>2.7</v>
      </c>
      <c r="U35" s="133">
        <v>0.82747368421052636</v>
      </c>
      <c r="V35" s="131">
        <v>45.279649789758658</v>
      </c>
      <c r="W35" s="131">
        <v>93.320188271212302</v>
      </c>
      <c r="X35" s="130">
        <v>35.454000000000001</v>
      </c>
      <c r="Y35" s="130">
        <v>20.554000000000002</v>
      </c>
      <c r="Z35" s="130">
        <v>14.9</v>
      </c>
      <c r="AA35" s="134">
        <v>0.54</v>
      </c>
      <c r="AB35" s="135">
        <v>1432</v>
      </c>
      <c r="AC35" s="132">
        <v>0.12</v>
      </c>
      <c r="AD35" s="133"/>
      <c r="AE35" s="133">
        <v>6.5894736842106116E-2</v>
      </c>
      <c r="AF35" s="133">
        <v>9.9200000000000177E-2</v>
      </c>
      <c r="AG35" s="133">
        <v>5.4400000000000004E-2</v>
      </c>
      <c r="AH35" s="133">
        <v>3.400000000000003E-2</v>
      </c>
      <c r="AI35" s="133">
        <v>2.3799999999999988E-2</v>
      </c>
      <c r="AJ35" s="133"/>
      <c r="AK35" s="136"/>
      <c r="AL35" s="136"/>
      <c r="AM35" s="136"/>
      <c r="AN35" s="136"/>
      <c r="AO35" s="136"/>
      <c r="AP35" s="136"/>
      <c r="AQ35" s="133"/>
      <c r="AR35" s="133"/>
      <c r="AS35" s="133"/>
      <c r="AT35" s="133"/>
      <c r="AU35" s="135"/>
      <c r="AV35" s="135"/>
    </row>
    <row r="36" spans="1:48" s="75" customFormat="1" ht="32" customHeight="1">
      <c r="A36" s="128">
        <f t="shared" si="1"/>
        <v>22</v>
      </c>
      <c r="B36" s="128" t="s">
        <v>774</v>
      </c>
      <c r="C36" s="128" t="s">
        <v>775</v>
      </c>
      <c r="D36" s="128" t="s">
        <v>80</v>
      </c>
      <c r="E36" s="130" t="s">
        <v>155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1.2</v>
      </c>
      <c r="L36" s="131">
        <v>0.83964983270265603</v>
      </c>
      <c r="M36" s="131">
        <v>14.960350167297349</v>
      </c>
      <c r="N36" s="131">
        <v>50</v>
      </c>
      <c r="O36" s="131">
        <v>14</v>
      </c>
      <c r="P36" s="131">
        <v>19</v>
      </c>
      <c r="Q36" s="131">
        <v>32.6</v>
      </c>
      <c r="R36" s="132">
        <v>1.86</v>
      </c>
      <c r="S36" s="132">
        <v>1.4027149321266967</v>
      </c>
      <c r="T36" s="132">
        <v>2.66</v>
      </c>
      <c r="U36" s="133">
        <v>0.89632258064516157</v>
      </c>
      <c r="V36" s="131">
        <v>47.266355935086594</v>
      </c>
      <c r="W36" s="131">
        <v>96.746419059958228</v>
      </c>
      <c r="X36" s="130">
        <v>38.177000000000007</v>
      </c>
      <c r="Y36" s="130">
        <v>23.877000000000002</v>
      </c>
      <c r="Z36" s="130">
        <v>14.3</v>
      </c>
      <c r="AA36" s="134">
        <v>0.61</v>
      </c>
      <c r="AB36" s="135">
        <v>1231</v>
      </c>
      <c r="AC36" s="132">
        <v>0.12</v>
      </c>
      <c r="AD36" s="133"/>
      <c r="AE36" s="133">
        <v>6.929032258064538E-2</v>
      </c>
      <c r="AF36" s="133">
        <v>0.10960000000000036</v>
      </c>
      <c r="AG36" s="133">
        <v>5.9199999999999919E-2</v>
      </c>
      <c r="AH36" s="133">
        <v>3.7000000000000033E-2</v>
      </c>
      <c r="AI36" s="133">
        <v>2.5899999999999979E-2</v>
      </c>
      <c r="AJ36" s="133"/>
      <c r="AK36" s="136"/>
      <c r="AL36" s="136"/>
      <c r="AM36" s="136"/>
      <c r="AN36" s="136"/>
      <c r="AO36" s="136"/>
      <c r="AP36" s="136"/>
      <c r="AQ36" s="133"/>
      <c r="AR36" s="133"/>
      <c r="AS36" s="133"/>
      <c r="AT36" s="133"/>
      <c r="AU36" s="135"/>
      <c r="AV36" s="135"/>
    </row>
    <row r="37" spans="1:48" s="75" customFormat="1" ht="32" customHeight="1">
      <c r="A37" s="128"/>
      <c r="B37" s="151"/>
      <c r="C37" s="152" t="s">
        <v>179</v>
      </c>
      <c r="D37" s="151"/>
      <c r="E37" s="153"/>
      <c r="F37" s="154">
        <f t="shared" ref="F37:L37" si="2">SUM(F15:F36)/COUNTA($E$15:$E$36)</f>
        <v>2.1545454545454548</v>
      </c>
      <c r="G37" s="154">
        <f t="shared" si="2"/>
        <v>2.1772727272727277</v>
      </c>
      <c r="H37" s="154">
        <f t="shared" si="2"/>
        <v>2.9636363636363638</v>
      </c>
      <c r="I37" s="154">
        <f t="shared" si="2"/>
        <v>1.0971916904057135</v>
      </c>
      <c r="J37" s="154">
        <f t="shared" si="2"/>
        <v>0.99425470841135921</v>
      </c>
      <c r="K37" s="154">
        <f t="shared" si="2"/>
        <v>2.9272305932063007</v>
      </c>
      <c r="L37" s="154">
        <f t="shared" si="2"/>
        <v>4.0148781833397855</v>
      </c>
      <c r="M37" s="154">
        <f>SUM(M15:M36)/COUNTA($E$15:$E$36)</f>
        <v>16.920990279182295</v>
      </c>
      <c r="N37" s="154">
        <f>SUM(N15:N36)/COUNTA($E$15:$E$36)</f>
        <v>36.93181818181818</v>
      </c>
      <c r="O37" s="154">
        <f>SUM(O15:O36)/COUNTA($E$15:$E$36)</f>
        <v>11.454545454545455</v>
      </c>
      <c r="P37" s="154">
        <f>SUM(P15:P36)/COUNTA($E$15:$E$36)</f>
        <v>18.363636363636363</v>
      </c>
      <c r="Q37" s="154">
        <f t="shared" ref="Q37:AC37" si="3">AVERAGE(Q15:Q36)</f>
        <v>31.29545454545455</v>
      </c>
      <c r="R37" s="155">
        <f t="shared" si="3"/>
        <v>1.8739999999999999</v>
      </c>
      <c r="S37" s="155">
        <f t="shared" si="3"/>
        <v>1.2998397548236289</v>
      </c>
      <c r="T37" s="155">
        <f t="shared" si="3"/>
        <v>2.688181818181818</v>
      </c>
      <c r="U37" s="156">
        <f t="shared" si="3"/>
        <v>0.88410406961794352</v>
      </c>
      <c r="V37" s="154">
        <f t="shared" si="3"/>
        <v>46.83195869514789</v>
      </c>
      <c r="W37" s="154">
        <f t="shared" si="3"/>
        <v>94.815297133118449</v>
      </c>
      <c r="X37" s="154">
        <f t="shared" si="3"/>
        <v>36.784181818181821</v>
      </c>
      <c r="Y37" s="154">
        <f t="shared" si="3"/>
        <v>22.747818181818189</v>
      </c>
      <c r="Z37" s="154">
        <f t="shared" si="3"/>
        <v>14.036363636363637</v>
      </c>
      <c r="AA37" s="155">
        <f t="shared" si="3"/>
        <v>0.61045454545454525</v>
      </c>
      <c r="AB37" s="157">
        <f t="shared" si="3"/>
        <v>1206.1500000000001</v>
      </c>
      <c r="AC37" s="155">
        <f t="shared" si="3"/>
        <v>0.12200000000000003</v>
      </c>
      <c r="AD37" s="158">
        <f>AVERAGEIF(AD15:AD36,"&lt;&gt;0")</f>
        <v>0.11800546448087534</v>
      </c>
      <c r="AE37" s="158">
        <f t="shared" ref="AE37:AI37" si="4">AVERAGEIF(AE15:AE36,"&lt;&gt;0")</f>
        <v>7.6516059892539581E-2</v>
      </c>
      <c r="AF37" s="158">
        <f t="shared" si="4"/>
        <v>0.10606799999999997</v>
      </c>
      <c r="AG37" s="158">
        <f t="shared" si="4"/>
        <v>6.0080000000000008E-2</v>
      </c>
      <c r="AH37" s="158">
        <f t="shared" si="4"/>
        <v>3.7100000000000022E-2</v>
      </c>
      <c r="AI37" s="158">
        <f t="shared" si="4"/>
        <v>2.502222222222222E-2</v>
      </c>
      <c r="AJ37" s="158"/>
      <c r="AK37" s="158">
        <f t="shared" ref="AK37:AP37" si="5">AVERAGEIF(AK15:AK36,"&lt;&gt;0")</f>
        <v>1.0271428571428571</v>
      </c>
      <c r="AL37" s="158">
        <f t="shared" si="5"/>
        <v>4.3436647829671715E-2</v>
      </c>
      <c r="AM37" s="158">
        <f t="shared" si="5"/>
        <v>0.83857142857142863</v>
      </c>
      <c r="AN37" s="158">
        <f t="shared" si="5"/>
        <v>0.19242857142857145</v>
      </c>
      <c r="AO37" s="158">
        <f t="shared" si="5"/>
        <v>2.8714285714285713E-2</v>
      </c>
      <c r="AP37" s="158">
        <f t="shared" si="5"/>
        <v>0.20349169049252289</v>
      </c>
      <c r="AQ37" s="159">
        <f t="shared" ref="AQ37:AV37" si="6">SUM(AQ15:AQ36)/COUNTA($E$15:$E$52)</f>
        <v>0</v>
      </c>
      <c r="AR37" s="159">
        <f t="shared" si="6"/>
        <v>0</v>
      </c>
      <c r="AS37" s="159">
        <f t="shared" si="6"/>
        <v>0</v>
      </c>
      <c r="AT37" s="159">
        <f t="shared" si="6"/>
        <v>0</v>
      </c>
      <c r="AU37" s="159">
        <f t="shared" si="6"/>
        <v>0</v>
      </c>
      <c r="AV37" s="159">
        <f t="shared" si="6"/>
        <v>0</v>
      </c>
    </row>
    <row r="38" spans="1:48" s="75" customFormat="1" ht="32" customHeight="1">
      <c r="A38" s="160"/>
      <c r="B38" s="161"/>
      <c r="C38" s="162" t="s">
        <v>180</v>
      </c>
      <c r="D38" s="161"/>
      <c r="E38" s="163"/>
      <c r="F38" s="164">
        <f t="shared" ref="F38:L38" si="7">F$37</f>
        <v>2.1545454545454548</v>
      </c>
      <c r="G38" s="164">
        <f t="shared" si="7"/>
        <v>2.1772727272727277</v>
      </c>
      <c r="H38" s="164">
        <f t="shared" si="7"/>
        <v>2.9636363636363638</v>
      </c>
      <c r="I38" s="164">
        <f t="shared" si="7"/>
        <v>1.0971916904057135</v>
      </c>
      <c r="J38" s="164">
        <f t="shared" si="7"/>
        <v>0.99425470841135921</v>
      </c>
      <c r="K38" s="164">
        <f t="shared" si="7"/>
        <v>2.9272305932063007</v>
      </c>
      <c r="L38" s="164">
        <f t="shared" si="7"/>
        <v>4.0148781833397855</v>
      </c>
      <c r="M38" s="164">
        <f>M$37</f>
        <v>16.920990279182295</v>
      </c>
      <c r="N38" s="164">
        <f>N$37</f>
        <v>36.93181818181818</v>
      </c>
      <c r="O38" s="164">
        <f>O$37</f>
        <v>11.454545454545455</v>
      </c>
      <c r="P38" s="164">
        <f>P$37</f>
        <v>18.363636363636363</v>
      </c>
      <c r="Q38" s="164">
        <f>Q$37</f>
        <v>31.29545454545455</v>
      </c>
      <c r="R38" s="165" t="s">
        <v>776</v>
      </c>
      <c r="S38" s="165">
        <f t="shared" ref="S38:AA38" si="8">S$37</f>
        <v>1.2998397548236289</v>
      </c>
      <c r="T38" s="165">
        <f t="shared" si="8"/>
        <v>2.688181818181818</v>
      </c>
      <c r="U38" s="166">
        <f t="shared" si="8"/>
        <v>0.88410406961794352</v>
      </c>
      <c r="V38" s="164">
        <f t="shared" si="8"/>
        <v>46.83195869514789</v>
      </c>
      <c r="W38" s="164">
        <f t="shared" si="8"/>
        <v>94.815297133118449</v>
      </c>
      <c r="X38" s="164">
        <f t="shared" si="8"/>
        <v>36.784181818181821</v>
      </c>
      <c r="Y38" s="164">
        <f t="shared" si="8"/>
        <v>22.747818181818189</v>
      </c>
      <c r="Z38" s="164">
        <f t="shared" si="8"/>
        <v>14.036363636363637</v>
      </c>
      <c r="AA38" s="165">
        <f t="shared" si="8"/>
        <v>0.61045454545454525</v>
      </c>
      <c r="AB38" s="157" t="s">
        <v>197</v>
      </c>
      <c r="AC38" s="165" t="s">
        <v>777</v>
      </c>
      <c r="AD38" s="166">
        <f t="shared" ref="AD38:AI38" si="9">AD$37</f>
        <v>0.11800546448087534</v>
      </c>
      <c r="AE38" s="166">
        <f t="shared" si="9"/>
        <v>7.6516059892539581E-2</v>
      </c>
      <c r="AF38" s="166">
        <f t="shared" si="9"/>
        <v>0.10606799999999997</v>
      </c>
      <c r="AG38" s="166">
        <f t="shared" si="9"/>
        <v>6.0080000000000008E-2</v>
      </c>
      <c r="AH38" s="166">
        <f t="shared" si="9"/>
        <v>3.7100000000000022E-2</v>
      </c>
      <c r="AI38" s="166">
        <f t="shared" si="9"/>
        <v>2.502222222222222E-2</v>
      </c>
      <c r="AJ38" s="167"/>
      <c r="AK38" s="166">
        <f>AK$37</f>
        <v>1.0271428571428571</v>
      </c>
      <c r="AL38" s="166">
        <f t="shared" ref="AL38:AP38" si="10">AL$37</f>
        <v>4.3436647829671715E-2</v>
      </c>
      <c r="AM38" s="166">
        <f t="shared" si="10"/>
        <v>0.83857142857142863</v>
      </c>
      <c r="AN38" s="166">
        <f t="shared" si="10"/>
        <v>0.19242857142857145</v>
      </c>
      <c r="AO38" s="166">
        <f t="shared" si="10"/>
        <v>2.8714285714285713E-2</v>
      </c>
      <c r="AP38" s="166">
        <f t="shared" si="10"/>
        <v>0.20349169049252289</v>
      </c>
      <c r="AQ38" s="168"/>
      <c r="AR38" s="168"/>
      <c r="AS38" s="168"/>
      <c r="AT38" s="168"/>
      <c r="AU38" s="168"/>
      <c r="AV38" s="168"/>
    </row>
    <row r="39" spans="1:48" s="75" customFormat="1" ht="32" customHeight="1">
      <c r="A39" s="160"/>
      <c r="B39" s="161"/>
      <c r="C39" s="162"/>
      <c r="D39" s="161"/>
      <c r="E39" s="163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5" t="s">
        <v>778</v>
      </c>
      <c r="S39" s="165"/>
      <c r="T39" s="165"/>
      <c r="U39" s="166"/>
      <c r="V39" s="164"/>
      <c r="W39" s="164"/>
      <c r="X39" s="164"/>
      <c r="Y39" s="164"/>
      <c r="Z39" s="164"/>
      <c r="AA39" s="165"/>
      <c r="AB39" s="157" t="s">
        <v>199</v>
      </c>
      <c r="AC39" s="165" t="s">
        <v>779</v>
      </c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8"/>
      <c r="AR39" s="168"/>
      <c r="AS39" s="168"/>
      <c r="AT39" s="168"/>
      <c r="AU39" s="168"/>
      <c r="AV39" s="168"/>
    </row>
    <row r="40" spans="1:48" s="75" customFormat="1" ht="32" customHeight="1">
      <c r="A40" s="68"/>
      <c r="B40" s="169"/>
      <c r="C40" s="169"/>
      <c r="D40" s="169"/>
      <c r="E40" s="171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237"/>
      <c r="S40" s="237"/>
      <c r="T40" s="237"/>
      <c r="U40" s="176"/>
      <c r="V40" s="177"/>
      <c r="W40" s="177"/>
      <c r="X40" s="177"/>
      <c r="Y40" s="177"/>
      <c r="Z40" s="177"/>
      <c r="AA40" s="237"/>
      <c r="AB40" s="175"/>
      <c r="AC40" s="237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7"/>
      <c r="AR40" s="177"/>
      <c r="AS40" s="177"/>
      <c r="AT40" s="177"/>
      <c r="AU40" s="177"/>
      <c r="AV40" s="177"/>
    </row>
    <row r="41" spans="1:48" s="75" customFormat="1" ht="32" customHeight="1">
      <c r="A41" s="269"/>
      <c r="B41" s="190"/>
      <c r="C41" s="190" t="s">
        <v>780</v>
      </c>
      <c r="D41" s="269"/>
      <c r="E41" s="270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2"/>
      <c r="S41" s="272"/>
      <c r="T41" s="272"/>
      <c r="U41" s="273"/>
      <c r="V41" s="271"/>
      <c r="W41" s="271"/>
      <c r="X41" s="270"/>
      <c r="Y41" s="270"/>
      <c r="Z41" s="270"/>
      <c r="AA41" s="274"/>
      <c r="AB41" s="275"/>
      <c r="AC41" s="272"/>
      <c r="AD41" s="273"/>
      <c r="AE41" s="273"/>
      <c r="AF41" s="273"/>
      <c r="AG41" s="273"/>
      <c r="AH41" s="273"/>
      <c r="AI41" s="273"/>
      <c r="AJ41" s="273"/>
      <c r="AK41" s="276"/>
      <c r="AL41" s="276"/>
      <c r="AM41" s="276"/>
      <c r="AN41" s="276"/>
      <c r="AO41" s="276"/>
      <c r="AP41" s="276"/>
      <c r="AQ41" s="273"/>
      <c r="AR41" s="273"/>
      <c r="AS41" s="273"/>
      <c r="AT41" s="273"/>
      <c r="AU41" s="275"/>
      <c r="AV41" s="275"/>
    </row>
    <row r="42" spans="1:48" s="75" customFormat="1" ht="32" customHeight="1">
      <c r="A42" s="128"/>
      <c r="B42" s="128" t="s">
        <v>781</v>
      </c>
      <c r="C42" s="128" t="s">
        <v>736</v>
      </c>
      <c r="D42" s="128" t="s">
        <v>93</v>
      </c>
      <c r="E42" s="130" t="s">
        <v>94</v>
      </c>
      <c r="F42" s="131">
        <v>0</v>
      </c>
      <c r="G42" s="131">
        <v>0</v>
      </c>
      <c r="H42" s="131">
        <v>0</v>
      </c>
      <c r="I42" s="131">
        <v>0</v>
      </c>
      <c r="J42" s="131">
        <v>0</v>
      </c>
      <c r="K42" s="131">
        <v>1.3</v>
      </c>
      <c r="L42" s="131">
        <v>1.9229526408573454</v>
      </c>
      <c r="M42" s="131">
        <v>14.777047359142657</v>
      </c>
      <c r="N42" s="131">
        <v>43</v>
      </c>
      <c r="O42" s="131">
        <v>13</v>
      </c>
      <c r="P42" s="131">
        <v>26</v>
      </c>
      <c r="Q42" s="131">
        <v>22.3</v>
      </c>
      <c r="R42" s="132">
        <v>1.98</v>
      </c>
      <c r="S42" s="132">
        <v>1.6189697465249386</v>
      </c>
      <c r="T42" s="132">
        <v>2.69</v>
      </c>
      <c r="U42" s="133">
        <v>0.66155050505050506</v>
      </c>
      <c r="V42" s="131">
        <v>39.815251058552462</v>
      </c>
      <c r="W42" s="131">
        <v>90.676372464443048</v>
      </c>
      <c r="X42" s="130">
        <v>33.087000000000003</v>
      </c>
      <c r="Y42" s="130">
        <v>16.987000000000002</v>
      </c>
      <c r="Z42" s="130">
        <v>16.100000000000001</v>
      </c>
      <c r="AA42" s="134">
        <v>0.33</v>
      </c>
      <c r="AB42" s="135">
        <v>1642</v>
      </c>
      <c r="AC42" s="132">
        <v>0.23</v>
      </c>
      <c r="AD42" s="133"/>
      <c r="AE42" s="133">
        <v>4.220202020202013E-2</v>
      </c>
      <c r="AF42" s="133">
        <v>7.1200000000000152E-2</v>
      </c>
      <c r="AG42" s="133">
        <v>3.839999999999999E-2</v>
      </c>
      <c r="AH42" s="133">
        <v>2.4000000000000021E-2</v>
      </c>
      <c r="AI42" s="133">
        <v>1.6799999999999982E-2</v>
      </c>
      <c r="AJ42" s="133"/>
      <c r="AK42" s="136"/>
      <c r="AL42" s="136"/>
      <c r="AM42" s="136"/>
      <c r="AN42" s="136"/>
      <c r="AO42" s="136"/>
      <c r="AP42" s="136"/>
      <c r="AQ42" s="133"/>
      <c r="AR42" s="133"/>
      <c r="AS42" s="133"/>
      <c r="AT42" s="133"/>
      <c r="AU42" s="135"/>
      <c r="AV42" s="135"/>
    </row>
    <row r="43" spans="1:48" s="75" customFormat="1" ht="32" customHeight="1">
      <c r="A43" s="128">
        <f>A36+1</f>
        <v>23</v>
      </c>
      <c r="B43" s="128" t="s">
        <v>782</v>
      </c>
      <c r="C43" s="128" t="s">
        <v>783</v>
      </c>
      <c r="D43" s="128" t="s">
        <v>99</v>
      </c>
      <c r="E43" s="130" t="s">
        <v>86</v>
      </c>
      <c r="F43" s="131">
        <v>0</v>
      </c>
      <c r="G43" s="131">
        <v>0</v>
      </c>
      <c r="H43" s="131">
        <v>0</v>
      </c>
      <c r="I43" s="131">
        <v>0</v>
      </c>
      <c r="J43" s="131">
        <v>0</v>
      </c>
      <c r="K43" s="131">
        <v>1.2851124673082572</v>
      </c>
      <c r="L43" s="131">
        <v>2.2277776364634603</v>
      </c>
      <c r="M43" s="131">
        <v>12.987109896228276</v>
      </c>
      <c r="N43" s="131">
        <v>45</v>
      </c>
      <c r="O43" s="131">
        <v>13.5</v>
      </c>
      <c r="P43" s="131">
        <v>25</v>
      </c>
      <c r="Q43" s="131">
        <v>23.7</v>
      </c>
      <c r="R43" s="132">
        <v>1.97</v>
      </c>
      <c r="S43" s="132">
        <v>1.5925626515763944</v>
      </c>
      <c r="T43" s="132">
        <v>2.71</v>
      </c>
      <c r="U43" s="133">
        <v>0.70165989847715737</v>
      </c>
      <c r="V43" s="131">
        <v>41.233850495335993</v>
      </c>
      <c r="W43" s="131">
        <v>91.535799807562924</v>
      </c>
      <c r="X43" s="130">
        <v>33.716999999999999</v>
      </c>
      <c r="Y43" s="130">
        <v>17.817</v>
      </c>
      <c r="Z43" s="130">
        <v>15.9</v>
      </c>
      <c r="AA43" s="134">
        <v>0.37</v>
      </c>
      <c r="AB43" s="135">
        <v>1538</v>
      </c>
      <c r="AC43" s="132">
        <v>0.23</v>
      </c>
      <c r="AD43" s="133"/>
      <c r="AE43" s="133">
        <v>3.8639593908630587E-2</v>
      </c>
      <c r="AF43" s="133">
        <v>7.5199999999999712E-2</v>
      </c>
      <c r="AG43" s="133">
        <v>3.839999999999999E-2</v>
      </c>
      <c r="AH43" s="133">
        <v>2.4000000000000021E-2</v>
      </c>
      <c r="AI43" s="133">
        <v>1.6799999999999982E-2</v>
      </c>
      <c r="AJ43" s="133"/>
      <c r="AK43" s="136"/>
      <c r="AL43" s="136"/>
      <c r="AM43" s="136"/>
      <c r="AN43" s="136"/>
      <c r="AO43" s="136"/>
      <c r="AP43" s="136"/>
      <c r="AQ43" s="133"/>
      <c r="AR43" s="133"/>
      <c r="AS43" s="133"/>
      <c r="AT43" s="133"/>
      <c r="AU43" s="135"/>
      <c r="AV43" s="135"/>
    </row>
    <row r="44" spans="1:48" s="75" customFormat="1" ht="32" customHeight="1">
      <c r="A44" s="128">
        <f t="shared" ref="A44:A50" si="11">A43+1</f>
        <v>24</v>
      </c>
      <c r="B44" s="128" t="s">
        <v>784</v>
      </c>
      <c r="C44" s="128" t="s">
        <v>740</v>
      </c>
      <c r="D44" s="128" t="s">
        <v>99</v>
      </c>
      <c r="E44" s="130" t="s">
        <v>86</v>
      </c>
      <c r="F44" s="131">
        <v>0</v>
      </c>
      <c r="G44" s="131">
        <v>0</v>
      </c>
      <c r="H44" s="131">
        <v>0</v>
      </c>
      <c r="I44" s="131">
        <v>0</v>
      </c>
      <c r="J44" s="131">
        <v>0</v>
      </c>
      <c r="K44" s="131">
        <v>0.65263152798563995</v>
      </c>
      <c r="L44" s="131">
        <v>2.7358328454322951</v>
      </c>
      <c r="M44" s="131">
        <v>14.611535626582068</v>
      </c>
      <c r="N44" s="131">
        <v>45</v>
      </c>
      <c r="O44" s="131">
        <v>15</v>
      </c>
      <c r="P44" s="131">
        <v>22</v>
      </c>
      <c r="Q44" s="131">
        <v>24.2</v>
      </c>
      <c r="R44" s="132">
        <v>1.98</v>
      </c>
      <c r="S44" s="132">
        <v>1.5942028985507246</v>
      </c>
      <c r="T44" s="132">
        <v>2.7</v>
      </c>
      <c r="U44" s="133">
        <v>0.69363636363636383</v>
      </c>
      <c r="V44" s="131">
        <v>40.955448201825021</v>
      </c>
      <c r="W44" s="131">
        <v>94.199213630406263</v>
      </c>
      <c r="X44" s="130">
        <v>34.757000000000005</v>
      </c>
      <c r="Y44" s="130">
        <v>19.457000000000001</v>
      </c>
      <c r="Z44" s="130">
        <v>15.3</v>
      </c>
      <c r="AA44" s="134">
        <v>0.31</v>
      </c>
      <c r="AB44" s="135">
        <v>1624</v>
      </c>
      <c r="AC44" s="132">
        <v>0.22</v>
      </c>
      <c r="AD44" s="133"/>
      <c r="AE44" s="133">
        <v>4.6545454545455112E-2</v>
      </c>
      <c r="AF44" s="133">
        <v>7.6799999999999979E-2</v>
      </c>
      <c r="AG44" s="133">
        <v>4.1600000000000081E-2</v>
      </c>
      <c r="AH44" s="133">
        <v>2.6000000000000023E-2</v>
      </c>
      <c r="AI44" s="133">
        <v>1.8199999999999994E-2</v>
      </c>
      <c r="AJ44" s="133"/>
      <c r="AK44" s="136"/>
      <c r="AL44" s="136"/>
      <c r="AM44" s="136"/>
      <c r="AN44" s="136"/>
      <c r="AO44" s="136"/>
      <c r="AP44" s="136"/>
      <c r="AQ44" s="133"/>
      <c r="AR44" s="133"/>
      <c r="AS44" s="133"/>
      <c r="AT44" s="133"/>
      <c r="AU44" s="135"/>
      <c r="AV44" s="135"/>
    </row>
    <row r="45" spans="1:48" s="75" customFormat="1" ht="32" customHeight="1">
      <c r="A45" s="128">
        <f t="shared" si="11"/>
        <v>25</v>
      </c>
      <c r="B45" s="128" t="s">
        <v>785</v>
      </c>
      <c r="C45" s="128" t="s">
        <v>740</v>
      </c>
      <c r="D45" s="128" t="s">
        <v>93</v>
      </c>
      <c r="E45" s="130" t="s">
        <v>94</v>
      </c>
      <c r="F45" s="131">
        <v>0</v>
      </c>
      <c r="G45" s="131">
        <v>0</v>
      </c>
      <c r="H45" s="131">
        <v>0</v>
      </c>
      <c r="I45" s="131">
        <v>0</v>
      </c>
      <c r="J45" s="131">
        <v>2.9</v>
      </c>
      <c r="K45" s="131">
        <v>1.8</v>
      </c>
      <c r="L45" s="131">
        <v>5.7</v>
      </c>
      <c r="M45" s="131">
        <v>29.6</v>
      </c>
      <c r="N45" s="131">
        <v>35</v>
      </c>
      <c r="O45" s="131">
        <v>7</v>
      </c>
      <c r="P45" s="131">
        <v>18</v>
      </c>
      <c r="Q45" s="131">
        <v>26.3</v>
      </c>
      <c r="R45" s="132">
        <v>1.95</v>
      </c>
      <c r="S45" s="132">
        <v>1.5439429928741093</v>
      </c>
      <c r="T45" s="132">
        <v>2.68</v>
      </c>
      <c r="U45" s="133">
        <v>0.73581538461538476</v>
      </c>
      <c r="V45" s="131">
        <v>42.39018683305563</v>
      </c>
      <c r="W45" s="131">
        <v>95.790332023082698</v>
      </c>
      <c r="X45" s="130">
        <v>33.968000000000004</v>
      </c>
      <c r="Y45" s="130">
        <v>19.768000000000001</v>
      </c>
      <c r="Z45" s="130">
        <v>14.2</v>
      </c>
      <c r="AA45" s="134">
        <v>0.46</v>
      </c>
      <c r="AB45" s="135">
        <v>1528</v>
      </c>
      <c r="AC45" s="132">
        <v>0.21</v>
      </c>
      <c r="AD45" s="133"/>
      <c r="AE45" s="133">
        <v>5.1261538461539136E-2</v>
      </c>
      <c r="AF45" s="133">
        <v>8.7199999999999722E-2</v>
      </c>
      <c r="AG45" s="133">
        <v>4.6399999999999997E-2</v>
      </c>
      <c r="AH45" s="133">
        <v>2.9000000000000026E-2</v>
      </c>
      <c r="AI45" s="133">
        <v>2.0299999999999985E-2</v>
      </c>
      <c r="AJ45" s="133"/>
      <c r="AK45" s="136"/>
      <c r="AL45" s="136"/>
      <c r="AM45" s="136"/>
      <c r="AN45" s="136"/>
      <c r="AO45" s="136"/>
      <c r="AP45" s="136"/>
      <c r="AQ45" s="133"/>
      <c r="AR45" s="133"/>
      <c r="AS45" s="133"/>
      <c r="AT45" s="133"/>
      <c r="AU45" s="135"/>
      <c r="AV45" s="135"/>
    </row>
    <row r="46" spans="1:48" s="75" customFormat="1" ht="32" customHeight="1">
      <c r="A46" s="128">
        <f t="shared" si="11"/>
        <v>26</v>
      </c>
      <c r="B46" s="128" t="s">
        <v>786</v>
      </c>
      <c r="C46" s="128" t="s">
        <v>747</v>
      </c>
      <c r="D46" s="128" t="s">
        <v>99</v>
      </c>
      <c r="E46" s="130" t="s">
        <v>86</v>
      </c>
      <c r="F46" s="131">
        <v>0</v>
      </c>
      <c r="G46" s="131">
        <v>3.9554321327787965</v>
      </c>
      <c r="H46" s="131">
        <v>5.9070582698347387</v>
      </c>
      <c r="I46" s="131">
        <v>0.73644113040695269</v>
      </c>
      <c r="J46" s="131">
        <v>0.81404170571627033</v>
      </c>
      <c r="K46" s="131">
        <v>2.9</v>
      </c>
      <c r="L46" s="131">
        <v>2.7289141001098591</v>
      </c>
      <c r="M46" s="131">
        <v>12.958112661153379</v>
      </c>
      <c r="N46" s="131">
        <v>40</v>
      </c>
      <c r="O46" s="131">
        <v>11.5</v>
      </c>
      <c r="P46" s="131">
        <v>18.5</v>
      </c>
      <c r="Q46" s="131">
        <v>25.3</v>
      </c>
      <c r="R46" s="132">
        <v>1.95</v>
      </c>
      <c r="S46" s="132">
        <v>1.556264964086193</v>
      </c>
      <c r="T46" s="132">
        <v>2.69</v>
      </c>
      <c r="U46" s="133">
        <v>0.7284974358974361</v>
      </c>
      <c r="V46" s="131">
        <v>42.146283862966804</v>
      </c>
      <c r="W46" s="131">
        <v>93.421056336540943</v>
      </c>
      <c r="X46" s="130">
        <v>33.28</v>
      </c>
      <c r="Y46" s="130">
        <v>19.28</v>
      </c>
      <c r="Z46" s="130">
        <v>14</v>
      </c>
      <c r="AA46" s="134">
        <v>0.43</v>
      </c>
      <c r="AB46" s="135">
        <v>1551</v>
      </c>
      <c r="AC46" s="132">
        <v>0.21</v>
      </c>
      <c r="AD46" s="133"/>
      <c r="AE46" s="133">
        <v>5.7989743589744513E-2</v>
      </c>
      <c r="AF46" s="133">
        <v>8.3199999999999719E-2</v>
      </c>
      <c r="AG46" s="133">
        <v>4.6399999999999997E-2</v>
      </c>
      <c r="AH46" s="133">
        <v>2.9000000000000026E-2</v>
      </c>
      <c r="AI46" s="133">
        <v>2.0299999999999985E-2</v>
      </c>
      <c r="AJ46" s="133"/>
      <c r="AK46" s="136"/>
      <c r="AL46" s="136"/>
      <c r="AM46" s="136"/>
      <c r="AN46" s="136"/>
      <c r="AO46" s="136"/>
      <c r="AP46" s="136"/>
      <c r="AQ46" s="133"/>
      <c r="AR46" s="133"/>
      <c r="AS46" s="133"/>
      <c r="AT46" s="133"/>
      <c r="AU46" s="135"/>
      <c r="AV46" s="135"/>
    </row>
    <row r="47" spans="1:48" s="75" customFormat="1" ht="32" customHeight="1">
      <c r="A47" s="128">
        <f t="shared" si="11"/>
        <v>27</v>
      </c>
      <c r="B47" s="128" t="s">
        <v>787</v>
      </c>
      <c r="C47" s="128" t="s">
        <v>747</v>
      </c>
      <c r="D47" s="128" t="s">
        <v>93</v>
      </c>
      <c r="E47" s="130" t="s">
        <v>94</v>
      </c>
      <c r="F47" s="131">
        <v>0</v>
      </c>
      <c r="G47" s="131">
        <v>0</v>
      </c>
      <c r="H47" s="131">
        <v>0</v>
      </c>
      <c r="I47" s="131">
        <v>0</v>
      </c>
      <c r="J47" s="131">
        <v>0</v>
      </c>
      <c r="K47" s="131">
        <v>1.2</v>
      </c>
      <c r="L47" s="131">
        <v>3.5</v>
      </c>
      <c r="M47" s="131">
        <v>14.8</v>
      </c>
      <c r="N47" s="131">
        <v>45</v>
      </c>
      <c r="O47" s="131">
        <v>15</v>
      </c>
      <c r="P47" s="131">
        <v>20.5</v>
      </c>
      <c r="Q47" s="131">
        <v>25.1</v>
      </c>
      <c r="R47" s="132">
        <v>1.97</v>
      </c>
      <c r="S47" s="132">
        <v>1.5747402078337331</v>
      </c>
      <c r="T47" s="132">
        <v>2.7</v>
      </c>
      <c r="U47" s="133">
        <v>0.71456852791878167</v>
      </c>
      <c r="V47" s="131">
        <v>41.676288598750624</v>
      </c>
      <c r="W47" s="131">
        <v>94.840448959295315</v>
      </c>
      <c r="X47" s="130">
        <v>34.189</v>
      </c>
      <c r="Y47" s="130">
        <v>19.289000000000001</v>
      </c>
      <c r="Z47" s="130">
        <v>14.9</v>
      </c>
      <c r="AA47" s="134">
        <v>0.39</v>
      </c>
      <c r="AB47" s="135">
        <v>1622</v>
      </c>
      <c r="AC47" s="132">
        <v>0.22</v>
      </c>
      <c r="AD47" s="133"/>
      <c r="AE47" s="133">
        <v>5.0274111675126854E-2</v>
      </c>
      <c r="AF47" s="133">
        <v>7.7599999999999891E-2</v>
      </c>
      <c r="AG47" s="133">
        <v>4.3199999999999905E-2</v>
      </c>
      <c r="AH47" s="133">
        <v>2.7000000000000024E-2</v>
      </c>
      <c r="AI47" s="133">
        <v>1.8899999999999972E-2</v>
      </c>
      <c r="AJ47" s="133"/>
      <c r="AK47" s="136"/>
      <c r="AL47" s="136"/>
      <c r="AM47" s="136"/>
      <c r="AN47" s="136"/>
      <c r="AO47" s="136"/>
      <c r="AP47" s="136"/>
      <c r="AQ47" s="133"/>
      <c r="AR47" s="133"/>
      <c r="AS47" s="133"/>
      <c r="AT47" s="133"/>
      <c r="AU47" s="135"/>
      <c r="AV47" s="135"/>
    </row>
    <row r="48" spans="1:48" s="75" customFormat="1" ht="32" customHeight="1">
      <c r="A48" s="128">
        <f t="shared" si="11"/>
        <v>28</v>
      </c>
      <c r="B48" s="128" t="s">
        <v>788</v>
      </c>
      <c r="C48" s="128" t="s">
        <v>749</v>
      </c>
      <c r="D48" s="128" t="s">
        <v>93</v>
      </c>
      <c r="E48" s="130" t="s">
        <v>94</v>
      </c>
      <c r="F48" s="131">
        <v>0</v>
      </c>
      <c r="G48" s="131">
        <v>0</v>
      </c>
      <c r="H48" s="131">
        <v>0</v>
      </c>
      <c r="I48" s="131">
        <v>0</v>
      </c>
      <c r="J48" s="131">
        <v>0</v>
      </c>
      <c r="K48" s="131">
        <v>0.9</v>
      </c>
      <c r="L48" s="131">
        <v>1.7627517032807845</v>
      </c>
      <c r="M48" s="131">
        <v>17.83724829671921</v>
      </c>
      <c r="N48" s="131">
        <v>40.5</v>
      </c>
      <c r="O48" s="131">
        <v>14.5</v>
      </c>
      <c r="P48" s="131">
        <v>24.5</v>
      </c>
      <c r="Q48" s="131">
        <v>25</v>
      </c>
      <c r="R48" s="132">
        <v>1.97</v>
      </c>
      <c r="S48" s="132">
        <v>1.5760000000000001</v>
      </c>
      <c r="T48" s="132">
        <v>2.71</v>
      </c>
      <c r="U48" s="133">
        <v>0.71954314720812174</v>
      </c>
      <c r="V48" s="131">
        <v>41.845018450184504</v>
      </c>
      <c r="W48" s="131">
        <v>94.156966490299808</v>
      </c>
      <c r="X48" s="130">
        <v>33.892000000000003</v>
      </c>
      <c r="Y48" s="130">
        <v>18.292000000000002</v>
      </c>
      <c r="Z48" s="130">
        <v>15.6</v>
      </c>
      <c r="AA48" s="134">
        <v>0.43</v>
      </c>
      <c r="AB48" s="135">
        <v>1612</v>
      </c>
      <c r="AC48" s="132">
        <v>0.23</v>
      </c>
      <c r="AD48" s="133"/>
      <c r="AE48" s="133">
        <v>4.6172588832487982E-2</v>
      </c>
      <c r="AF48" s="133">
        <v>7.199999999999962E-2</v>
      </c>
      <c r="AG48" s="133">
        <v>0.04</v>
      </c>
      <c r="AH48" s="133">
        <v>2.5000000000000001E-2</v>
      </c>
      <c r="AI48" s="133">
        <v>1.7500000000000002E-2</v>
      </c>
      <c r="AJ48" s="133"/>
      <c r="AK48" s="136"/>
      <c r="AL48" s="136"/>
      <c r="AM48" s="136"/>
      <c r="AN48" s="136"/>
      <c r="AO48" s="136"/>
      <c r="AP48" s="136"/>
      <c r="AQ48" s="133"/>
      <c r="AR48" s="133"/>
      <c r="AS48" s="133"/>
      <c r="AT48" s="133"/>
      <c r="AU48" s="135"/>
      <c r="AV48" s="135"/>
    </row>
    <row r="49" spans="1:61" s="75" customFormat="1" ht="33" customHeight="1">
      <c r="A49" s="128">
        <f t="shared" si="11"/>
        <v>29</v>
      </c>
      <c r="B49" s="128" t="s">
        <v>789</v>
      </c>
      <c r="C49" s="128" t="s">
        <v>733</v>
      </c>
      <c r="D49" s="128" t="s">
        <v>99</v>
      </c>
      <c r="E49" s="130" t="s">
        <v>94</v>
      </c>
      <c r="F49" s="131">
        <v>0</v>
      </c>
      <c r="G49" s="131">
        <v>0</v>
      </c>
      <c r="H49" s="131">
        <v>0</v>
      </c>
      <c r="I49" s="131">
        <v>0</v>
      </c>
      <c r="J49" s="131">
        <v>0</v>
      </c>
      <c r="K49" s="131">
        <v>0.8</v>
      </c>
      <c r="L49" s="131">
        <v>1.357565755631861</v>
      </c>
      <c r="M49" s="131">
        <v>16.342434244368135</v>
      </c>
      <c r="N49" s="131">
        <v>43</v>
      </c>
      <c r="O49" s="131">
        <v>14</v>
      </c>
      <c r="P49" s="131">
        <v>24.5</v>
      </c>
      <c r="Q49" s="131">
        <v>22.4</v>
      </c>
      <c r="R49" s="132">
        <v>1.98</v>
      </c>
      <c r="S49" s="132">
        <v>1.6176470588235294</v>
      </c>
      <c r="T49" s="132">
        <v>2.71</v>
      </c>
      <c r="U49" s="133">
        <v>0.67527272727272725</v>
      </c>
      <c r="V49" s="131">
        <v>40.308226611677881</v>
      </c>
      <c r="W49" s="131">
        <v>89.895530425417334</v>
      </c>
      <c r="X49" s="130">
        <v>33.232999999999997</v>
      </c>
      <c r="Y49" s="130">
        <v>17.532999999999998</v>
      </c>
      <c r="Z49" s="130">
        <v>15.7</v>
      </c>
      <c r="AA49" s="134">
        <v>0.31</v>
      </c>
      <c r="AB49" s="135">
        <v>1647</v>
      </c>
      <c r="AC49" s="132">
        <v>0.22</v>
      </c>
      <c r="AD49" s="133"/>
      <c r="AE49" s="133">
        <v>3.7090909090908841E-2</v>
      </c>
      <c r="AF49" s="133">
        <v>6.4799999999999969E-2</v>
      </c>
      <c r="AG49" s="133">
        <v>3.3600000000000074E-2</v>
      </c>
      <c r="AH49" s="133">
        <v>2.1000000000000019E-2</v>
      </c>
      <c r="AI49" s="133">
        <v>1.4699999999999991E-2</v>
      </c>
      <c r="AJ49" s="133"/>
      <c r="AK49" s="136"/>
      <c r="AL49" s="136"/>
      <c r="AM49" s="136"/>
      <c r="AN49" s="136"/>
      <c r="AO49" s="136"/>
      <c r="AP49" s="136"/>
      <c r="AQ49" s="133"/>
      <c r="AR49" s="133"/>
      <c r="AS49" s="133"/>
      <c r="AT49" s="135"/>
      <c r="AU49" s="135"/>
      <c r="AV49" s="267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 s="75" customFormat="1" ht="32" customHeight="1">
      <c r="A50" s="128">
        <f t="shared" si="11"/>
        <v>30</v>
      </c>
      <c r="B50" s="128" t="s">
        <v>790</v>
      </c>
      <c r="C50" s="128" t="s">
        <v>791</v>
      </c>
      <c r="D50" s="128" t="s">
        <v>80</v>
      </c>
      <c r="E50" s="130" t="s">
        <v>155</v>
      </c>
      <c r="F50" s="131">
        <v>0</v>
      </c>
      <c r="G50" s="131">
        <v>0</v>
      </c>
      <c r="H50" s="131">
        <v>0</v>
      </c>
      <c r="I50" s="131">
        <v>0</v>
      </c>
      <c r="J50" s="131">
        <v>0</v>
      </c>
      <c r="K50" s="131">
        <v>0.3</v>
      </c>
      <c r="L50" s="131">
        <v>3.6912711345386962</v>
      </c>
      <c r="M50" s="131">
        <v>14.508728865461308</v>
      </c>
      <c r="N50" s="131">
        <v>42.5</v>
      </c>
      <c r="O50" s="131">
        <v>15</v>
      </c>
      <c r="P50" s="131">
        <v>24</v>
      </c>
      <c r="Q50" s="131">
        <v>25.3</v>
      </c>
      <c r="R50" s="132">
        <v>1.96</v>
      </c>
      <c r="S50" s="132">
        <v>1.5642458100558658</v>
      </c>
      <c r="T50" s="132">
        <v>2.7</v>
      </c>
      <c r="U50" s="133">
        <v>0.7260714285714287</v>
      </c>
      <c r="V50" s="131">
        <v>42.064969997930895</v>
      </c>
      <c r="W50" s="131">
        <v>94.081652729955707</v>
      </c>
      <c r="X50" s="130">
        <v>36.532000000000004</v>
      </c>
      <c r="Y50" s="130">
        <v>20.932000000000002</v>
      </c>
      <c r="Z50" s="130">
        <v>15.6</v>
      </c>
      <c r="AA50" s="134">
        <v>0.28000000000000003</v>
      </c>
      <c r="AB50" s="135">
        <v>1712</v>
      </c>
      <c r="AC50" s="132">
        <v>0.23</v>
      </c>
      <c r="AD50" s="133"/>
      <c r="AE50" s="133">
        <v>4.4285714285715816E-2</v>
      </c>
      <c r="AF50" s="133">
        <v>5.6799999999999518E-2</v>
      </c>
      <c r="AG50" s="133">
        <v>3.3600000000000074E-2</v>
      </c>
      <c r="AH50" s="133">
        <v>2.1000000000000019E-2</v>
      </c>
      <c r="AI50" s="133">
        <v>1.4699999999999991E-2</v>
      </c>
      <c r="AJ50" s="133"/>
      <c r="AK50" s="136"/>
      <c r="AL50" s="136"/>
      <c r="AM50" s="136"/>
      <c r="AN50" s="136"/>
      <c r="AO50" s="136"/>
      <c r="AP50" s="136"/>
      <c r="AQ50" s="133"/>
      <c r="AR50" s="133"/>
      <c r="AS50" s="133"/>
      <c r="AT50" s="133"/>
      <c r="AU50" s="135"/>
      <c r="AV50" s="135"/>
    </row>
    <row r="51" spans="1:61" s="75" customFormat="1" ht="32" customHeight="1">
      <c r="A51" s="128">
        <f t="shared" ref="A51:A86" si="12">A50+1</f>
        <v>31</v>
      </c>
      <c r="B51" s="128" t="s">
        <v>792</v>
      </c>
      <c r="C51" s="128" t="s">
        <v>791</v>
      </c>
      <c r="D51" s="128" t="s">
        <v>99</v>
      </c>
      <c r="E51" s="130" t="s">
        <v>194</v>
      </c>
      <c r="F51" s="131">
        <v>0</v>
      </c>
      <c r="G51" s="131">
        <v>0</v>
      </c>
      <c r="H51" s="131">
        <v>0</v>
      </c>
      <c r="I51" s="131">
        <v>0</v>
      </c>
      <c r="J51" s="131">
        <v>0</v>
      </c>
      <c r="K51" s="131">
        <v>1</v>
      </c>
      <c r="L51" s="131">
        <v>2.7579050227804052</v>
      </c>
      <c r="M51" s="131">
        <v>14.242094977219594</v>
      </c>
      <c r="N51" s="131">
        <v>44.5</v>
      </c>
      <c r="O51" s="131">
        <v>15.5</v>
      </c>
      <c r="P51" s="131">
        <v>22</v>
      </c>
      <c r="Q51" s="131">
        <v>22.3</v>
      </c>
      <c r="R51" s="132">
        <v>1.95</v>
      </c>
      <c r="S51" s="132">
        <v>1.5944399018806212</v>
      </c>
      <c r="T51" s="132">
        <v>2.7</v>
      </c>
      <c r="U51" s="133">
        <v>0.69338461538461571</v>
      </c>
      <c r="V51" s="131">
        <v>40.946670300717734</v>
      </c>
      <c r="W51" s="131">
        <v>86.834923452407338</v>
      </c>
      <c r="X51" s="130">
        <v>32.091999999999999</v>
      </c>
      <c r="Y51" s="130">
        <v>16.792000000000002</v>
      </c>
      <c r="Z51" s="130">
        <v>15.3</v>
      </c>
      <c r="AA51" s="134">
        <v>0.36</v>
      </c>
      <c r="AB51" s="135">
        <v>1609</v>
      </c>
      <c r="AC51" s="132">
        <v>0.22</v>
      </c>
      <c r="AD51" s="133"/>
      <c r="AE51" s="133">
        <v>3.9538461538461966E-2</v>
      </c>
      <c r="AF51" s="133">
        <v>6.7600000000000104E-2</v>
      </c>
      <c r="AG51" s="133">
        <v>3.5199999999999898E-2</v>
      </c>
      <c r="AH51" s="133">
        <v>2.200000000000002E-2</v>
      </c>
      <c r="AI51" s="133">
        <v>1.5400000000000025E-2</v>
      </c>
      <c r="AJ51" s="133"/>
      <c r="AK51" s="136">
        <v>1.06</v>
      </c>
      <c r="AL51" s="136">
        <v>3.1158276923077155E-2</v>
      </c>
      <c r="AM51" s="136">
        <v>0.82</v>
      </c>
      <c r="AN51" s="136">
        <v>0.18099999999999999</v>
      </c>
      <c r="AO51" s="136">
        <v>1.6E-2</v>
      </c>
      <c r="AP51" s="136">
        <v>0.15632630812441597</v>
      </c>
      <c r="AQ51" s="133"/>
      <c r="AR51" s="133"/>
      <c r="AS51" s="133"/>
      <c r="AT51" s="133"/>
      <c r="AU51" s="135"/>
      <c r="AV51" s="135"/>
    </row>
    <row r="52" spans="1:61" s="75" customFormat="1" ht="32" customHeight="1">
      <c r="A52" s="128">
        <f t="shared" si="12"/>
        <v>32</v>
      </c>
      <c r="B52" s="128" t="s">
        <v>793</v>
      </c>
      <c r="C52" s="128" t="s">
        <v>794</v>
      </c>
      <c r="D52" s="128" t="s">
        <v>80</v>
      </c>
      <c r="E52" s="130" t="s">
        <v>155</v>
      </c>
      <c r="F52" s="131">
        <v>0</v>
      </c>
      <c r="G52" s="131">
        <v>4.6157880381119831</v>
      </c>
      <c r="H52" s="131">
        <v>5.7917641663305579</v>
      </c>
      <c r="I52" s="131">
        <v>1.2030588321621292</v>
      </c>
      <c r="J52" s="131">
        <v>1</v>
      </c>
      <c r="K52" s="131">
        <v>2.6592145688740687</v>
      </c>
      <c r="L52" s="131">
        <v>3.1</v>
      </c>
      <c r="M52" s="131">
        <v>15.630174394521262</v>
      </c>
      <c r="N52" s="131">
        <v>35</v>
      </c>
      <c r="O52" s="131">
        <v>11</v>
      </c>
      <c r="P52" s="131">
        <v>20</v>
      </c>
      <c r="Q52" s="131">
        <v>28.4</v>
      </c>
      <c r="R52" s="132">
        <v>1.92</v>
      </c>
      <c r="S52" s="132">
        <v>1.4953271028037383</v>
      </c>
      <c r="T52" s="132">
        <v>2.7</v>
      </c>
      <c r="U52" s="133">
        <v>0.80562500000000004</v>
      </c>
      <c r="V52" s="131">
        <v>44.617514710972664</v>
      </c>
      <c r="W52" s="131">
        <v>95.180760279286247</v>
      </c>
      <c r="X52" s="130">
        <v>36.244</v>
      </c>
      <c r="Y52" s="130">
        <v>21.443999999999999</v>
      </c>
      <c r="Z52" s="130">
        <v>14.8</v>
      </c>
      <c r="AA52" s="134">
        <v>0.47</v>
      </c>
      <c r="AB52" s="135">
        <v>1627</v>
      </c>
      <c r="AC52" s="132">
        <v>0.22</v>
      </c>
      <c r="AD52" s="133"/>
      <c r="AE52" s="133">
        <v>4.6499999999999986E-2</v>
      </c>
      <c r="AF52" s="133">
        <v>8.6400000000000254E-2</v>
      </c>
      <c r="AG52" s="133">
        <v>4.4799999999999951E-2</v>
      </c>
      <c r="AH52" s="133">
        <v>2.8000000000000025E-2</v>
      </c>
      <c r="AI52" s="133">
        <v>1.9600000000000006E-2</v>
      </c>
      <c r="AJ52" s="133"/>
      <c r="AK52" s="136"/>
      <c r="AL52" s="136"/>
      <c r="AM52" s="136"/>
      <c r="AN52" s="136"/>
      <c r="AO52" s="136"/>
      <c r="AP52" s="136"/>
      <c r="AQ52" s="133"/>
      <c r="AR52" s="133"/>
      <c r="AS52" s="133"/>
      <c r="AT52" s="133"/>
      <c r="AU52" s="135"/>
      <c r="AV52" s="135"/>
    </row>
    <row r="53" spans="1:61" s="6" customFormat="1" ht="32" customHeight="1">
      <c r="A53" s="128">
        <f t="shared" si="12"/>
        <v>33</v>
      </c>
      <c r="B53" s="128" t="s">
        <v>795</v>
      </c>
      <c r="C53" s="128" t="s">
        <v>794</v>
      </c>
      <c r="D53" s="128" t="s">
        <v>93</v>
      </c>
      <c r="E53" s="130" t="s">
        <v>216</v>
      </c>
      <c r="F53" s="131">
        <v>0</v>
      </c>
      <c r="G53" s="131">
        <v>0</v>
      </c>
      <c r="H53" s="131">
        <v>0</v>
      </c>
      <c r="I53" s="131">
        <v>0</v>
      </c>
      <c r="J53" s="131">
        <v>0</v>
      </c>
      <c r="K53" s="131">
        <v>1.3397349491584545</v>
      </c>
      <c r="L53" s="131">
        <v>2.8478531981108715</v>
      </c>
      <c r="M53" s="131">
        <v>15.312411852730676</v>
      </c>
      <c r="N53" s="131">
        <v>44</v>
      </c>
      <c r="O53" s="131">
        <v>14</v>
      </c>
      <c r="P53" s="131">
        <v>22.5</v>
      </c>
      <c r="Q53" s="131">
        <v>25.9</v>
      </c>
      <c r="R53" s="132">
        <v>1.98</v>
      </c>
      <c r="S53" s="132">
        <v>1.572676727561557</v>
      </c>
      <c r="T53" s="132">
        <v>2.71</v>
      </c>
      <c r="U53" s="133">
        <v>0.72317676767676753</v>
      </c>
      <c r="V53" s="131">
        <v>41.967648429462848</v>
      </c>
      <c r="W53" s="131">
        <v>97.056491769619186</v>
      </c>
      <c r="X53" s="130">
        <v>35.385999999999996</v>
      </c>
      <c r="Y53" s="130">
        <v>20.085999999999999</v>
      </c>
      <c r="Z53" s="130">
        <v>15.3</v>
      </c>
      <c r="AA53" s="134">
        <v>0.38</v>
      </c>
      <c r="AB53" s="135">
        <v>1704</v>
      </c>
      <c r="AC53" s="132">
        <v>0.23</v>
      </c>
      <c r="AD53" s="133"/>
      <c r="AE53" s="133">
        <v>4.0707070707070248E-2</v>
      </c>
      <c r="AF53" s="133">
        <v>6.5599999999999881E-2</v>
      </c>
      <c r="AG53" s="133">
        <v>3.5199999999999898E-2</v>
      </c>
      <c r="AH53" s="133">
        <v>2.200000000000002E-2</v>
      </c>
      <c r="AI53" s="133">
        <v>1.5400000000000025E-2</v>
      </c>
      <c r="AJ53" s="133"/>
      <c r="AK53" s="136"/>
      <c r="AL53" s="136"/>
      <c r="AM53" s="136"/>
      <c r="AN53" s="136"/>
      <c r="AO53" s="136"/>
      <c r="AP53" s="136"/>
      <c r="AQ53" s="133"/>
      <c r="AR53" s="133"/>
      <c r="AS53" s="133"/>
      <c r="AT53" s="133"/>
      <c r="AU53" s="135"/>
      <c r="AV53" s="135"/>
    </row>
    <row r="54" spans="1:61" s="6" customFormat="1" ht="32" customHeight="1">
      <c r="A54" s="128">
        <f t="shared" si="12"/>
        <v>34</v>
      </c>
      <c r="B54" s="128" t="s">
        <v>796</v>
      </c>
      <c r="C54" s="128" t="s">
        <v>797</v>
      </c>
      <c r="D54" s="128" t="s">
        <v>80</v>
      </c>
      <c r="E54" s="130" t="s">
        <v>155</v>
      </c>
      <c r="F54" s="131">
        <v>0</v>
      </c>
      <c r="G54" s="131">
        <v>8.6</v>
      </c>
      <c r="H54" s="131">
        <v>3.4</v>
      </c>
      <c r="I54" s="131">
        <v>5.8699708963544452</v>
      </c>
      <c r="J54" s="131">
        <v>0.68677961991305569</v>
      </c>
      <c r="K54" s="131">
        <v>2.5161865418973814</v>
      </c>
      <c r="L54" s="131">
        <v>2.9</v>
      </c>
      <c r="M54" s="131">
        <v>13.027062941835112</v>
      </c>
      <c r="N54" s="131">
        <v>31.5</v>
      </c>
      <c r="O54" s="131">
        <v>11</v>
      </c>
      <c r="P54" s="131">
        <v>20.5</v>
      </c>
      <c r="Q54" s="131">
        <v>25.6</v>
      </c>
      <c r="R54" s="132">
        <v>1.96</v>
      </c>
      <c r="S54" s="132">
        <v>1.5605095541401273</v>
      </c>
      <c r="T54" s="132">
        <v>2.69</v>
      </c>
      <c r="U54" s="133">
        <v>0.72379591836734702</v>
      </c>
      <c r="V54" s="131">
        <v>41.988492411147682</v>
      </c>
      <c r="W54" s="131">
        <v>95.142841030846441</v>
      </c>
      <c r="X54" s="130">
        <v>34.628</v>
      </c>
      <c r="Y54" s="130">
        <v>19.828000000000003</v>
      </c>
      <c r="Z54" s="130">
        <v>14.8</v>
      </c>
      <c r="AA54" s="134">
        <v>0.39</v>
      </c>
      <c r="AB54" s="135">
        <v>1623</v>
      </c>
      <c r="AC54" s="132">
        <v>0.22</v>
      </c>
      <c r="AD54" s="133"/>
      <c r="AE54" s="133">
        <v>4.7183673469387344E-2</v>
      </c>
      <c r="AF54" s="133">
        <v>7.199999999999962E-2</v>
      </c>
      <c r="AG54" s="133">
        <v>0.04</v>
      </c>
      <c r="AH54" s="133">
        <v>2.5000000000000001E-2</v>
      </c>
      <c r="AI54" s="133">
        <v>1.7500000000000002E-2</v>
      </c>
      <c r="AJ54" s="133"/>
      <c r="AK54" s="136"/>
      <c r="AL54" s="136"/>
      <c r="AM54" s="136"/>
      <c r="AN54" s="136"/>
      <c r="AO54" s="136"/>
      <c r="AP54" s="136"/>
      <c r="AQ54" s="133"/>
      <c r="AR54" s="133"/>
      <c r="AS54" s="133"/>
      <c r="AT54" s="133"/>
      <c r="AU54" s="135"/>
      <c r="AV54" s="135"/>
    </row>
    <row r="55" spans="1:61" s="75" customFormat="1" ht="32" customHeight="1">
      <c r="A55" s="128">
        <f t="shared" si="12"/>
        <v>35</v>
      </c>
      <c r="B55" s="128" t="s">
        <v>798</v>
      </c>
      <c r="C55" s="128" t="s">
        <v>797</v>
      </c>
      <c r="D55" s="128" t="s">
        <v>93</v>
      </c>
      <c r="E55" s="130" t="s">
        <v>216</v>
      </c>
      <c r="F55" s="131">
        <v>0</v>
      </c>
      <c r="G55" s="131">
        <v>0</v>
      </c>
      <c r="H55" s="131">
        <v>0</v>
      </c>
      <c r="I55" s="131">
        <v>0</v>
      </c>
      <c r="J55" s="131">
        <v>0</v>
      </c>
      <c r="K55" s="131">
        <v>1.2058254286722061</v>
      </c>
      <c r="L55" s="131">
        <v>1.7</v>
      </c>
      <c r="M55" s="131">
        <v>15.594174571327798</v>
      </c>
      <c r="N55" s="131">
        <v>43.5</v>
      </c>
      <c r="O55" s="131">
        <v>13.5</v>
      </c>
      <c r="P55" s="131">
        <v>24.5</v>
      </c>
      <c r="Q55" s="131">
        <v>24.1</v>
      </c>
      <c r="R55" s="132">
        <v>1.98</v>
      </c>
      <c r="S55" s="132">
        <v>1.5954875100725221</v>
      </c>
      <c r="T55" s="132">
        <v>2.7</v>
      </c>
      <c r="U55" s="133">
        <v>0.69227272727272737</v>
      </c>
      <c r="V55" s="131">
        <v>40.907869997314002</v>
      </c>
      <c r="W55" s="131">
        <v>93.994747209455014</v>
      </c>
      <c r="X55" s="130">
        <v>34.369999999999997</v>
      </c>
      <c r="Y55" s="130">
        <v>18.57</v>
      </c>
      <c r="Z55" s="130">
        <v>15.8</v>
      </c>
      <c r="AA55" s="134">
        <v>0.35</v>
      </c>
      <c r="AB55" s="135">
        <v>1543</v>
      </c>
      <c r="AC55" s="132">
        <v>0.23</v>
      </c>
      <c r="AD55" s="133"/>
      <c r="AE55" s="133">
        <v>3.7090909090910174E-2</v>
      </c>
      <c r="AF55" s="133">
        <v>7.4400000000000244E-2</v>
      </c>
      <c r="AG55" s="133">
        <v>3.6799999999999944E-2</v>
      </c>
      <c r="AH55" s="133">
        <v>2.300000000000002E-2</v>
      </c>
      <c r="AI55" s="133">
        <v>1.6100000000000003E-2</v>
      </c>
      <c r="AJ55" s="133"/>
      <c r="AK55" s="136"/>
      <c r="AL55" s="136"/>
      <c r="AM55" s="136"/>
      <c r="AN55" s="136"/>
      <c r="AO55" s="136"/>
      <c r="AP55" s="136"/>
      <c r="AQ55" s="133"/>
      <c r="AR55" s="133"/>
      <c r="AS55" s="133"/>
      <c r="AT55" s="133"/>
      <c r="AU55" s="135"/>
      <c r="AV55" s="135"/>
    </row>
    <row r="56" spans="1:61" s="75" customFormat="1" ht="32" customHeight="1">
      <c r="A56" s="128">
        <f t="shared" si="12"/>
        <v>36</v>
      </c>
      <c r="B56" s="128" t="s">
        <v>799</v>
      </c>
      <c r="C56" s="128" t="s">
        <v>800</v>
      </c>
      <c r="D56" s="128" t="s">
        <v>99</v>
      </c>
      <c r="E56" s="130" t="s">
        <v>194</v>
      </c>
      <c r="F56" s="131">
        <v>0</v>
      </c>
      <c r="G56" s="131">
        <v>0</v>
      </c>
      <c r="H56" s="131">
        <v>0</v>
      </c>
      <c r="I56" s="131">
        <v>0</v>
      </c>
      <c r="J56" s="131">
        <v>0</v>
      </c>
      <c r="K56" s="131">
        <v>0.61179243063035271</v>
      </c>
      <c r="L56" s="131">
        <v>1.8</v>
      </c>
      <c r="M56" s="131">
        <v>16.588207569369644</v>
      </c>
      <c r="N56" s="131">
        <v>41.5</v>
      </c>
      <c r="O56" s="131">
        <v>13</v>
      </c>
      <c r="P56" s="131">
        <v>26.5</v>
      </c>
      <c r="Q56" s="131">
        <v>23.3</v>
      </c>
      <c r="R56" s="132">
        <v>1.97</v>
      </c>
      <c r="S56" s="132">
        <v>1.5977291159772911</v>
      </c>
      <c r="T56" s="132">
        <v>2.7</v>
      </c>
      <c r="U56" s="133">
        <v>0.68989847715736063</v>
      </c>
      <c r="V56" s="131">
        <v>40.824847556396634</v>
      </c>
      <c r="W56" s="131">
        <v>91.187329850636416</v>
      </c>
      <c r="X56" s="130">
        <v>32.534000000000006</v>
      </c>
      <c r="Y56" s="130">
        <v>16.334000000000003</v>
      </c>
      <c r="Z56" s="130">
        <v>16.2</v>
      </c>
      <c r="AA56" s="134">
        <v>0.43</v>
      </c>
      <c r="AB56" s="135">
        <v>1509</v>
      </c>
      <c r="AC56" s="132">
        <v>0.23</v>
      </c>
      <c r="AD56" s="133"/>
      <c r="AE56" s="133">
        <v>3.9593908629442343E-2</v>
      </c>
      <c r="AF56" s="133">
        <v>7.5200000000000156E-2</v>
      </c>
      <c r="AG56" s="133">
        <v>3.839999999999999E-2</v>
      </c>
      <c r="AH56" s="133">
        <v>2.4000000000000021E-2</v>
      </c>
      <c r="AI56" s="133">
        <v>1.6799999999999982E-2</v>
      </c>
      <c r="AJ56" s="133"/>
      <c r="AK56" s="136">
        <v>1.1499999999999999</v>
      </c>
      <c r="AL56" s="136">
        <v>3.2023576142131693E-2</v>
      </c>
      <c r="AM56" s="136">
        <v>0.91</v>
      </c>
      <c r="AN56" s="136">
        <v>0.16400000000000001</v>
      </c>
      <c r="AO56" s="136">
        <v>3.4000000000000002E-2</v>
      </c>
      <c r="AP56" s="136">
        <v>0.17860935395814215</v>
      </c>
      <c r="AQ56" s="133"/>
      <c r="AR56" s="133"/>
      <c r="AS56" s="133"/>
      <c r="AT56" s="133"/>
      <c r="AU56" s="135"/>
      <c r="AV56" s="135"/>
    </row>
    <row r="57" spans="1:61" s="75" customFormat="1" ht="32" customHeight="1">
      <c r="A57" s="128">
        <f t="shared" si="12"/>
        <v>37</v>
      </c>
      <c r="B57" s="128" t="s">
        <v>801</v>
      </c>
      <c r="C57" s="128" t="s">
        <v>802</v>
      </c>
      <c r="D57" s="128" t="s">
        <v>99</v>
      </c>
      <c r="E57" s="130" t="s">
        <v>194</v>
      </c>
      <c r="F57" s="131">
        <v>0</v>
      </c>
      <c r="G57" s="131">
        <v>0</v>
      </c>
      <c r="H57" s="131">
        <v>0</v>
      </c>
      <c r="I57" s="131">
        <v>0</v>
      </c>
      <c r="J57" s="131">
        <v>0</v>
      </c>
      <c r="K57" s="131">
        <v>1.3</v>
      </c>
      <c r="L57" s="131">
        <v>3.5355326256521478</v>
      </c>
      <c r="M57" s="131">
        <v>14.664467374347851</v>
      </c>
      <c r="N57" s="131">
        <v>42</v>
      </c>
      <c r="O57" s="131">
        <v>13</v>
      </c>
      <c r="P57" s="131">
        <v>25.5</v>
      </c>
      <c r="Q57" s="131">
        <v>22.4</v>
      </c>
      <c r="R57" s="132">
        <v>1.98</v>
      </c>
      <c r="S57" s="132">
        <v>1.6176470588235294</v>
      </c>
      <c r="T57" s="132">
        <v>2.7</v>
      </c>
      <c r="U57" s="133">
        <v>0.66909090909090918</v>
      </c>
      <c r="V57" s="131">
        <v>40.08714596949892</v>
      </c>
      <c r="W57" s="131">
        <v>90.391304347826065</v>
      </c>
      <c r="X57" s="130">
        <v>33.119999999999997</v>
      </c>
      <c r="Y57" s="130">
        <v>17.12</v>
      </c>
      <c r="Z57" s="130">
        <v>16</v>
      </c>
      <c r="AA57" s="134">
        <v>0.33</v>
      </c>
      <c r="AB57" s="135">
        <v>1551</v>
      </c>
      <c r="AC57" s="132">
        <v>0.23</v>
      </c>
      <c r="AD57" s="133"/>
      <c r="AE57" s="133">
        <v>4.0363636363636601E-2</v>
      </c>
      <c r="AF57" s="133">
        <v>7.040000000000024E-2</v>
      </c>
      <c r="AG57" s="133">
        <v>3.6799999999999944E-2</v>
      </c>
      <c r="AH57" s="133">
        <v>2.300000000000002E-2</v>
      </c>
      <c r="AI57" s="133">
        <v>1.6100000000000003E-2</v>
      </c>
      <c r="AJ57" s="133"/>
      <c r="AK57" s="136"/>
      <c r="AL57" s="136"/>
      <c r="AM57" s="136"/>
      <c r="AN57" s="136"/>
      <c r="AO57" s="136"/>
      <c r="AP57" s="136"/>
      <c r="AQ57" s="133"/>
      <c r="AR57" s="133"/>
      <c r="AS57" s="133"/>
      <c r="AT57" s="133"/>
      <c r="AU57" s="135"/>
      <c r="AV57" s="135"/>
    </row>
    <row r="58" spans="1:61" s="75" customFormat="1" ht="32" customHeight="1">
      <c r="A58" s="128">
        <f t="shared" si="12"/>
        <v>38</v>
      </c>
      <c r="B58" s="128" t="s">
        <v>803</v>
      </c>
      <c r="C58" s="128" t="s">
        <v>804</v>
      </c>
      <c r="D58" s="128" t="s">
        <v>80</v>
      </c>
      <c r="E58" s="130" t="s">
        <v>155</v>
      </c>
      <c r="F58" s="131">
        <v>0</v>
      </c>
      <c r="G58" s="131">
        <v>6.6606392579465599</v>
      </c>
      <c r="H58" s="131">
        <v>3.7647938765633118</v>
      </c>
      <c r="I58" s="131">
        <v>7.1716586388433985</v>
      </c>
      <c r="J58" s="131">
        <v>0.60539511459450246</v>
      </c>
      <c r="K58" s="131">
        <v>1.4083062444989423</v>
      </c>
      <c r="L58" s="131">
        <v>2.6562007764790443</v>
      </c>
      <c r="M58" s="131">
        <v>10.733006091074245</v>
      </c>
      <c r="N58" s="131">
        <v>35.5</v>
      </c>
      <c r="O58" s="131">
        <v>13</v>
      </c>
      <c r="P58" s="131">
        <v>18.5</v>
      </c>
      <c r="Q58" s="131">
        <v>24.9</v>
      </c>
      <c r="R58" s="132">
        <v>1.98</v>
      </c>
      <c r="S58" s="132">
        <v>1.5852682145716572</v>
      </c>
      <c r="T58" s="132">
        <v>2.69</v>
      </c>
      <c r="U58" s="133">
        <v>0.69687373737373748</v>
      </c>
      <c r="V58" s="131">
        <v>41.068096112577798</v>
      </c>
      <c r="W58" s="131">
        <v>96.116407331444165</v>
      </c>
      <c r="X58" s="130">
        <v>34.347000000000001</v>
      </c>
      <c r="Y58" s="130">
        <v>20.247</v>
      </c>
      <c r="Z58" s="130">
        <v>14.1</v>
      </c>
      <c r="AA58" s="134">
        <v>0.33</v>
      </c>
      <c r="AB58" s="135">
        <v>1732</v>
      </c>
      <c r="AC58" s="132">
        <v>0.2</v>
      </c>
      <c r="AD58" s="133"/>
      <c r="AE58" s="133">
        <v>3.7494949494950802E-2</v>
      </c>
      <c r="AF58" s="133">
        <v>6.7600000000000104E-2</v>
      </c>
      <c r="AG58" s="133">
        <v>3.5199999999999898E-2</v>
      </c>
      <c r="AH58" s="133">
        <v>2.200000000000002E-2</v>
      </c>
      <c r="AI58" s="133">
        <v>1.5400000000000025E-2</v>
      </c>
      <c r="AJ58" s="133"/>
      <c r="AK58" s="136"/>
      <c r="AL58" s="136"/>
      <c r="AM58" s="136"/>
      <c r="AN58" s="136"/>
      <c r="AO58" s="136"/>
      <c r="AP58" s="136"/>
      <c r="AQ58" s="133"/>
      <c r="AR58" s="133"/>
      <c r="AS58" s="133"/>
      <c r="AT58" s="133"/>
      <c r="AU58" s="135"/>
      <c r="AV58" s="135"/>
    </row>
    <row r="59" spans="1:61" s="75" customFormat="1" ht="32" customHeight="1">
      <c r="A59" s="128">
        <f t="shared" si="12"/>
        <v>39</v>
      </c>
      <c r="B59" s="128" t="s">
        <v>805</v>
      </c>
      <c r="C59" s="128" t="s">
        <v>806</v>
      </c>
      <c r="D59" s="128" t="s">
        <v>80</v>
      </c>
      <c r="E59" s="130" t="s">
        <v>155</v>
      </c>
      <c r="F59" s="131">
        <v>21.2</v>
      </c>
      <c r="G59" s="131">
        <v>7.5</v>
      </c>
      <c r="H59" s="131">
        <v>4.9000000000000004</v>
      </c>
      <c r="I59" s="131">
        <v>0.9</v>
      </c>
      <c r="J59" s="131">
        <v>1</v>
      </c>
      <c r="K59" s="131">
        <v>0.5</v>
      </c>
      <c r="L59" s="131">
        <v>1.4</v>
      </c>
      <c r="M59" s="131">
        <v>11.1</v>
      </c>
      <c r="N59" s="131">
        <v>28</v>
      </c>
      <c r="O59" s="131">
        <v>9.5</v>
      </c>
      <c r="P59" s="131">
        <v>14</v>
      </c>
      <c r="Q59" s="131">
        <v>22.9</v>
      </c>
      <c r="R59" s="132"/>
      <c r="S59" s="132">
        <v>0</v>
      </c>
      <c r="T59" s="132">
        <v>2.7</v>
      </c>
      <c r="U59" s="133"/>
      <c r="V59" s="131"/>
      <c r="W59" s="131"/>
      <c r="X59" s="130">
        <v>29.26</v>
      </c>
      <c r="Y59" s="130">
        <v>17.260000000000002</v>
      </c>
      <c r="Z59" s="130">
        <v>12</v>
      </c>
      <c r="AA59" s="134">
        <v>0.47</v>
      </c>
      <c r="AB59" s="135"/>
      <c r="AC59" s="132"/>
      <c r="AD59" s="133"/>
      <c r="AE59" s="133"/>
      <c r="AF59" s="133"/>
      <c r="AG59" s="133"/>
      <c r="AH59" s="133"/>
      <c r="AI59" s="133"/>
      <c r="AJ59" s="133"/>
      <c r="AK59" s="136"/>
      <c r="AL59" s="136"/>
      <c r="AM59" s="136"/>
      <c r="AN59" s="136"/>
      <c r="AO59" s="136"/>
      <c r="AP59" s="136"/>
      <c r="AQ59" s="133"/>
      <c r="AR59" s="133"/>
      <c r="AS59" s="133"/>
      <c r="AT59" s="133"/>
      <c r="AU59" s="135"/>
      <c r="AV59" s="135"/>
    </row>
    <row r="60" spans="1:61" s="75" customFormat="1" ht="32" customHeight="1">
      <c r="A60" s="128">
        <f t="shared" si="12"/>
        <v>40</v>
      </c>
      <c r="B60" s="128" t="s">
        <v>807</v>
      </c>
      <c r="C60" s="128" t="s">
        <v>806</v>
      </c>
      <c r="D60" s="128" t="s">
        <v>93</v>
      </c>
      <c r="E60" s="130" t="s">
        <v>216</v>
      </c>
      <c r="F60" s="131">
        <v>0</v>
      </c>
      <c r="G60" s="131">
        <v>0</v>
      </c>
      <c r="H60" s="131">
        <v>0</v>
      </c>
      <c r="I60" s="131">
        <v>0</v>
      </c>
      <c r="J60" s="131">
        <v>0</v>
      </c>
      <c r="K60" s="131">
        <v>0.5</v>
      </c>
      <c r="L60" s="131">
        <v>2.8663766924748084</v>
      </c>
      <c r="M60" s="131">
        <v>14.633623307525198</v>
      </c>
      <c r="N60" s="131">
        <v>44</v>
      </c>
      <c r="O60" s="131">
        <v>14</v>
      </c>
      <c r="P60" s="131">
        <v>24</v>
      </c>
      <c r="Q60" s="131">
        <v>26.5</v>
      </c>
      <c r="R60" s="132">
        <v>1.95</v>
      </c>
      <c r="S60" s="132">
        <v>1.5415019762845847</v>
      </c>
      <c r="T60" s="132">
        <v>2.69</v>
      </c>
      <c r="U60" s="133">
        <v>0.74505128205128224</v>
      </c>
      <c r="V60" s="131">
        <v>42.695093818416922</v>
      </c>
      <c r="W60" s="131">
        <v>95.6779777678356</v>
      </c>
      <c r="X60" s="130">
        <v>35.979999999999997</v>
      </c>
      <c r="Y60" s="130">
        <v>20.18</v>
      </c>
      <c r="Z60" s="130">
        <v>15.8</v>
      </c>
      <c r="AA60" s="134">
        <v>0.4</v>
      </c>
      <c r="AB60" s="135">
        <v>1526</v>
      </c>
      <c r="AC60" s="132">
        <v>0.22</v>
      </c>
      <c r="AD60" s="133"/>
      <c r="AE60" s="133">
        <v>4.4205128205129007E-2</v>
      </c>
      <c r="AF60" s="133">
        <v>9.0400000000000258E-2</v>
      </c>
      <c r="AG60" s="133">
        <v>4.4799999999999951E-2</v>
      </c>
      <c r="AH60" s="133">
        <v>2.8000000000000025E-2</v>
      </c>
      <c r="AI60" s="133">
        <v>1.9600000000000006E-2</v>
      </c>
      <c r="AJ60" s="133"/>
      <c r="AK60" s="136">
        <v>1.23</v>
      </c>
      <c r="AL60" s="136">
        <v>3.6471571794871815E-2</v>
      </c>
      <c r="AM60" s="136">
        <v>0.82</v>
      </c>
      <c r="AN60" s="136">
        <v>0.17</v>
      </c>
      <c r="AO60" s="136">
        <v>2.3E-2</v>
      </c>
      <c r="AP60" s="136">
        <v>0.17811288151510418</v>
      </c>
      <c r="AQ60" s="133"/>
      <c r="AR60" s="133"/>
      <c r="AS60" s="133"/>
      <c r="AT60" s="133"/>
      <c r="AU60" s="135"/>
      <c r="AV60" s="135"/>
    </row>
    <row r="61" spans="1:61" s="75" customFormat="1" ht="32" customHeight="1">
      <c r="A61" s="128">
        <f t="shared" si="12"/>
        <v>41</v>
      </c>
      <c r="B61" s="128" t="s">
        <v>808</v>
      </c>
      <c r="C61" s="128" t="s">
        <v>758</v>
      </c>
      <c r="D61" s="128" t="s">
        <v>93</v>
      </c>
      <c r="E61" s="130" t="s">
        <v>216</v>
      </c>
      <c r="F61" s="131">
        <v>0</v>
      </c>
      <c r="G61" s="131">
        <v>0</v>
      </c>
      <c r="H61" s="131">
        <v>0</v>
      </c>
      <c r="I61" s="131">
        <v>0</v>
      </c>
      <c r="J61" s="131">
        <v>0</v>
      </c>
      <c r="K61" s="131">
        <v>0.71753492455338952</v>
      </c>
      <c r="L61" s="131">
        <v>3</v>
      </c>
      <c r="M61" s="131">
        <v>12.282465075446609</v>
      </c>
      <c r="N61" s="131">
        <v>46.5</v>
      </c>
      <c r="O61" s="131">
        <v>14.5</v>
      </c>
      <c r="P61" s="131">
        <v>23</v>
      </c>
      <c r="Q61" s="131">
        <v>22.9</v>
      </c>
      <c r="R61" s="132">
        <v>2</v>
      </c>
      <c r="S61" s="132">
        <v>1.6273393002441008</v>
      </c>
      <c r="T61" s="132">
        <v>2.71</v>
      </c>
      <c r="U61" s="133">
        <v>0.66529500000000019</v>
      </c>
      <c r="V61" s="131">
        <v>39.950579326785949</v>
      </c>
      <c r="W61" s="131">
        <v>93.280424473353904</v>
      </c>
      <c r="X61" s="130">
        <v>35.46</v>
      </c>
      <c r="Y61" s="130">
        <v>19.760000000000002</v>
      </c>
      <c r="Z61" s="130">
        <v>15.7</v>
      </c>
      <c r="AA61" s="134">
        <v>0.2</v>
      </c>
      <c r="AB61" s="135">
        <v>1649</v>
      </c>
      <c r="AC61" s="132">
        <v>0.28000000000000003</v>
      </c>
      <c r="AD61" s="133"/>
      <c r="AE61" s="133"/>
      <c r="AF61" s="133">
        <v>4.259000000000035E-2</v>
      </c>
      <c r="AG61" s="133">
        <v>5.8000000000000052E-2</v>
      </c>
      <c r="AH61" s="133">
        <v>2.5000000000000001E-2</v>
      </c>
      <c r="AI61" s="133">
        <v>1.7500000000000002E-2</v>
      </c>
      <c r="AJ61" s="133">
        <v>1.2500000000000001E-2</v>
      </c>
      <c r="AK61" s="136"/>
      <c r="AL61" s="136"/>
      <c r="AM61" s="136"/>
      <c r="AN61" s="136"/>
      <c r="AO61" s="136"/>
      <c r="AP61" s="136"/>
      <c r="AQ61" s="133"/>
      <c r="AR61" s="133"/>
      <c r="AS61" s="133"/>
      <c r="AT61" s="133"/>
      <c r="AU61" s="135"/>
      <c r="AV61" s="135"/>
    </row>
    <row r="62" spans="1:61" s="75" customFormat="1" ht="32" customHeight="1">
      <c r="A62" s="128">
        <f t="shared" si="12"/>
        <v>42</v>
      </c>
      <c r="B62" s="128" t="s">
        <v>809</v>
      </c>
      <c r="C62" s="128" t="s">
        <v>810</v>
      </c>
      <c r="D62" s="128" t="s">
        <v>80</v>
      </c>
      <c r="E62" s="130" t="s">
        <v>155</v>
      </c>
      <c r="F62" s="131">
        <v>21.3</v>
      </c>
      <c r="G62" s="131">
        <v>7.1</v>
      </c>
      <c r="H62" s="131">
        <v>5.6</v>
      </c>
      <c r="I62" s="131">
        <v>1.3</v>
      </c>
      <c r="J62" s="131">
        <v>2.4</v>
      </c>
      <c r="K62" s="131">
        <v>3.8</v>
      </c>
      <c r="L62" s="131">
        <v>2.6</v>
      </c>
      <c r="M62" s="131">
        <v>12.9</v>
      </c>
      <c r="N62" s="131">
        <v>22.5</v>
      </c>
      <c r="O62" s="131">
        <v>6.5</v>
      </c>
      <c r="P62" s="131">
        <v>14</v>
      </c>
      <c r="Q62" s="131">
        <v>22.5</v>
      </c>
      <c r="R62" s="132"/>
      <c r="S62" s="132">
        <v>0</v>
      </c>
      <c r="T62" s="132">
        <v>2.69</v>
      </c>
      <c r="U62" s="133"/>
      <c r="V62" s="131"/>
      <c r="W62" s="131"/>
      <c r="X62" s="130">
        <v>30.62</v>
      </c>
      <c r="Y62" s="130">
        <v>19.02</v>
      </c>
      <c r="Z62" s="130">
        <v>11.6</v>
      </c>
      <c r="AA62" s="134">
        <v>0.3</v>
      </c>
      <c r="AB62" s="135"/>
      <c r="AC62" s="132"/>
      <c r="AD62" s="133"/>
      <c r="AE62" s="133"/>
      <c r="AF62" s="133"/>
      <c r="AG62" s="133"/>
      <c r="AH62" s="133"/>
      <c r="AI62" s="133"/>
      <c r="AJ62" s="133"/>
      <c r="AK62" s="136"/>
      <c r="AL62" s="136"/>
      <c r="AM62" s="136"/>
      <c r="AN62" s="136"/>
      <c r="AO62" s="136"/>
      <c r="AP62" s="136"/>
      <c r="AQ62" s="133"/>
      <c r="AR62" s="133"/>
      <c r="AS62" s="133"/>
      <c r="AT62" s="133"/>
      <c r="AU62" s="135"/>
      <c r="AV62" s="135"/>
    </row>
    <row r="63" spans="1:61" s="75" customFormat="1" ht="32" customHeight="1">
      <c r="A63" s="128">
        <f t="shared" si="12"/>
        <v>43</v>
      </c>
      <c r="B63" s="128" t="s">
        <v>811</v>
      </c>
      <c r="C63" s="128" t="s">
        <v>810</v>
      </c>
      <c r="D63" s="128" t="s">
        <v>93</v>
      </c>
      <c r="E63" s="130" t="s">
        <v>216</v>
      </c>
      <c r="F63" s="131">
        <v>0</v>
      </c>
      <c r="G63" s="131">
        <v>0</v>
      </c>
      <c r="H63" s="131">
        <v>0</v>
      </c>
      <c r="I63" s="131">
        <v>0</v>
      </c>
      <c r="J63" s="131">
        <v>0</v>
      </c>
      <c r="K63" s="131">
        <v>0.63363969227893957</v>
      </c>
      <c r="L63" s="131">
        <v>3.2031594513039412</v>
      </c>
      <c r="M63" s="131">
        <v>14.66320085641712</v>
      </c>
      <c r="N63" s="131">
        <v>46</v>
      </c>
      <c r="O63" s="131">
        <v>15</v>
      </c>
      <c r="P63" s="131">
        <v>20.5</v>
      </c>
      <c r="Q63" s="131">
        <v>24.5</v>
      </c>
      <c r="R63" s="132">
        <v>1.97</v>
      </c>
      <c r="S63" s="132">
        <v>1.5823293172690762</v>
      </c>
      <c r="T63" s="132">
        <v>2.71</v>
      </c>
      <c r="U63" s="133">
        <v>0.71266497461928946</v>
      </c>
      <c r="V63" s="131">
        <v>41.611464307414167</v>
      </c>
      <c r="W63" s="131">
        <v>93.164393318850372</v>
      </c>
      <c r="X63" s="130">
        <v>34.466000000000001</v>
      </c>
      <c r="Y63" s="130">
        <v>19.366</v>
      </c>
      <c r="Z63" s="130">
        <v>15.1</v>
      </c>
      <c r="AA63" s="134">
        <v>0.34</v>
      </c>
      <c r="AB63" s="135">
        <v>1553</v>
      </c>
      <c r="AC63" s="132">
        <v>0.22</v>
      </c>
      <c r="AD63" s="133"/>
      <c r="AE63" s="133">
        <v>3.8659898477158006E-2</v>
      </c>
      <c r="AF63" s="133">
        <v>8.4799999999999542E-2</v>
      </c>
      <c r="AG63" s="133">
        <v>4.1600000000000081E-2</v>
      </c>
      <c r="AH63" s="133">
        <v>2.6000000000000023E-2</v>
      </c>
      <c r="AI63" s="133">
        <v>1.8199999999999994E-2</v>
      </c>
      <c r="AJ63" s="133"/>
      <c r="AK63" s="136"/>
      <c r="AL63" s="136"/>
      <c r="AM63" s="136"/>
      <c r="AN63" s="136"/>
      <c r="AO63" s="136"/>
      <c r="AP63" s="136"/>
      <c r="AQ63" s="133"/>
      <c r="AR63" s="133"/>
      <c r="AS63" s="133"/>
      <c r="AT63" s="133"/>
      <c r="AU63" s="135"/>
      <c r="AV63" s="135"/>
    </row>
    <row r="64" spans="1:61" s="75" customFormat="1" ht="32" customHeight="1">
      <c r="A64" s="128">
        <f t="shared" si="12"/>
        <v>44</v>
      </c>
      <c r="B64" s="128" t="s">
        <v>812</v>
      </c>
      <c r="C64" s="128" t="s">
        <v>813</v>
      </c>
      <c r="D64" s="128" t="s">
        <v>99</v>
      </c>
      <c r="E64" s="130" t="s">
        <v>194</v>
      </c>
      <c r="F64" s="131">
        <v>0</v>
      </c>
      <c r="G64" s="131">
        <v>0</v>
      </c>
      <c r="H64" s="131">
        <v>0</v>
      </c>
      <c r="I64" s="131">
        <v>0</v>
      </c>
      <c r="J64" s="131">
        <v>0</v>
      </c>
      <c r="K64" s="131">
        <v>0.8</v>
      </c>
      <c r="L64" s="131">
        <v>2.7</v>
      </c>
      <c r="M64" s="131">
        <v>18</v>
      </c>
      <c r="N64" s="131">
        <v>45.5</v>
      </c>
      <c r="O64" s="131">
        <v>15</v>
      </c>
      <c r="P64" s="131">
        <v>18</v>
      </c>
      <c r="Q64" s="131">
        <v>23.9</v>
      </c>
      <c r="R64" s="132">
        <v>1.95</v>
      </c>
      <c r="S64" s="132">
        <v>1.5738498789346249</v>
      </c>
      <c r="T64" s="132">
        <v>2.71</v>
      </c>
      <c r="U64" s="133">
        <v>0.72189230769230739</v>
      </c>
      <c r="V64" s="131">
        <v>41.924358710899448</v>
      </c>
      <c r="W64" s="131">
        <v>89.721138887112957</v>
      </c>
      <c r="X64" s="130">
        <v>32.923999999999999</v>
      </c>
      <c r="Y64" s="130">
        <v>18.823999999999998</v>
      </c>
      <c r="Z64" s="130">
        <v>14.1</v>
      </c>
      <c r="AA64" s="134">
        <v>0.36</v>
      </c>
      <c r="AB64" s="135">
        <v>1554</v>
      </c>
      <c r="AC64" s="132">
        <v>0.21</v>
      </c>
      <c r="AD64" s="133"/>
      <c r="AE64" s="133">
        <v>4.3569230769230582E-2</v>
      </c>
      <c r="AF64" s="133">
        <v>7.1199999999999708E-2</v>
      </c>
      <c r="AG64" s="133">
        <v>3.839999999999999E-2</v>
      </c>
      <c r="AH64" s="133">
        <v>2.4000000000000021E-2</v>
      </c>
      <c r="AI64" s="133">
        <v>1.6799999999999982E-2</v>
      </c>
      <c r="AJ64" s="133"/>
      <c r="AK64" s="136"/>
      <c r="AL64" s="136"/>
      <c r="AM64" s="136"/>
      <c r="AN64" s="136"/>
      <c r="AO64" s="136"/>
      <c r="AP64" s="136"/>
      <c r="AQ64" s="133"/>
      <c r="AR64" s="133"/>
      <c r="AS64" s="133"/>
      <c r="AT64" s="133"/>
      <c r="AU64" s="135"/>
      <c r="AV64" s="135"/>
    </row>
    <row r="65" spans="1:48" s="75" customFormat="1" ht="32" customHeight="1">
      <c r="A65" s="128">
        <f t="shared" si="12"/>
        <v>45</v>
      </c>
      <c r="B65" s="128" t="s">
        <v>814</v>
      </c>
      <c r="C65" s="128" t="s">
        <v>815</v>
      </c>
      <c r="D65" s="128" t="s">
        <v>99</v>
      </c>
      <c r="E65" s="130" t="s">
        <v>194</v>
      </c>
      <c r="F65" s="131">
        <v>0</v>
      </c>
      <c r="G65" s="131">
        <v>6.560873169877544</v>
      </c>
      <c r="H65" s="131">
        <v>4.5012729914548473</v>
      </c>
      <c r="I65" s="131">
        <v>5.5193721739766541</v>
      </c>
      <c r="J65" s="131">
        <v>1</v>
      </c>
      <c r="K65" s="131">
        <v>1.5415853524261323</v>
      </c>
      <c r="L65" s="131">
        <v>2.2618707843814385</v>
      </c>
      <c r="M65" s="131">
        <v>11.615025527883375</v>
      </c>
      <c r="N65" s="131">
        <v>36</v>
      </c>
      <c r="O65" s="131">
        <v>10.5</v>
      </c>
      <c r="P65" s="131">
        <v>20.5</v>
      </c>
      <c r="Q65" s="131">
        <v>27</v>
      </c>
      <c r="R65" s="132">
        <v>1.94</v>
      </c>
      <c r="S65" s="132">
        <v>1.5275590551181102</v>
      </c>
      <c r="T65" s="132">
        <v>2.71</v>
      </c>
      <c r="U65" s="133">
        <v>0.77407216494845366</v>
      </c>
      <c r="V65" s="131">
        <v>43.632507191213648</v>
      </c>
      <c r="W65" s="131">
        <v>94.526070453486042</v>
      </c>
      <c r="X65" s="130">
        <v>36.915999999999997</v>
      </c>
      <c r="Y65" s="130">
        <v>22.116</v>
      </c>
      <c r="Z65" s="130">
        <v>14.8</v>
      </c>
      <c r="AA65" s="134">
        <v>0.33</v>
      </c>
      <c r="AB65" s="135">
        <v>1713</v>
      </c>
      <c r="AC65" s="132">
        <v>0.22</v>
      </c>
      <c r="AD65" s="133"/>
      <c r="AE65" s="133">
        <v>4.0288659793814574E-2</v>
      </c>
      <c r="AF65" s="133">
        <v>8.4799999999999986E-2</v>
      </c>
      <c r="AG65" s="133">
        <v>4.1600000000000081E-2</v>
      </c>
      <c r="AH65" s="133">
        <v>2.6000000000000023E-2</v>
      </c>
      <c r="AI65" s="133">
        <v>1.8199999999999994E-2</v>
      </c>
      <c r="AJ65" s="133"/>
      <c r="AK65" s="136"/>
      <c r="AL65" s="136"/>
      <c r="AM65" s="136"/>
      <c r="AN65" s="136"/>
      <c r="AO65" s="136"/>
      <c r="AP65" s="136"/>
      <c r="AQ65" s="133"/>
      <c r="AR65" s="133"/>
      <c r="AS65" s="133"/>
      <c r="AT65" s="133"/>
      <c r="AU65" s="135"/>
      <c r="AV65" s="135"/>
    </row>
    <row r="66" spans="1:48" s="75" customFormat="1" ht="32" customHeight="1">
      <c r="A66" s="128">
        <f t="shared" si="12"/>
        <v>46</v>
      </c>
      <c r="B66" s="128" t="s">
        <v>816</v>
      </c>
      <c r="C66" s="128" t="s">
        <v>760</v>
      </c>
      <c r="D66" s="128" t="s">
        <v>93</v>
      </c>
      <c r="E66" s="130" t="s">
        <v>216</v>
      </c>
      <c r="F66" s="131">
        <v>0</v>
      </c>
      <c r="G66" s="131">
        <v>0</v>
      </c>
      <c r="H66" s="131">
        <v>0</v>
      </c>
      <c r="I66" s="131">
        <v>0</v>
      </c>
      <c r="J66" s="131">
        <v>0</v>
      </c>
      <c r="K66" s="131">
        <v>0.7</v>
      </c>
      <c r="L66" s="131">
        <v>2.1745433709274478</v>
      </c>
      <c r="M66" s="131">
        <v>14.125456629072545</v>
      </c>
      <c r="N66" s="131">
        <v>40.5</v>
      </c>
      <c r="O66" s="131">
        <v>15.5</v>
      </c>
      <c r="P66" s="131">
        <v>27</v>
      </c>
      <c r="Q66" s="131">
        <v>22</v>
      </c>
      <c r="R66" s="132">
        <v>2.0299999999999998</v>
      </c>
      <c r="S66" s="132">
        <v>1.6639344262295082</v>
      </c>
      <c r="T66" s="132">
        <v>2.67</v>
      </c>
      <c r="U66" s="133">
        <v>0.60463054187192111</v>
      </c>
      <c r="V66" s="131">
        <v>37.680358568183209</v>
      </c>
      <c r="W66" s="131">
        <v>97.150236271794043</v>
      </c>
      <c r="X66" s="130">
        <v>35.283999999999999</v>
      </c>
      <c r="Y66" s="130">
        <v>19.084</v>
      </c>
      <c r="Z66" s="130">
        <v>16.2</v>
      </c>
      <c r="AA66" s="134">
        <v>0.18</v>
      </c>
      <c r="AB66" s="135">
        <v>1615</v>
      </c>
      <c r="AC66" s="132">
        <v>0.28000000000000003</v>
      </c>
      <c r="AD66" s="133"/>
      <c r="AE66" s="133"/>
      <c r="AF66" s="133">
        <v>1.5261083743842274E-2</v>
      </c>
      <c r="AG66" s="133">
        <v>3.4399999999999986E-2</v>
      </c>
      <c r="AH66" s="133">
        <v>1.6800000000000037E-2</v>
      </c>
      <c r="AI66" s="133">
        <v>1.0500000000000009E-2</v>
      </c>
      <c r="AJ66" s="133">
        <v>7.3499999999999954E-3</v>
      </c>
      <c r="AK66" s="136"/>
      <c r="AL66" s="136"/>
      <c r="AM66" s="136"/>
      <c r="AN66" s="136"/>
      <c r="AO66" s="136"/>
      <c r="AP66" s="136"/>
      <c r="AQ66" s="133"/>
      <c r="AR66" s="133"/>
      <c r="AS66" s="133"/>
      <c r="AT66" s="133"/>
      <c r="AU66" s="135"/>
      <c r="AV66" s="135"/>
    </row>
    <row r="67" spans="1:48" s="75" customFormat="1" ht="32" customHeight="1">
      <c r="A67" s="128">
        <f t="shared" si="12"/>
        <v>47</v>
      </c>
      <c r="B67" s="128" t="s">
        <v>817</v>
      </c>
      <c r="C67" s="128" t="s">
        <v>760</v>
      </c>
      <c r="D67" s="128" t="s">
        <v>123</v>
      </c>
      <c r="E67" s="130" t="s">
        <v>210</v>
      </c>
      <c r="F67" s="131">
        <v>0</v>
      </c>
      <c r="G67" s="131">
        <v>0</v>
      </c>
      <c r="H67" s="131">
        <v>0</v>
      </c>
      <c r="I67" s="131">
        <v>0</v>
      </c>
      <c r="J67" s="131">
        <v>0</v>
      </c>
      <c r="K67" s="131">
        <v>1.5645313976999997</v>
      </c>
      <c r="L67" s="131">
        <v>0.99553974423427349</v>
      </c>
      <c r="M67" s="131">
        <v>18.439928858065727</v>
      </c>
      <c r="N67" s="131">
        <v>47</v>
      </c>
      <c r="O67" s="131">
        <v>16</v>
      </c>
      <c r="P67" s="131">
        <v>16</v>
      </c>
      <c r="Q67" s="131">
        <v>23.8</v>
      </c>
      <c r="R67" s="132">
        <v>1.97</v>
      </c>
      <c r="S67" s="132">
        <v>1.5912762520193862</v>
      </c>
      <c r="T67" s="132">
        <v>2.66</v>
      </c>
      <c r="U67" s="133">
        <v>0.67161421319796966</v>
      </c>
      <c r="V67" s="131">
        <v>40.177584510549394</v>
      </c>
      <c r="W67" s="131">
        <v>94.262448226864606</v>
      </c>
      <c r="X67" s="130">
        <v>31.791000000000004</v>
      </c>
      <c r="Y67" s="130">
        <v>18.691000000000003</v>
      </c>
      <c r="Z67" s="130">
        <v>13.1</v>
      </c>
      <c r="AA67" s="134">
        <v>0.39</v>
      </c>
      <c r="AB67" s="135">
        <v>1539</v>
      </c>
      <c r="AC67" s="132">
        <v>0.21</v>
      </c>
      <c r="AD67" s="133"/>
      <c r="AE67" s="133">
        <v>5.0456852791878504E-2</v>
      </c>
      <c r="AF67" s="133">
        <v>8.7200000000000166E-2</v>
      </c>
      <c r="AG67" s="133">
        <v>4.6399999999999997E-2</v>
      </c>
      <c r="AH67" s="133">
        <v>2.9000000000000026E-2</v>
      </c>
      <c r="AI67" s="133">
        <v>2.0299999999999985E-2</v>
      </c>
      <c r="AJ67" s="133"/>
      <c r="AK67" s="136"/>
      <c r="AL67" s="136"/>
      <c r="AM67" s="136"/>
      <c r="AN67" s="136"/>
      <c r="AO67" s="136"/>
      <c r="AP67" s="136"/>
      <c r="AQ67" s="133"/>
      <c r="AR67" s="133"/>
      <c r="AS67" s="133"/>
      <c r="AT67" s="133"/>
      <c r="AU67" s="135"/>
      <c r="AV67" s="135"/>
    </row>
    <row r="68" spans="1:48" s="75" customFormat="1" ht="32" customHeight="1">
      <c r="A68" s="128">
        <f t="shared" si="12"/>
        <v>48</v>
      </c>
      <c r="B68" s="128" t="s">
        <v>818</v>
      </c>
      <c r="C68" s="128" t="s">
        <v>819</v>
      </c>
      <c r="D68" s="128" t="s">
        <v>99</v>
      </c>
      <c r="E68" s="130" t="s">
        <v>194</v>
      </c>
      <c r="F68" s="131">
        <v>0</v>
      </c>
      <c r="G68" s="131">
        <v>0</v>
      </c>
      <c r="H68" s="131">
        <v>0</v>
      </c>
      <c r="I68" s="131">
        <v>0</v>
      </c>
      <c r="J68" s="131">
        <v>0</v>
      </c>
      <c r="K68" s="131">
        <v>0.54190998822045922</v>
      </c>
      <c r="L68" s="131">
        <v>3.7758404694329704</v>
      </c>
      <c r="M68" s="131">
        <v>14.182249542346568</v>
      </c>
      <c r="N68" s="131">
        <v>46</v>
      </c>
      <c r="O68" s="131">
        <v>15</v>
      </c>
      <c r="P68" s="131">
        <v>20.5</v>
      </c>
      <c r="Q68" s="131">
        <v>21.8</v>
      </c>
      <c r="R68" s="132">
        <v>2.0299999999999998</v>
      </c>
      <c r="S68" s="132">
        <v>1.6666666666666665</v>
      </c>
      <c r="T68" s="132">
        <v>2.71</v>
      </c>
      <c r="U68" s="133">
        <v>0.62600000000000011</v>
      </c>
      <c r="V68" s="131">
        <v>38.499384993849944</v>
      </c>
      <c r="W68" s="131">
        <v>94.373801916932891</v>
      </c>
      <c r="X68" s="130">
        <v>34.4</v>
      </c>
      <c r="Y68" s="130">
        <v>19.399999999999999</v>
      </c>
      <c r="Z68" s="130">
        <v>15</v>
      </c>
      <c r="AA68" s="134">
        <v>0.16</v>
      </c>
      <c r="AB68" s="135">
        <v>1816</v>
      </c>
      <c r="AC68" s="132">
        <v>0.28000000000000003</v>
      </c>
      <c r="AD68" s="133"/>
      <c r="AE68" s="133"/>
      <c r="AF68" s="133">
        <v>1.8000000000000238E-2</v>
      </c>
      <c r="AG68" s="133">
        <v>2.7600000000000069E-2</v>
      </c>
      <c r="AH68" s="133">
        <v>1.5199999999999991E-2</v>
      </c>
      <c r="AI68" s="133">
        <v>9.5000000000000084E-3</v>
      </c>
      <c r="AJ68" s="133">
        <v>6.6499999999999893E-3</v>
      </c>
      <c r="AK68" s="136"/>
      <c r="AL68" s="136"/>
      <c r="AM68" s="136"/>
      <c r="AN68" s="136"/>
      <c r="AO68" s="136"/>
      <c r="AP68" s="136"/>
      <c r="AQ68" s="133"/>
      <c r="AR68" s="133"/>
      <c r="AS68" s="133"/>
      <c r="AT68" s="133"/>
      <c r="AU68" s="135"/>
      <c r="AV68" s="135"/>
    </row>
    <row r="69" spans="1:48" s="75" customFormat="1" ht="32" customHeight="1">
      <c r="A69" s="128">
        <f t="shared" si="12"/>
        <v>49</v>
      </c>
      <c r="B69" s="128" t="s">
        <v>820</v>
      </c>
      <c r="C69" s="128" t="s">
        <v>821</v>
      </c>
      <c r="D69" s="128" t="s">
        <v>99</v>
      </c>
      <c r="E69" s="130" t="s">
        <v>194</v>
      </c>
      <c r="F69" s="131">
        <v>0</v>
      </c>
      <c r="G69" s="131">
        <v>0</v>
      </c>
      <c r="H69" s="131">
        <v>0</v>
      </c>
      <c r="I69" s="131">
        <v>0</v>
      </c>
      <c r="J69" s="131">
        <v>0</v>
      </c>
      <c r="K69" s="131">
        <v>1</v>
      </c>
      <c r="L69" s="131">
        <v>2.1850198493658644</v>
      </c>
      <c r="M69" s="131">
        <v>19.314980150634142</v>
      </c>
      <c r="N69" s="131">
        <v>42</v>
      </c>
      <c r="O69" s="131">
        <v>13</v>
      </c>
      <c r="P69" s="131">
        <v>22.5</v>
      </c>
      <c r="Q69" s="131">
        <v>25.9</v>
      </c>
      <c r="R69" s="132">
        <v>1.96</v>
      </c>
      <c r="S69" s="132">
        <v>1.556791104050834</v>
      </c>
      <c r="T69" s="132">
        <v>2.7</v>
      </c>
      <c r="U69" s="133">
        <v>0.73433673469387761</v>
      </c>
      <c r="V69" s="131">
        <v>42.341070220339482</v>
      </c>
      <c r="W69" s="131">
        <v>95.228791773778923</v>
      </c>
      <c r="X69" s="130">
        <v>36.594999999999999</v>
      </c>
      <c r="Y69" s="130">
        <v>21.094999999999999</v>
      </c>
      <c r="Z69" s="130">
        <v>15.5</v>
      </c>
      <c r="AA69" s="134">
        <v>0.31</v>
      </c>
      <c r="AB69" s="135">
        <v>1600</v>
      </c>
      <c r="AC69" s="132">
        <v>0.22</v>
      </c>
      <c r="AD69" s="133"/>
      <c r="AE69" s="133">
        <v>1.4218009478673244E-2</v>
      </c>
      <c r="AF69" s="133">
        <v>3.2000000000000028E-2</v>
      </c>
      <c r="AG69" s="133">
        <v>1.6000000000000014E-2</v>
      </c>
      <c r="AH69" s="133">
        <v>0.01</v>
      </c>
      <c r="AI69" s="133">
        <v>7.0000000000000062E-3</v>
      </c>
      <c r="AJ69" s="133"/>
      <c r="AK69" s="136"/>
      <c r="AL69" s="136"/>
      <c r="AM69" s="136"/>
      <c r="AN69" s="136"/>
      <c r="AO69" s="136"/>
      <c r="AP69" s="136"/>
      <c r="AQ69" s="133"/>
      <c r="AR69" s="133"/>
      <c r="AS69" s="133"/>
      <c r="AT69" s="133"/>
      <c r="AU69" s="135"/>
      <c r="AV69" s="135"/>
    </row>
    <row r="70" spans="1:48" s="75" customFormat="1" ht="32" customHeight="1">
      <c r="A70" s="128">
        <f t="shared" si="12"/>
        <v>50</v>
      </c>
      <c r="B70" s="128" t="s">
        <v>822</v>
      </c>
      <c r="C70" s="128" t="s">
        <v>823</v>
      </c>
      <c r="D70" s="128" t="s">
        <v>80</v>
      </c>
      <c r="E70" s="130" t="s">
        <v>155</v>
      </c>
      <c r="F70" s="131">
        <v>0</v>
      </c>
      <c r="G70" s="131">
        <v>3.5</v>
      </c>
      <c r="H70" s="131">
        <v>6.2</v>
      </c>
      <c r="I70" s="131">
        <v>7.7495626211699165</v>
      </c>
      <c r="J70" s="131">
        <v>0.84821506651147982</v>
      </c>
      <c r="K70" s="131">
        <v>2.4005648546522558</v>
      </c>
      <c r="L70" s="131">
        <v>2.7</v>
      </c>
      <c r="M70" s="131">
        <v>13.601657457666349</v>
      </c>
      <c r="N70" s="131">
        <v>36.5</v>
      </c>
      <c r="O70" s="131">
        <v>11</v>
      </c>
      <c r="P70" s="131">
        <v>15.5</v>
      </c>
      <c r="Q70" s="131">
        <v>27.7</v>
      </c>
      <c r="R70" s="132">
        <v>1.94</v>
      </c>
      <c r="S70" s="132">
        <v>1.5191855912294439</v>
      </c>
      <c r="T70" s="132">
        <v>2.69</v>
      </c>
      <c r="U70" s="133">
        <v>0.77068556701030944</v>
      </c>
      <c r="V70" s="131">
        <v>43.524699210801344</v>
      </c>
      <c r="W70" s="131">
        <v>96.684047541016469</v>
      </c>
      <c r="X70" s="130">
        <v>36.345999999999997</v>
      </c>
      <c r="Y70" s="130">
        <v>23.245999999999999</v>
      </c>
      <c r="Z70" s="130">
        <v>13.1</v>
      </c>
      <c r="AA70" s="134">
        <v>0.34</v>
      </c>
      <c r="AB70" s="135">
        <v>1652</v>
      </c>
      <c r="AC70" s="132">
        <v>0.2</v>
      </c>
      <c r="AD70" s="133"/>
      <c r="AE70" s="133">
        <v>5.0742268041238603E-2</v>
      </c>
      <c r="AF70" s="133">
        <v>8.2400000000000251E-2</v>
      </c>
      <c r="AG70" s="133">
        <v>4.4799999999999951E-2</v>
      </c>
      <c r="AH70" s="133">
        <v>2.8000000000000025E-2</v>
      </c>
      <c r="AI70" s="133">
        <v>1.9600000000000006E-2</v>
      </c>
      <c r="AJ70" s="133"/>
      <c r="AK70" s="136"/>
      <c r="AL70" s="136"/>
      <c r="AM70" s="136"/>
      <c r="AN70" s="136"/>
      <c r="AO70" s="136"/>
      <c r="AP70" s="136"/>
      <c r="AQ70" s="133"/>
      <c r="AR70" s="133"/>
      <c r="AS70" s="133"/>
      <c r="AT70" s="133"/>
      <c r="AU70" s="135"/>
      <c r="AV70" s="135"/>
    </row>
    <row r="71" spans="1:48" s="75" customFormat="1" ht="32" customHeight="1">
      <c r="A71" s="128">
        <f t="shared" si="12"/>
        <v>51</v>
      </c>
      <c r="B71" s="128" t="s">
        <v>824</v>
      </c>
      <c r="C71" s="128" t="s">
        <v>823</v>
      </c>
      <c r="D71" s="128" t="s">
        <v>93</v>
      </c>
      <c r="E71" s="130" t="s">
        <v>216</v>
      </c>
      <c r="F71" s="131">
        <v>0</v>
      </c>
      <c r="G71" s="131">
        <v>0</v>
      </c>
      <c r="H71" s="131">
        <v>0</v>
      </c>
      <c r="I71" s="131">
        <v>0</v>
      </c>
      <c r="J71" s="131">
        <v>0</v>
      </c>
      <c r="K71" s="131">
        <v>0.6</v>
      </c>
      <c r="L71" s="131">
        <v>3.2</v>
      </c>
      <c r="M71" s="131">
        <v>18.7</v>
      </c>
      <c r="N71" s="131">
        <v>43.5</v>
      </c>
      <c r="O71" s="131">
        <v>15</v>
      </c>
      <c r="P71" s="131">
        <v>19</v>
      </c>
      <c r="Q71" s="131">
        <v>23.9</v>
      </c>
      <c r="R71" s="132">
        <v>1.98</v>
      </c>
      <c r="S71" s="132">
        <v>1.5980629539951576</v>
      </c>
      <c r="T71" s="132">
        <v>2.7</v>
      </c>
      <c r="U71" s="133">
        <v>0.68954545454545446</v>
      </c>
      <c r="V71" s="131">
        <v>40.812483185364542</v>
      </c>
      <c r="W71" s="131">
        <v>93.583388266315097</v>
      </c>
      <c r="X71" s="130">
        <v>34.411999999999999</v>
      </c>
      <c r="Y71" s="130">
        <v>19.811999999999998</v>
      </c>
      <c r="Z71" s="130">
        <v>14.6</v>
      </c>
      <c r="AA71" s="134">
        <v>0.28000000000000003</v>
      </c>
      <c r="AB71" s="135">
        <v>1708</v>
      </c>
      <c r="AC71" s="132">
        <v>0.22</v>
      </c>
      <c r="AD71" s="133"/>
      <c r="AE71" s="133">
        <v>3.8181818181817651E-2</v>
      </c>
      <c r="AF71" s="133">
        <v>6.5600000000000325E-2</v>
      </c>
      <c r="AG71" s="133">
        <v>3.5199999999999898E-2</v>
      </c>
      <c r="AH71" s="133">
        <v>2.200000000000002E-2</v>
      </c>
      <c r="AI71" s="133">
        <v>1.5400000000000025E-2</v>
      </c>
      <c r="AJ71" s="133"/>
      <c r="AK71" s="136"/>
      <c r="AL71" s="136"/>
      <c r="AM71" s="136"/>
      <c r="AN71" s="136"/>
      <c r="AO71" s="136"/>
      <c r="AP71" s="136"/>
      <c r="AQ71" s="133"/>
      <c r="AR71" s="133"/>
      <c r="AS71" s="133"/>
      <c r="AT71" s="133"/>
      <c r="AU71" s="135"/>
      <c r="AV71" s="135"/>
    </row>
    <row r="72" spans="1:48" s="75" customFormat="1" ht="32" customHeight="1">
      <c r="A72" s="128">
        <f t="shared" si="12"/>
        <v>52</v>
      </c>
      <c r="B72" s="128" t="s">
        <v>825</v>
      </c>
      <c r="C72" s="128" t="s">
        <v>765</v>
      </c>
      <c r="D72" s="128" t="s">
        <v>99</v>
      </c>
      <c r="E72" s="130" t="s">
        <v>194</v>
      </c>
      <c r="F72" s="131">
        <v>0</v>
      </c>
      <c r="G72" s="131">
        <v>0</v>
      </c>
      <c r="H72" s="131">
        <v>0</v>
      </c>
      <c r="I72" s="131">
        <v>0</v>
      </c>
      <c r="J72" s="131">
        <v>0.3</v>
      </c>
      <c r="K72" s="131">
        <v>1.0788914320304628</v>
      </c>
      <c r="L72" s="131">
        <v>1.6260544230008012</v>
      </c>
      <c r="M72" s="131">
        <v>15.495054144968734</v>
      </c>
      <c r="N72" s="131">
        <v>42.5</v>
      </c>
      <c r="O72" s="131">
        <v>12.5</v>
      </c>
      <c r="P72" s="131">
        <v>26.5</v>
      </c>
      <c r="Q72" s="131">
        <v>21.6</v>
      </c>
      <c r="R72" s="132">
        <v>2.02</v>
      </c>
      <c r="S72" s="132">
        <v>1.6611842105263159</v>
      </c>
      <c r="T72" s="132">
        <v>2.7</v>
      </c>
      <c r="U72" s="133">
        <v>0.62534653465346524</v>
      </c>
      <c r="V72" s="131">
        <v>38.474658869395704</v>
      </c>
      <c r="W72" s="131">
        <v>93.260291323622582</v>
      </c>
      <c r="X72" s="130">
        <v>34.073999999999998</v>
      </c>
      <c r="Y72" s="130">
        <v>17.874000000000002</v>
      </c>
      <c r="Z72" s="130">
        <v>16.2</v>
      </c>
      <c r="AA72" s="134">
        <v>0.23</v>
      </c>
      <c r="AB72" s="135">
        <v>1708</v>
      </c>
      <c r="AC72" s="132">
        <v>0.28999999999999998</v>
      </c>
      <c r="AD72" s="133"/>
      <c r="AE72" s="133"/>
      <c r="AF72" s="133">
        <v>3.2693069306930944E-2</v>
      </c>
      <c r="AG72" s="133">
        <v>4.4000000000000039E-2</v>
      </c>
      <c r="AH72" s="133">
        <v>1.9000000000000017E-2</v>
      </c>
      <c r="AI72" s="133">
        <v>1.3299999999999979E-2</v>
      </c>
      <c r="AJ72" s="133">
        <v>9.5000000000000084E-3</v>
      </c>
      <c r="AK72" s="136"/>
      <c r="AL72" s="136"/>
      <c r="AM72" s="136"/>
      <c r="AN72" s="136"/>
      <c r="AO72" s="136"/>
      <c r="AP72" s="136"/>
      <c r="AQ72" s="133"/>
      <c r="AR72" s="133"/>
      <c r="AS72" s="133"/>
      <c r="AT72" s="133"/>
      <c r="AU72" s="135"/>
      <c r="AV72" s="135"/>
    </row>
    <row r="73" spans="1:48" s="75" customFormat="1" ht="32" customHeight="1">
      <c r="A73" s="128">
        <f t="shared" si="12"/>
        <v>53</v>
      </c>
      <c r="B73" s="128" t="s">
        <v>826</v>
      </c>
      <c r="C73" s="128" t="s">
        <v>765</v>
      </c>
      <c r="D73" s="128" t="s">
        <v>93</v>
      </c>
      <c r="E73" s="130" t="s">
        <v>216</v>
      </c>
      <c r="F73" s="131">
        <v>0</v>
      </c>
      <c r="G73" s="131">
        <v>0</v>
      </c>
      <c r="H73" s="131">
        <v>0</v>
      </c>
      <c r="I73" s="131">
        <v>0</v>
      </c>
      <c r="J73" s="131">
        <v>0</v>
      </c>
      <c r="K73" s="131">
        <v>0.7</v>
      </c>
      <c r="L73" s="131">
        <v>1.841938460063381</v>
      </c>
      <c r="M73" s="131">
        <v>17.458061539936622</v>
      </c>
      <c r="N73" s="131">
        <v>43</v>
      </c>
      <c r="O73" s="131">
        <v>14</v>
      </c>
      <c r="P73" s="131">
        <v>23</v>
      </c>
      <c r="Q73" s="131">
        <v>22.7</v>
      </c>
      <c r="R73" s="132">
        <v>1.98</v>
      </c>
      <c r="S73" s="132">
        <v>1.6136919315403422</v>
      </c>
      <c r="T73" s="132">
        <v>2.69</v>
      </c>
      <c r="U73" s="133">
        <v>0.66698484848484862</v>
      </c>
      <c r="V73" s="131">
        <v>40.011452359095081</v>
      </c>
      <c r="W73" s="131">
        <v>91.550805297471655</v>
      </c>
      <c r="X73" s="130">
        <v>33.085000000000001</v>
      </c>
      <c r="Y73" s="130">
        <v>17.585000000000001</v>
      </c>
      <c r="Z73" s="130">
        <v>15.5</v>
      </c>
      <c r="AA73" s="134">
        <v>0.33</v>
      </c>
      <c r="AB73" s="135">
        <v>1651</v>
      </c>
      <c r="AC73" s="132">
        <v>0.22</v>
      </c>
      <c r="AD73" s="133"/>
      <c r="AE73" s="133">
        <v>4.7939393939394392E-2</v>
      </c>
      <c r="AF73" s="133">
        <v>8.1600000000000339E-2</v>
      </c>
      <c r="AG73" s="133">
        <v>4.3199999999999905E-2</v>
      </c>
      <c r="AH73" s="133">
        <v>2.7000000000000024E-2</v>
      </c>
      <c r="AI73" s="133">
        <v>1.8899999999999972E-2</v>
      </c>
      <c r="AJ73" s="133"/>
      <c r="AK73" s="136"/>
      <c r="AL73" s="136"/>
      <c r="AM73" s="136"/>
      <c r="AN73" s="136"/>
      <c r="AO73" s="136"/>
      <c r="AP73" s="136"/>
      <c r="AQ73" s="133"/>
      <c r="AR73" s="133"/>
      <c r="AS73" s="133"/>
      <c r="AT73" s="133"/>
      <c r="AU73" s="135"/>
      <c r="AV73" s="135"/>
    </row>
    <row r="74" spans="1:48" s="75" customFormat="1" ht="32" customHeight="1">
      <c r="A74" s="128">
        <f t="shared" si="12"/>
        <v>54</v>
      </c>
      <c r="B74" s="128" t="s">
        <v>827</v>
      </c>
      <c r="C74" s="128" t="s">
        <v>828</v>
      </c>
      <c r="D74" s="128" t="s">
        <v>99</v>
      </c>
      <c r="E74" s="130" t="s">
        <v>194</v>
      </c>
      <c r="F74" s="131">
        <v>0</v>
      </c>
      <c r="G74" s="131">
        <v>0</v>
      </c>
      <c r="H74" s="131">
        <v>0</v>
      </c>
      <c r="I74" s="131">
        <v>0</v>
      </c>
      <c r="J74" s="131">
        <v>0</v>
      </c>
      <c r="K74" s="131">
        <v>0.5</v>
      </c>
      <c r="L74" s="131">
        <v>2.660067473551913</v>
      </c>
      <c r="M74" s="131">
        <v>14.839932526448081</v>
      </c>
      <c r="N74" s="131">
        <v>45</v>
      </c>
      <c r="O74" s="131">
        <v>15.5</v>
      </c>
      <c r="P74" s="131">
        <v>21.5</v>
      </c>
      <c r="Q74" s="131">
        <v>22.5</v>
      </c>
      <c r="R74" s="132">
        <v>1.99</v>
      </c>
      <c r="S74" s="132">
        <v>1.6244897959183673</v>
      </c>
      <c r="T74" s="132">
        <v>2.68</v>
      </c>
      <c r="U74" s="133">
        <v>0.64974874371859315</v>
      </c>
      <c r="V74" s="131">
        <v>39.384709107523612</v>
      </c>
      <c r="W74" s="131">
        <v>92.805104408352648</v>
      </c>
      <c r="X74" s="130">
        <v>33.292000000000002</v>
      </c>
      <c r="Y74" s="130">
        <v>18.091999999999999</v>
      </c>
      <c r="Z74" s="130">
        <v>15.2</v>
      </c>
      <c r="AA74" s="134">
        <v>0.28999999999999998</v>
      </c>
      <c r="AB74" s="135">
        <v>1715</v>
      </c>
      <c r="AC74" s="132">
        <v>0.22</v>
      </c>
      <c r="AD74" s="133"/>
      <c r="AE74" s="133">
        <v>3.8994974874372534E-2</v>
      </c>
      <c r="AF74" s="133">
        <v>6.5600000000000325E-2</v>
      </c>
      <c r="AG74" s="133">
        <v>3.5199999999999898E-2</v>
      </c>
      <c r="AH74" s="133">
        <v>2.200000000000002E-2</v>
      </c>
      <c r="AI74" s="133">
        <v>1.5400000000000025E-2</v>
      </c>
      <c r="AJ74" s="133"/>
      <c r="AK74" s="136"/>
      <c r="AL74" s="136"/>
      <c r="AM74" s="136"/>
      <c r="AN74" s="136"/>
      <c r="AO74" s="136"/>
      <c r="AP74" s="136"/>
      <c r="AQ74" s="133"/>
      <c r="AR74" s="133"/>
      <c r="AS74" s="133"/>
      <c r="AT74" s="133"/>
      <c r="AU74" s="135"/>
      <c r="AV74" s="135"/>
    </row>
    <row r="75" spans="1:48" s="75" customFormat="1" ht="32" customHeight="1">
      <c r="A75" s="128">
        <f t="shared" si="12"/>
        <v>55</v>
      </c>
      <c r="B75" s="128" t="s">
        <v>829</v>
      </c>
      <c r="C75" s="128" t="s">
        <v>828</v>
      </c>
      <c r="D75" s="128" t="s">
        <v>123</v>
      </c>
      <c r="E75" s="130" t="s">
        <v>210</v>
      </c>
      <c r="F75" s="131">
        <v>0</v>
      </c>
      <c r="G75" s="131">
        <v>0</v>
      </c>
      <c r="H75" s="131">
        <v>0</v>
      </c>
      <c r="I75" s="131">
        <v>0</v>
      </c>
      <c r="J75" s="131">
        <v>0.2</v>
      </c>
      <c r="K75" s="131">
        <v>1.6</v>
      </c>
      <c r="L75" s="131">
        <v>2.5</v>
      </c>
      <c r="M75" s="131">
        <v>17.2</v>
      </c>
      <c r="N75" s="131">
        <v>46.5</v>
      </c>
      <c r="O75" s="131">
        <v>14</v>
      </c>
      <c r="P75" s="131">
        <v>18</v>
      </c>
      <c r="Q75" s="131">
        <v>24.7</v>
      </c>
      <c r="R75" s="132">
        <v>1.95</v>
      </c>
      <c r="S75" s="132">
        <v>1.5637530072173216</v>
      </c>
      <c r="T75" s="132">
        <v>2.7</v>
      </c>
      <c r="U75" s="133">
        <v>0.72661538461538466</v>
      </c>
      <c r="V75" s="131">
        <v>42.083221954914016</v>
      </c>
      <c r="W75" s="131">
        <v>91.781706542451829</v>
      </c>
      <c r="X75" s="130">
        <v>33.799999999999997</v>
      </c>
      <c r="Y75" s="130">
        <v>19.8</v>
      </c>
      <c r="Z75" s="130">
        <v>14</v>
      </c>
      <c r="AA75" s="134">
        <v>0.35</v>
      </c>
      <c r="AB75" s="135">
        <v>1606</v>
      </c>
      <c r="AC75" s="132">
        <v>0.21</v>
      </c>
      <c r="AD75" s="133"/>
      <c r="AE75" s="133">
        <v>4.6461538461537888E-2</v>
      </c>
      <c r="AF75" s="133">
        <v>8.1599999999999895E-2</v>
      </c>
      <c r="AG75" s="133">
        <v>4.3199999999999905E-2</v>
      </c>
      <c r="AH75" s="133">
        <v>2.7000000000000024E-2</v>
      </c>
      <c r="AI75" s="133">
        <v>1.8899999999999972E-2</v>
      </c>
      <c r="AJ75" s="133"/>
      <c r="AK75" s="136"/>
      <c r="AL75" s="136"/>
      <c r="AM75" s="136"/>
      <c r="AN75" s="136"/>
      <c r="AO75" s="136"/>
      <c r="AP75" s="136"/>
      <c r="AQ75" s="133"/>
      <c r="AR75" s="133"/>
      <c r="AS75" s="133"/>
      <c r="AT75" s="133"/>
      <c r="AU75" s="135"/>
      <c r="AV75" s="135"/>
    </row>
    <row r="76" spans="1:48" s="75" customFormat="1" ht="32" customHeight="1">
      <c r="A76" s="128">
        <f t="shared" si="12"/>
        <v>56</v>
      </c>
      <c r="B76" s="128" t="s">
        <v>830</v>
      </c>
      <c r="C76" s="128" t="s">
        <v>831</v>
      </c>
      <c r="D76" s="128" t="s">
        <v>99</v>
      </c>
      <c r="E76" s="130" t="s">
        <v>194</v>
      </c>
      <c r="F76" s="131">
        <v>0</v>
      </c>
      <c r="G76" s="131">
        <v>0</v>
      </c>
      <c r="H76" s="131">
        <v>0</v>
      </c>
      <c r="I76" s="131">
        <v>0</v>
      </c>
      <c r="J76" s="131">
        <v>0</v>
      </c>
      <c r="K76" s="131">
        <v>0.8</v>
      </c>
      <c r="L76" s="131">
        <v>3.484026466516557</v>
      </c>
      <c r="M76" s="131">
        <v>14.215973533483449</v>
      </c>
      <c r="N76" s="131">
        <v>45</v>
      </c>
      <c r="O76" s="131">
        <v>16</v>
      </c>
      <c r="P76" s="131">
        <v>20.5</v>
      </c>
      <c r="Q76" s="131">
        <v>23.1</v>
      </c>
      <c r="R76" s="132">
        <v>1.98</v>
      </c>
      <c r="S76" s="132">
        <v>1.6084484159220145</v>
      </c>
      <c r="T76" s="132">
        <v>2.7</v>
      </c>
      <c r="U76" s="133">
        <v>0.67863636363636393</v>
      </c>
      <c r="V76" s="131">
        <v>40.427836447332801</v>
      </c>
      <c r="W76" s="131">
        <v>91.904889484259854</v>
      </c>
      <c r="X76" s="130">
        <v>33.231999999999999</v>
      </c>
      <c r="Y76" s="130">
        <v>18.332000000000001</v>
      </c>
      <c r="Z76" s="130">
        <v>14.9</v>
      </c>
      <c r="AA76" s="134">
        <v>0.32</v>
      </c>
      <c r="AB76" s="135">
        <v>1614</v>
      </c>
      <c r="AC76" s="132">
        <v>0.22</v>
      </c>
      <c r="AD76" s="133"/>
      <c r="AE76" s="133">
        <v>3.4545454545455545E-2</v>
      </c>
      <c r="AF76" s="133">
        <v>6.9600000000000328E-2</v>
      </c>
      <c r="AG76" s="133">
        <v>3.5199999999999898E-2</v>
      </c>
      <c r="AH76" s="133">
        <v>2.200000000000002E-2</v>
      </c>
      <c r="AI76" s="133">
        <v>1.5400000000000025E-2</v>
      </c>
      <c r="AJ76" s="133"/>
      <c r="AK76" s="136">
        <v>1.3</v>
      </c>
      <c r="AL76" s="136">
        <v>2.7613568181818371E-2</v>
      </c>
      <c r="AM76" s="136">
        <v>0.88</v>
      </c>
      <c r="AN76" s="136">
        <v>0.154</v>
      </c>
      <c r="AO76" s="136">
        <v>3.3000000000000002E-2</v>
      </c>
      <c r="AP76" s="136">
        <v>0.14908973967892974</v>
      </c>
      <c r="AQ76" s="133"/>
      <c r="AR76" s="133"/>
      <c r="AS76" s="133"/>
      <c r="AT76" s="133"/>
      <c r="AU76" s="135"/>
      <c r="AV76" s="135"/>
    </row>
    <row r="77" spans="1:48" s="75" customFormat="1" ht="32" customHeight="1">
      <c r="A77" s="128">
        <f t="shared" si="12"/>
        <v>57</v>
      </c>
      <c r="B77" s="128" t="s">
        <v>832</v>
      </c>
      <c r="C77" s="128" t="s">
        <v>833</v>
      </c>
      <c r="D77" s="128" t="s">
        <v>80</v>
      </c>
      <c r="E77" s="130" t="s">
        <v>155</v>
      </c>
      <c r="F77" s="131">
        <v>0</v>
      </c>
      <c r="G77" s="131">
        <v>0</v>
      </c>
      <c r="H77" s="131">
        <v>0</v>
      </c>
      <c r="I77" s="131">
        <v>0</v>
      </c>
      <c r="J77" s="131">
        <v>0.3</v>
      </c>
      <c r="K77" s="131">
        <v>0.7</v>
      </c>
      <c r="L77" s="131">
        <v>1.5</v>
      </c>
      <c r="M77" s="131">
        <v>19</v>
      </c>
      <c r="N77" s="131">
        <v>41</v>
      </c>
      <c r="O77" s="131">
        <v>14</v>
      </c>
      <c r="P77" s="131">
        <v>23.5</v>
      </c>
      <c r="Q77" s="131">
        <v>21.3</v>
      </c>
      <c r="R77" s="132">
        <v>1.98</v>
      </c>
      <c r="S77" s="132">
        <v>1.6323165704863973</v>
      </c>
      <c r="T77" s="132">
        <v>2.71</v>
      </c>
      <c r="U77" s="133">
        <v>0.66021717171717165</v>
      </c>
      <c r="V77" s="131">
        <v>39.766916218214114</v>
      </c>
      <c r="W77" s="131">
        <v>87.430322131530048</v>
      </c>
      <c r="X77" s="130">
        <v>33.08</v>
      </c>
      <c r="Y77" s="130">
        <v>17.579999999999998</v>
      </c>
      <c r="Z77" s="130">
        <v>15.5</v>
      </c>
      <c r="AA77" s="134">
        <v>0.24</v>
      </c>
      <c r="AB77" s="135">
        <v>1734</v>
      </c>
      <c r="AC77" s="132">
        <v>0.27</v>
      </c>
      <c r="AD77" s="133"/>
      <c r="AE77" s="133"/>
      <c r="AF77" s="133">
        <v>3.6434343434343708E-2</v>
      </c>
      <c r="AG77" s="133">
        <v>5.600000000000005E-2</v>
      </c>
      <c r="AH77" s="133">
        <v>2.300000000000002E-2</v>
      </c>
      <c r="AI77" s="133">
        <v>1.6100000000000003E-2</v>
      </c>
      <c r="AJ77" s="133">
        <v>1.150000000000001E-2</v>
      </c>
      <c r="AK77" s="136"/>
      <c r="AL77" s="136"/>
      <c r="AM77" s="136"/>
      <c r="AN77" s="136"/>
      <c r="AO77" s="136"/>
      <c r="AP77" s="136"/>
      <c r="AQ77" s="133"/>
      <c r="AR77" s="133"/>
      <c r="AS77" s="133"/>
      <c r="AT77" s="133"/>
      <c r="AU77" s="135"/>
      <c r="AV77" s="135"/>
    </row>
    <row r="78" spans="1:48" s="75" customFormat="1" ht="32" customHeight="1">
      <c r="A78" s="128">
        <f t="shared" si="12"/>
        <v>58</v>
      </c>
      <c r="B78" s="128" t="s">
        <v>834</v>
      </c>
      <c r="C78" s="128" t="s">
        <v>835</v>
      </c>
      <c r="D78" s="128" t="s">
        <v>80</v>
      </c>
      <c r="E78" s="130" t="s">
        <v>155</v>
      </c>
      <c r="F78" s="131">
        <v>19.399999999999999</v>
      </c>
      <c r="G78" s="131">
        <v>5.7</v>
      </c>
      <c r="H78" s="131">
        <v>8.3000000000000007</v>
      </c>
      <c r="I78" s="131">
        <v>0.5</v>
      </c>
      <c r="J78" s="131">
        <v>1.2</v>
      </c>
      <c r="K78" s="131">
        <v>0.8</v>
      </c>
      <c r="L78" s="131">
        <v>2.1</v>
      </c>
      <c r="M78" s="131">
        <v>9</v>
      </c>
      <c r="N78" s="131">
        <v>28</v>
      </c>
      <c r="O78" s="131">
        <v>8</v>
      </c>
      <c r="P78" s="131">
        <v>17</v>
      </c>
      <c r="Q78" s="131">
        <v>27.1</v>
      </c>
      <c r="R78" s="132"/>
      <c r="S78" s="132">
        <v>0</v>
      </c>
      <c r="T78" s="132">
        <v>2.68</v>
      </c>
      <c r="U78" s="133"/>
      <c r="V78" s="131"/>
      <c r="W78" s="131"/>
      <c r="X78" s="130">
        <v>34.068000000000005</v>
      </c>
      <c r="Y78" s="130">
        <v>20.668000000000003</v>
      </c>
      <c r="Z78" s="130">
        <v>13.4</v>
      </c>
      <c r="AA78" s="134">
        <v>0.48</v>
      </c>
      <c r="AB78" s="135"/>
      <c r="AC78" s="132"/>
      <c r="AD78" s="133"/>
      <c r="AE78" s="133"/>
      <c r="AF78" s="133"/>
      <c r="AG78" s="133"/>
      <c r="AH78" s="133"/>
      <c r="AI78" s="133"/>
      <c r="AJ78" s="133"/>
      <c r="AK78" s="136"/>
      <c r="AL78" s="136"/>
      <c r="AM78" s="136"/>
      <c r="AN78" s="136"/>
      <c r="AO78" s="136"/>
      <c r="AP78" s="136"/>
      <c r="AQ78" s="133"/>
      <c r="AR78" s="133"/>
      <c r="AS78" s="133"/>
      <c r="AT78" s="133"/>
      <c r="AU78" s="135"/>
      <c r="AV78" s="135"/>
    </row>
    <row r="79" spans="1:48" s="75" customFormat="1" ht="32" customHeight="1">
      <c r="A79" s="128">
        <f t="shared" si="12"/>
        <v>59</v>
      </c>
      <c r="B79" s="128" t="s">
        <v>836</v>
      </c>
      <c r="C79" s="128" t="s">
        <v>835</v>
      </c>
      <c r="D79" s="128" t="s">
        <v>93</v>
      </c>
      <c r="E79" s="130" t="s">
        <v>216</v>
      </c>
      <c r="F79" s="131">
        <v>0</v>
      </c>
      <c r="G79" s="131">
        <v>0</v>
      </c>
      <c r="H79" s="131">
        <v>0</v>
      </c>
      <c r="I79" s="131">
        <v>0</v>
      </c>
      <c r="J79" s="131">
        <v>0</v>
      </c>
      <c r="K79" s="131">
        <v>1.1000000000000001</v>
      </c>
      <c r="L79" s="131">
        <v>2.6</v>
      </c>
      <c r="M79" s="131">
        <v>15.3</v>
      </c>
      <c r="N79" s="131">
        <v>44</v>
      </c>
      <c r="O79" s="131">
        <v>14.5</v>
      </c>
      <c r="P79" s="131">
        <v>22.5</v>
      </c>
      <c r="Q79" s="131">
        <v>21.4</v>
      </c>
      <c r="R79" s="132">
        <v>2.0299999999999998</v>
      </c>
      <c r="S79" s="132">
        <v>1.6721581548599669</v>
      </c>
      <c r="T79" s="132">
        <v>2.7</v>
      </c>
      <c r="U79" s="133">
        <v>0.61467980295566527</v>
      </c>
      <c r="V79" s="131">
        <v>38.068216486667893</v>
      </c>
      <c r="W79" s="131">
        <v>94.000160282096459</v>
      </c>
      <c r="X79" s="130">
        <v>32.569000000000003</v>
      </c>
      <c r="Y79" s="130">
        <v>17.268999999999998</v>
      </c>
      <c r="Z79" s="130">
        <v>15.3</v>
      </c>
      <c r="AA79" s="134">
        <v>0.27</v>
      </c>
      <c r="AB79" s="135">
        <v>1728</v>
      </c>
      <c r="AC79" s="132">
        <v>0.22</v>
      </c>
      <c r="AD79" s="133"/>
      <c r="AE79" s="133">
        <v>3.8719211822661137E-2</v>
      </c>
      <c r="AF79" s="133">
        <v>6.0799999999999965E-2</v>
      </c>
      <c r="AG79" s="133">
        <v>3.3600000000000074E-2</v>
      </c>
      <c r="AH79" s="133">
        <v>2.1000000000000019E-2</v>
      </c>
      <c r="AI79" s="133">
        <v>1.4699999999999991E-2</v>
      </c>
      <c r="AJ79" s="133"/>
      <c r="AK79" s="136">
        <v>1.2</v>
      </c>
      <c r="AL79" s="136">
        <v>3.3989009852216645E-2</v>
      </c>
      <c r="AM79" s="136">
        <v>0.93</v>
      </c>
      <c r="AN79" s="136">
        <v>0.19600000000000001</v>
      </c>
      <c r="AO79" s="136">
        <v>2.1000000000000001E-2</v>
      </c>
      <c r="AP79" s="136">
        <v>0.20637923315074949</v>
      </c>
      <c r="AQ79" s="133"/>
      <c r="AR79" s="133"/>
      <c r="AS79" s="133"/>
      <c r="AT79" s="133"/>
      <c r="AU79" s="135"/>
      <c r="AV79" s="135"/>
    </row>
    <row r="80" spans="1:48" s="75" customFormat="1" ht="32" customHeight="1">
      <c r="A80" s="128">
        <f t="shared" si="12"/>
        <v>60</v>
      </c>
      <c r="B80" s="128" t="s">
        <v>837</v>
      </c>
      <c r="C80" s="128" t="s">
        <v>767</v>
      </c>
      <c r="D80" s="128" t="s">
        <v>99</v>
      </c>
      <c r="E80" s="130" t="s">
        <v>194</v>
      </c>
      <c r="F80" s="131">
        <v>15.3</v>
      </c>
      <c r="G80" s="131">
        <v>6.7</v>
      </c>
      <c r="H80" s="131">
        <v>11.3</v>
      </c>
      <c r="I80" s="131">
        <v>6.0856479919995383</v>
      </c>
      <c r="J80" s="131">
        <v>0.53930270787724488</v>
      </c>
      <c r="K80" s="131">
        <v>1.9398185146360336</v>
      </c>
      <c r="L80" s="131">
        <v>2.2946935199103673</v>
      </c>
      <c r="M80" s="131">
        <v>12.34053726557682</v>
      </c>
      <c r="N80" s="131">
        <v>20.5</v>
      </c>
      <c r="O80" s="131">
        <v>6.5</v>
      </c>
      <c r="P80" s="131">
        <v>16.5</v>
      </c>
      <c r="Q80" s="131">
        <v>20.7</v>
      </c>
      <c r="R80" s="132"/>
      <c r="S80" s="132">
        <v>0</v>
      </c>
      <c r="T80" s="132">
        <v>2.69</v>
      </c>
      <c r="U80" s="133"/>
      <c r="V80" s="131"/>
      <c r="W80" s="131"/>
      <c r="X80" s="130">
        <v>30.015000000000001</v>
      </c>
      <c r="Y80" s="130">
        <v>16.515000000000001</v>
      </c>
      <c r="Z80" s="130">
        <v>13.5</v>
      </c>
      <c r="AA80" s="134">
        <v>0.31</v>
      </c>
      <c r="AB80" s="135"/>
      <c r="AC80" s="132"/>
      <c r="AD80" s="133"/>
      <c r="AE80" s="133"/>
      <c r="AF80" s="133"/>
      <c r="AG80" s="133"/>
      <c r="AH80" s="133"/>
      <c r="AI80" s="133"/>
      <c r="AJ80" s="133"/>
      <c r="AK80" s="136"/>
      <c r="AL80" s="136"/>
      <c r="AM80" s="136"/>
      <c r="AN80" s="136"/>
      <c r="AO80" s="136"/>
      <c r="AP80" s="136"/>
      <c r="AQ80" s="133"/>
      <c r="AR80" s="133"/>
      <c r="AS80" s="133"/>
      <c r="AT80" s="133"/>
      <c r="AU80" s="135"/>
      <c r="AV80" s="135"/>
    </row>
    <row r="81" spans="1:61" s="75" customFormat="1" ht="32" customHeight="1">
      <c r="A81" s="128">
        <f t="shared" si="12"/>
        <v>61</v>
      </c>
      <c r="B81" s="128" t="s">
        <v>838</v>
      </c>
      <c r="C81" s="128" t="s">
        <v>769</v>
      </c>
      <c r="D81" s="128" t="s">
        <v>93</v>
      </c>
      <c r="E81" s="130" t="s">
        <v>216</v>
      </c>
      <c r="F81" s="131">
        <v>0</v>
      </c>
      <c r="G81" s="131">
        <v>0</v>
      </c>
      <c r="H81" s="131">
        <v>0</v>
      </c>
      <c r="I81" s="131">
        <v>0</v>
      </c>
      <c r="J81" s="131">
        <v>0</v>
      </c>
      <c r="K81" s="131">
        <v>1.2928259299512583</v>
      </c>
      <c r="L81" s="131">
        <v>2.3764506674053907</v>
      </c>
      <c r="M81" s="131">
        <v>15.330723402643358</v>
      </c>
      <c r="N81" s="131">
        <v>43.5</v>
      </c>
      <c r="O81" s="131">
        <v>15</v>
      </c>
      <c r="P81" s="131">
        <v>22.5</v>
      </c>
      <c r="Q81" s="131">
        <v>22.8</v>
      </c>
      <c r="R81" s="132">
        <v>1.99</v>
      </c>
      <c r="S81" s="132">
        <v>1.6205211726384365</v>
      </c>
      <c r="T81" s="132">
        <v>2.71</v>
      </c>
      <c r="U81" s="133">
        <v>0.67230150753768836</v>
      </c>
      <c r="V81" s="131">
        <v>40.2021707513492</v>
      </c>
      <c r="W81" s="131">
        <v>91.905193290878117</v>
      </c>
      <c r="X81" s="130">
        <v>33.051000000000002</v>
      </c>
      <c r="Y81" s="130">
        <v>17.751000000000001</v>
      </c>
      <c r="Z81" s="130">
        <v>15.3</v>
      </c>
      <c r="AA81" s="134">
        <v>0.33</v>
      </c>
      <c r="AB81" s="135">
        <v>1640</v>
      </c>
      <c r="AC81" s="132">
        <v>0.22</v>
      </c>
      <c r="AD81" s="133"/>
      <c r="AE81" s="133">
        <v>4.1206030150753303E-2</v>
      </c>
      <c r="AF81" s="133">
        <v>6.5600000000000325E-2</v>
      </c>
      <c r="AG81" s="133">
        <v>3.5199999999999898E-2</v>
      </c>
      <c r="AH81" s="133">
        <v>2.200000000000002E-2</v>
      </c>
      <c r="AI81" s="133">
        <v>1.5400000000000025E-2</v>
      </c>
      <c r="AJ81" s="133"/>
      <c r="AK81" s="136">
        <v>1.01</v>
      </c>
      <c r="AL81" s="136">
        <v>3.595448241206034E-2</v>
      </c>
      <c r="AM81" s="136">
        <v>0.83</v>
      </c>
      <c r="AN81" s="136">
        <v>0.19</v>
      </c>
      <c r="AO81" s="136">
        <v>3.2000000000000001E-2</v>
      </c>
      <c r="AP81" s="136">
        <v>0.19542188015393094</v>
      </c>
      <c r="AQ81" s="133"/>
      <c r="AR81" s="133"/>
      <c r="AS81" s="133"/>
      <c r="AT81" s="133"/>
      <c r="AU81" s="135"/>
      <c r="AV81" s="135"/>
    </row>
    <row r="82" spans="1:61" s="75" customFormat="1" ht="32" customHeight="1">
      <c r="A82" s="128">
        <f t="shared" si="12"/>
        <v>62</v>
      </c>
      <c r="B82" s="128" t="s">
        <v>839</v>
      </c>
      <c r="C82" s="128" t="s">
        <v>771</v>
      </c>
      <c r="D82" s="128" t="s">
        <v>93</v>
      </c>
      <c r="E82" s="130" t="s">
        <v>216</v>
      </c>
      <c r="F82" s="131">
        <v>0</v>
      </c>
      <c r="G82" s="131">
        <v>0</v>
      </c>
      <c r="H82" s="131">
        <v>0</v>
      </c>
      <c r="I82" s="131">
        <v>0</v>
      </c>
      <c r="J82" s="131">
        <v>0</v>
      </c>
      <c r="K82" s="131">
        <v>1.5</v>
      </c>
      <c r="L82" s="131">
        <v>2.2000000000000002</v>
      </c>
      <c r="M82" s="131">
        <v>13.3</v>
      </c>
      <c r="N82" s="131">
        <v>44</v>
      </c>
      <c r="O82" s="131">
        <v>14</v>
      </c>
      <c r="P82" s="131">
        <v>25</v>
      </c>
      <c r="Q82" s="131">
        <v>20.7</v>
      </c>
      <c r="R82" s="132">
        <v>1.99</v>
      </c>
      <c r="S82" s="132">
        <v>1.6487158243579121</v>
      </c>
      <c r="T82" s="132">
        <v>2.7</v>
      </c>
      <c r="U82" s="133">
        <v>0.63763819095477414</v>
      </c>
      <c r="V82" s="131">
        <v>38.936450949706966</v>
      </c>
      <c r="W82" s="131">
        <v>87.651587989597274</v>
      </c>
      <c r="X82" s="130">
        <v>30.747999999999998</v>
      </c>
      <c r="Y82" s="130">
        <v>15.048</v>
      </c>
      <c r="Z82" s="130">
        <v>15.7</v>
      </c>
      <c r="AA82" s="134">
        <v>0.36</v>
      </c>
      <c r="AB82" s="135">
        <v>1630</v>
      </c>
      <c r="AC82" s="132">
        <v>0.23</v>
      </c>
      <c r="AD82" s="133"/>
      <c r="AE82" s="133">
        <v>3.8552763819096558E-2</v>
      </c>
      <c r="AF82" s="133">
        <v>6.5600000000000325E-2</v>
      </c>
      <c r="AG82" s="133">
        <v>3.5199999999999898E-2</v>
      </c>
      <c r="AH82" s="133">
        <v>2.200000000000002E-2</v>
      </c>
      <c r="AI82" s="133">
        <v>1.5400000000000025E-2</v>
      </c>
      <c r="AJ82" s="133"/>
      <c r="AK82" s="136"/>
      <c r="AL82" s="136"/>
      <c r="AM82" s="136"/>
      <c r="AN82" s="136"/>
      <c r="AO82" s="136"/>
      <c r="AP82" s="136"/>
      <c r="AQ82" s="133"/>
      <c r="AR82" s="133"/>
      <c r="AS82" s="133"/>
      <c r="AT82" s="133"/>
      <c r="AU82" s="135"/>
      <c r="AV82" s="135"/>
    </row>
    <row r="83" spans="1:61" s="75" customFormat="1" ht="32" customHeight="1">
      <c r="A83" s="128">
        <f t="shared" si="12"/>
        <v>63</v>
      </c>
      <c r="B83" s="128" t="s">
        <v>840</v>
      </c>
      <c r="C83" s="128" t="s">
        <v>773</v>
      </c>
      <c r="D83" s="128" t="s">
        <v>99</v>
      </c>
      <c r="E83" s="130" t="s">
        <v>194</v>
      </c>
      <c r="F83" s="131">
        <v>0</v>
      </c>
      <c r="G83" s="131">
        <v>0</v>
      </c>
      <c r="H83" s="131">
        <v>0</v>
      </c>
      <c r="I83" s="131">
        <v>0</v>
      </c>
      <c r="J83" s="131">
        <v>0</v>
      </c>
      <c r="K83" s="131">
        <v>1</v>
      </c>
      <c r="L83" s="131">
        <v>3.2675133265537584</v>
      </c>
      <c r="M83" s="131">
        <v>16.232486673446246</v>
      </c>
      <c r="N83" s="131">
        <v>44.5</v>
      </c>
      <c r="O83" s="131">
        <v>12.5</v>
      </c>
      <c r="P83" s="131">
        <v>22.5</v>
      </c>
      <c r="Q83" s="131">
        <v>27.4</v>
      </c>
      <c r="R83" s="132">
        <v>1.95</v>
      </c>
      <c r="S83" s="132">
        <v>1.5306122448979591</v>
      </c>
      <c r="T83" s="132">
        <v>2.67</v>
      </c>
      <c r="U83" s="133">
        <v>0.74439999999999995</v>
      </c>
      <c r="V83" s="131">
        <v>42.673698692960329</v>
      </c>
      <c r="W83" s="131">
        <v>98.27780763030627</v>
      </c>
      <c r="X83" s="130">
        <v>37.9</v>
      </c>
      <c r="Y83" s="130">
        <v>22.9</v>
      </c>
      <c r="Z83" s="130">
        <v>15</v>
      </c>
      <c r="AA83" s="134">
        <v>0.3</v>
      </c>
      <c r="AB83" s="135">
        <v>1602</v>
      </c>
      <c r="AC83" s="132">
        <v>0.22</v>
      </c>
      <c r="AD83" s="133"/>
      <c r="AE83" s="133">
        <v>4.5600000000000751E-2</v>
      </c>
      <c r="AF83" s="133">
        <v>8.0799999999999983E-2</v>
      </c>
      <c r="AG83" s="133">
        <v>4.1600000000000081E-2</v>
      </c>
      <c r="AH83" s="133">
        <v>2.6000000000000023E-2</v>
      </c>
      <c r="AI83" s="133">
        <v>1.8199999999999994E-2</v>
      </c>
      <c r="AJ83" s="133"/>
      <c r="AK83" s="136"/>
      <c r="AL83" s="136"/>
      <c r="AM83" s="136"/>
      <c r="AN83" s="136"/>
      <c r="AO83" s="136"/>
      <c r="AP83" s="136"/>
      <c r="AQ83" s="133"/>
      <c r="AR83" s="133"/>
      <c r="AS83" s="133"/>
      <c r="AT83" s="133"/>
      <c r="AU83" s="135"/>
      <c r="AV83" s="135"/>
    </row>
    <row r="84" spans="1:61" s="75" customFormat="1" ht="32" customHeight="1">
      <c r="A84" s="128">
        <f t="shared" si="12"/>
        <v>64</v>
      </c>
      <c r="B84" s="128" t="s">
        <v>841</v>
      </c>
      <c r="C84" s="128" t="s">
        <v>773</v>
      </c>
      <c r="D84" s="128" t="s">
        <v>123</v>
      </c>
      <c r="E84" s="130" t="s">
        <v>210</v>
      </c>
      <c r="F84" s="131">
        <v>0</v>
      </c>
      <c r="G84" s="131">
        <v>0</v>
      </c>
      <c r="H84" s="131">
        <v>0</v>
      </c>
      <c r="I84" s="131">
        <v>0</v>
      </c>
      <c r="J84" s="131">
        <v>3.0407422172963883</v>
      </c>
      <c r="K84" s="131">
        <v>18.600000000000001</v>
      </c>
      <c r="L84" s="131">
        <v>23.6</v>
      </c>
      <c r="M84" s="131">
        <v>14.259257782703614</v>
      </c>
      <c r="N84" s="131">
        <v>21</v>
      </c>
      <c r="O84" s="131">
        <v>6</v>
      </c>
      <c r="P84" s="131">
        <v>13.5</v>
      </c>
      <c r="Q84" s="131">
        <v>30.7</v>
      </c>
      <c r="R84" s="132">
        <v>1.88</v>
      </c>
      <c r="S84" s="132">
        <v>1.4384085692425401</v>
      </c>
      <c r="T84" s="132">
        <v>2.68</v>
      </c>
      <c r="U84" s="133">
        <v>0.86317021276595751</v>
      </c>
      <c r="V84" s="131">
        <v>46.328038461099247</v>
      </c>
      <c r="W84" s="131">
        <v>95.318395819468066</v>
      </c>
      <c r="X84" s="130">
        <v>36.22</v>
      </c>
      <c r="Y84" s="130">
        <v>24.72</v>
      </c>
      <c r="Z84" s="130">
        <v>11.5</v>
      </c>
      <c r="AA84" s="134">
        <v>0.52</v>
      </c>
      <c r="AB84" s="135">
        <v>1327</v>
      </c>
      <c r="AC84" s="132">
        <v>0.1</v>
      </c>
      <c r="AD84" s="133"/>
      <c r="AE84" s="133">
        <v>8.4680851063830165E-2</v>
      </c>
      <c r="AF84" s="133">
        <v>0.10799999999999965</v>
      </c>
      <c r="AG84" s="133">
        <v>6.4000000000000057E-2</v>
      </c>
      <c r="AH84" s="133">
        <v>0.04</v>
      </c>
      <c r="AI84" s="133">
        <v>2.7999999999999969E-2</v>
      </c>
      <c r="AJ84" s="133"/>
      <c r="AK84" s="136"/>
      <c r="AL84" s="136"/>
      <c r="AM84" s="136"/>
      <c r="AN84" s="136"/>
      <c r="AO84" s="136"/>
      <c r="AP84" s="136"/>
      <c r="AQ84" s="133"/>
      <c r="AR84" s="133"/>
      <c r="AS84" s="133"/>
      <c r="AT84" s="133"/>
      <c r="AU84" s="135"/>
      <c r="AV84" s="135"/>
    </row>
    <row r="85" spans="1:61" s="75" customFormat="1" ht="32" customHeight="1">
      <c r="A85" s="128">
        <f t="shared" si="12"/>
        <v>65</v>
      </c>
      <c r="B85" s="128" t="s">
        <v>842</v>
      </c>
      <c r="C85" s="128" t="s">
        <v>843</v>
      </c>
      <c r="D85" s="128" t="s">
        <v>99</v>
      </c>
      <c r="E85" s="130" t="s">
        <v>194</v>
      </c>
      <c r="F85" s="131">
        <v>0</v>
      </c>
      <c r="G85" s="131">
        <v>2.2999999999999998</v>
      </c>
      <c r="H85" s="131">
        <v>6.3</v>
      </c>
      <c r="I85" s="131">
        <v>0.9</v>
      </c>
      <c r="J85" s="131">
        <v>2</v>
      </c>
      <c r="K85" s="131">
        <v>1.4</v>
      </c>
      <c r="L85" s="131">
        <v>2.4737515305496149</v>
      </c>
      <c r="M85" s="131">
        <v>12.126248469450388</v>
      </c>
      <c r="N85" s="131">
        <v>39</v>
      </c>
      <c r="O85" s="131">
        <v>12.5</v>
      </c>
      <c r="P85" s="131">
        <v>21</v>
      </c>
      <c r="Q85" s="131">
        <v>24.6</v>
      </c>
      <c r="R85" s="132">
        <v>1.97</v>
      </c>
      <c r="S85" s="132">
        <v>1.581059390048154</v>
      </c>
      <c r="T85" s="132">
        <v>2.71</v>
      </c>
      <c r="U85" s="133">
        <v>0.71404060913705591</v>
      </c>
      <c r="V85" s="131">
        <v>41.658325090474015</v>
      </c>
      <c r="W85" s="131">
        <v>93.364437746150458</v>
      </c>
      <c r="X85" s="130">
        <v>34.479999999999997</v>
      </c>
      <c r="Y85" s="130">
        <v>19.28</v>
      </c>
      <c r="Z85" s="130">
        <v>15.2</v>
      </c>
      <c r="AA85" s="134">
        <v>0.35</v>
      </c>
      <c r="AB85" s="135">
        <v>1637</v>
      </c>
      <c r="AC85" s="132">
        <v>0.22</v>
      </c>
      <c r="AD85" s="133"/>
      <c r="AE85" s="133">
        <v>4.6162436548222718E-2</v>
      </c>
      <c r="AF85" s="133">
        <v>6.9199999999999928E-2</v>
      </c>
      <c r="AG85" s="133">
        <v>3.839999999999999E-2</v>
      </c>
      <c r="AH85" s="133">
        <v>2.4000000000000021E-2</v>
      </c>
      <c r="AI85" s="133">
        <v>1.6799999999999982E-2</v>
      </c>
      <c r="AJ85" s="133"/>
      <c r="AK85" s="136"/>
      <c r="AL85" s="136"/>
      <c r="AM85" s="136"/>
      <c r="AN85" s="136"/>
      <c r="AO85" s="136"/>
      <c r="AP85" s="136"/>
      <c r="AQ85" s="133"/>
      <c r="AR85" s="133"/>
      <c r="AS85" s="133"/>
      <c r="AT85" s="133"/>
      <c r="AU85" s="135"/>
      <c r="AV85" s="135"/>
    </row>
    <row r="86" spans="1:61" s="75" customFormat="1" ht="32" customHeight="1">
      <c r="A86" s="128">
        <f t="shared" si="12"/>
        <v>66</v>
      </c>
      <c r="B86" s="128" t="s">
        <v>844</v>
      </c>
      <c r="C86" s="128" t="s">
        <v>775</v>
      </c>
      <c r="D86" s="128" t="s">
        <v>93</v>
      </c>
      <c r="E86" s="130" t="s">
        <v>216</v>
      </c>
      <c r="F86" s="131">
        <v>0</v>
      </c>
      <c r="G86" s="131">
        <v>0</v>
      </c>
      <c r="H86" s="131">
        <v>0</v>
      </c>
      <c r="I86" s="131">
        <v>0</v>
      </c>
      <c r="J86" s="131">
        <v>1.6</v>
      </c>
      <c r="K86" s="131">
        <v>2</v>
      </c>
      <c r="L86" s="131">
        <v>2.4</v>
      </c>
      <c r="M86" s="131">
        <v>25.5</v>
      </c>
      <c r="N86" s="131">
        <v>37</v>
      </c>
      <c r="O86" s="131">
        <v>9</v>
      </c>
      <c r="P86" s="131">
        <v>22.5</v>
      </c>
      <c r="Q86" s="131">
        <v>24.1</v>
      </c>
      <c r="R86" s="132">
        <v>1.99</v>
      </c>
      <c r="S86" s="132">
        <v>1.6035455278001611</v>
      </c>
      <c r="T86" s="132">
        <v>2.7</v>
      </c>
      <c r="U86" s="133">
        <v>0.68376884422110562</v>
      </c>
      <c r="V86" s="131">
        <v>40.609424896290328</v>
      </c>
      <c r="W86" s="131">
        <v>95.16373925185566</v>
      </c>
      <c r="X86" s="130">
        <v>34.572000000000003</v>
      </c>
      <c r="Y86" s="130">
        <v>19.172000000000001</v>
      </c>
      <c r="Z86" s="130">
        <v>15.4</v>
      </c>
      <c r="AA86" s="134">
        <v>0.32</v>
      </c>
      <c r="AB86" s="135">
        <v>1725</v>
      </c>
      <c r="AC86" s="132">
        <v>0.22</v>
      </c>
      <c r="AD86" s="133"/>
      <c r="AE86" s="133">
        <v>3.3075376884423413E-2</v>
      </c>
      <c r="AF86" s="133">
        <v>5.7199999999999918E-2</v>
      </c>
      <c r="AG86" s="133">
        <v>3.0399999999999983E-2</v>
      </c>
      <c r="AH86" s="133">
        <v>1.9000000000000017E-2</v>
      </c>
      <c r="AI86" s="133">
        <v>1.3299999999999979E-2</v>
      </c>
      <c r="AJ86" s="133"/>
      <c r="AK86" s="136"/>
      <c r="AL86" s="136"/>
      <c r="AM86" s="136"/>
      <c r="AN86" s="136"/>
      <c r="AO86" s="136"/>
      <c r="AP86" s="136"/>
      <c r="AQ86" s="133"/>
      <c r="AR86" s="133"/>
      <c r="AS86" s="133"/>
      <c r="AT86" s="133"/>
      <c r="AU86" s="135"/>
      <c r="AV86" s="135"/>
    </row>
    <row r="87" spans="1:61" s="75" customFormat="1" ht="32" customHeight="1">
      <c r="A87" s="128"/>
      <c r="B87" s="151"/>
      <c r="C87" s="152" t="s">
        <v>179</v>
      </c>
      <c r="D87" s="151"/>
      <c r="E87" s="153"/>
      <c r="F87" s="159">
        <f t="shared" ref="F87:L87" si="13">SUM(F42:F86)/COUNTA($E$42:$E$86)</f>
        <v>1.7155555555555557</v>
      </c>
      <c r="G87" s="159">
        <f t="shared" si="13"/>
        <v>1.4042829466381086</v>
      </c>
      <c r="H87" s="159">
        <f t="shared" si="13"/>
        <v>1.4658864289818547</v>
      </c>
      <c r="I87" s="159">
        <f t="shared" si="13"/>
        <v>0.84301582855362289</v>
      </c>
      <c r="J87" s="159">
        <f t="shared" si="13"/>
        <v>0.45409947626464314</v>
      </c>
      <c r="K87" s="159">
        <f t="shared" si="13"/>
        <v>1.6331134721216498</v>
      </c>
      <c r="L87" s="159">
        <f t="shared" si="13"/>
        <v>3.0424756370890949</v>
      </c>
      <c r="M87" s="159">
        <f>SUM(M42:M86)/COUNTA($E$42:$E$86)</f>
        <v>15.319348432573245</v>
      </c>
      <c r="N87" s="159">
        <f>SUM(N42:N86)/COUNTA($E$42:$E$86)</f>
        <v>40.111111111111114</v>
      </c>
      <c r="O87" s="159">
        <f>SUM(O42:O86)/COUNTA($E$42:$E$86)</f>
        <v>12.822222222222223</v>
      </c>
      <c r="P87" s="159">
        <f>SUM(P42:P86)/COUNTA($E$42:$E$86)</f>
        <v>21.18888888888889</v>
      </c>
      <c r="Q87" s="159">
        <f t="shared" ref="Q87:AC87" si="14">AVERAGE(Q42:Q86)</f>
        <v>24.159999999999997</v>
      </c>
      <c r="R87" s="277">
        <f t="shared" si="14"/>
        <v>1.9719512195121949</v>
      </c>
      <c r="S87" s="277">
        <f t="shared" si="14"/>
        <v>1.4467791745256424</v>
      </c>
      <c r="T87" s="277">
        <f t="shared" si="14"/>
        <v>2.6966666666666668</v>
      </c>
      <c r="U87" s="158">
        <f t="shared" si="14"/>
        <v>0.70009926892683694</v>
      </c>
      <c r="V87" s="159">
        <f t="shared" si="14"/>
        <v>41.129719851883159</v>
      </c>
      <c r="W87" s="159">
        <f t="shared" si="14"/>
        <v>93.330959469119676</v>
      </c>
      <c r="X87" s="159">
        <f t="shared" si="14"/>
        <v>33.955911111111114</v>
      </c>
      <c r="Y87" s="159">
        <f t="shared" si="14"/>
        <v>19.11591111111111</v>
      </c>
      <c r="Z87" s="159">
        <f t="shared" si="14"/>
        <v>14.840000000000003</v>
      </c>
      <c r="AA87" s="277">
        <f t="shared" si="14"/>
        <v>0.34244444444444444</v>
      </c>
      <c r="AB87" s="157">
        <f t="shared" si="14"/>
        <v>1624.780487804878</v>
      </c>
      <c r="AC87" s="277">
        <f t="shared" si="14"/>
        <v>0.22439024390243906</v>
      </c>
      <c r="AD87" s="158"/>
      <c r="AE87" s="158">
        <f>AVERAGEIF(AE42:AE86,"&lt;&gt;0")</f>
        <v>4.3310949492616026E-2</v>
      </c>
      <c r="AF87" s="158">
        <f t="shared" ref="AF87:AP87" si="15">AVERAGEIF(AF42:AF86,"&lt;&gt;0")</f>
        <v>6.8121426743539451E-2</v>
      </c>
      <c r="AG87" s="158">
        <f t="shared" si="15"/>
        <v>3.9707317073170718E-2</v>
      </c>
      <c r="AH87" s="158">
        <f t="shared" si="15"/>
        <v>2.3878048780487826E-2</v>
      </c>
      <c r="AI87" s="158">
        <f t="shared" si="15"/>
        <v>1.6656097560975608E-2</v>
      </c>
      <c r="AJ87" s="158">
        <f t="shared" si="15"/>
        <v>9.4999999999999998E-3</v>
      </c>
      <c r="AK87" s="158">
        <f t="shared" si="15"/>
        <v>1.1583333333333334</v>
      </c>
      <c r="AL87" s="158">
        <f t="shared" si="15"/>
        <v>3.2868414217696006E-2</v>
      </c>
      <c r="AM87" s="158">
        <f t="shared" si="15"/>
        <v>0.86499999999999988</v>
      </c>
      <c r="AN87" s="158">
        <f t="shared" si="15"/>
        <v>0.17583333333333331</v>
      </c>
      <c r="AO87" s="158">
        <f t="shared" si="15"/>
        <v>2.6499999999999999E-2</v>
      </c>
      <c r="AP87" s="158">
        <f t="shared" si="15"/>
        <v>0.17732323276354542</v>
      </c>
      <c r="AQ87" s="159">
        <f t="shared" ref="AQ87:AV87" si="16">SUM(AQ74:AQ86)/COUNTA($E$15:$E$52)</f>
        <v>0</v>
      </c>
      <c r="AR87" s="159">
        <f t="shared" si="16"/>
        <v>0</v>
      </c>
      <c r="AS87" s="159">
        <f t="shared" si="16"/>
        <v>0</v>
      </c>
      <c r="AT87" s="159">
        <f t="shared" si="16"/>
        <v>0</v>
      </c>
      <c r="AU87" s="159">
        <f t="shared" si="16"/>
        <v>0</v>
      </c>
      <c r="AV87" s="159">
        <f t="shared" si="16"/>
        <v>0</v>
      </c>
    </row>
    <row r="88" spans="1:61" s="75" customFormat="1" ht="32" customHeight="1">
      <c r="A88" s="128"/>
      <c r="B88" s="161"/>
      <c r="C88" s="162" t="s">
        <v>180</v>
      </c>
      <c r="D88" s="161"/>
      <c r="E88" s="163"/>
      <c r="F88" s="168">
        <f t="shared" ref="F88:L88" si="17">F$87</f>
        <v>1.7155555555555557</v>
      </c>
      <c r="G88" s="168">
        <f t="shared" si="17"/>
        <v>1.4042829466381086</v>
      </c>
      <c r="H88" s="168">
        <f t="shared" si="17"/>
        <v>1.4658864289818547</v>
      </c>
      <c r="I88" s="168">
        <f t="shared" si="17"/>
        <v>0.84301582855362289</v>
      </c>
      <c r="J88" s="168">
        <f t="shared" si="17"/>
        <v>0.45409947626464314</v>
      </c>
      <c r="K88" s="168">
        <f t="shared" si="17"/>
        <v>1.6331134721216498</v>
      </c>
      <c r="L88" s="168">
        <f t="shared" si="17"/>
        <v>3.0424756370890949</v>
      </c>
      <c r="M88" s="168">
        <f>M$87</f>
        <v>15.319348432573245</v>
      </c>
      <c r="N88" s="168">
        <f>N$87</f>
        <v>40.111111111111114</v>
      </c>
      <c r="O88" s="168">
        <f>O$87</f>
        <v>12.822222222222223</v>
      </c>
      <c r="P88" s="168">
        <f>P$87</f>
        <v>21.18888888888889</v>
      </c>
      <c r="Q88" s="168">
        <f>Q$87</f>
        <v>24.159999999999997</v>
      </c>
      <c r="R88" s="278" t="s">
        <v>845</v>
      </c>
      <c r="S88" s="278">
        <f t="shared" ref="S88:AA88" si="18">S$87</f>
        <v>1.4467791745256424</v>
      </c>
      <c r="T88" s="278">
        <f t="shared" si="18"/>
        <v>2.6966666666666668</v>
      </c>
      <c r="U88" s="167">
        <f t="shared" si="18"/>
        <v>0.70009926892683694</v>
      </c>
      <c r="V88" s="168">
        <f t="shared" si="18"/>
        <v>41.129719851883159</v>
      </c>
      <c r="W88" s="168">
        <f t="shared" si="18"/>
        <v>93.330959469119676</v>
      </c>
      <c r="X88" s="168">
        <f t="shared" si="18"/>
        <v>33.955911111111114</v>
      </c>
      <c r="Y88" s="168">
        <f t="shared" si="18"/>
        <v>19.11591111111111</v>
      </c>
      <c r="Z88" s="168">
        <f t="shared" si="18"/>
        <v>14.840000000000003</v>
      </c>
      <c r="AA88" s="278">
        <f t="shared" si="18"/>
        <v>0.34244444444444444</v>
      </c>
      <c r="AB88" s="157" t="s">
        <v>287</v>
      </c>
      <c r="AC88" s="278" t="s">
        <v>846</v>
      </c>
      <c r="AD88" s="167">
        <f t="shared" ref="AD88:AP88" si="19">AD$87</f>
        <v>0</v>
      </c>
      <c r="AE88" s="167">
        <f t="shared" si="19"/>
        <v>4.3310949492616026E-2</v>
      </c>
      <c r="AF88" s="167">
        <f t="shared" si="19"/>
        <v>6.8121426743539451E-2</v>
      </c>
      <c r="AG88" s="167">
        <f t="shared" si="19"/>
        <v>3.9707317073170718E-2</v>
      </c>
      <c r="AH88" s="167">
        <f t="shared" si="19"/>
        <v>2.3878048780487826E-2</v>
      </c>
      <c r="AI88" s="167">
        <f t="shared" si="19"/>
        <v>1.6656097560975608E-2</v>
      </c>
      <c r="AJ88" s="167">
        <f t="shared" si="19"/>
        <v>9.4999999999999998E-3</v>
      </c>
      <c r="AK88" s="167">
        <f t="shared" si="19"/>
        <v>1.1583333333333334</v>
      </c>
      <c r="AL88" s="167">
        <f t="shared" si="19"/>
        <v>3.2868414217696006E-2</v>
      </c>
      <c r="AM88" s="167">
        <f t="shared" si="19"/>
        <v>0.86499999999999988</v>
      </c>
      <c r="AN88" s="167">
        <f t="shared" si="19"/>
        <v>0.17583333333333331</v>
      </c>
      <c r="AO88" s="167">
        <f t="shared" si="19"/>
        <v>2.6499999999999999E-2</v>
      </c>
      <c r="AP88" s="167">
        <f t="shared" si="19"/>
        <v>0.17732323276354542</v>
      </c>
      <c r="AQ88" s="168"/>
      <c r="AR88" s="168"/>
      <c r="AS88" s="168"/>
      <c r="AT88" s="168"/>
      <c r="AU88" s="168"/>
      <c r="AV88" s="168"/>
    </row>
    <row r="89" spans="1:61" s="75" customFormat="1" ht="32" customHeight="1">
      <c r="A89" s="160"/>
      <c r="B89" s="161"/>
      <c r="C89" s="279"/>
      <c r="D89" s="161"/>
      <c r="E89" s="163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278" t="s">
        <v>847</v>
      </c>
      <c r="S89" s="278"/>
      <c r="T89" s="278"/>
      <c r="U89" s="167"/>
      <c r="V89" s="168"/>
      <c r="W89" s="168"/>
      <c r="X89" s="168"/>
      <c r="Y89" s="168"/>
      <c r="Z89" s="168"/>
      <c r="AA89" s="278"/>
      <c r="AB89" s="157" t="s">
        <v>289</v>
      </c>
      <c r="AC89" s="278" t="s">
        <v>848</v>
      </c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8"/>
      <c r="AR89" s="168"/>
      <c r="AS89" s="168"/>
      <c r="AT89" s="168"/>
      <c r="AU89" s="168"/>
      <c r="AV89" s="168"/>
    </row>
    <row r="90" spans="1:61" s="75" customFormat="1" ht="32" customHeight="1">
      <c r="A90" s="68"/>
      <c r="B90" s="68"/>
      <c r="C90" s="68"/>
      <c r="D90" s="68"/>
      <c r="E90" s="69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1"/>
      <c r="S90" s="71"/>
      <c r="T90" s="71"/>
      <c r="U90" s="72"/>
      <c r="V90" s="70"/>
      <c r="W90" s="70"/>
      <c r="X90" s="69"/>
      <c r="Y90" s="69"/>
      <c r="Z90" s="69"/>
      <c r="AA90" s="200"/>
      <c r="AB90" s="74"/>
      <c r="AC90" s="71"/>
      <c r="AD90" s="72"/>
      <c r="AE90" s="72"/>
      <c r="AF90" s="72"/>
      <c r="AG90" s="72"/>
      <c r="AH90" s="72"/>
      <c r="AI90" s="72"/>
      <c r="AJ90" s="72"/>
      <c r="AK90" s="268"/>
      <c r="AL90" s="268"/>
      <c r="AM90" s="268"/>
      <c r="AN90" s="268"/>
      <c r="AO90" s="268"/>
      <c r="AP90" s="268"/>
      <c r="AQ90" s="72"/>
      <c r="AR90" s="72"/>
      <c r="AS90" s="72"/>
      <c r="AT90" s="72"/>
      <c r="AU90" s="74"/>
      <c r="AV90" s="74"/>
    </row>
    <row r="91" spans="1:61" s="75" customFormat="1" ht="32" customHeight="1">
      <c r="A91" s="269"/>
      <c r="B91" s="190"/>
      <c r="C91" s="190" t="s">
        <v>849</v>
      </c>
      <c r="D91" s="269"/>
      <c r="E91" s="270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2"/>
      <c r="S91" s="272"/>
      <c r="T91" s="272"/>
      <c r="U91" s="273"/>
      <c r="V91" s="271"/>
      <c r="W91" s="271"/>
      <c r="X91" s="270"/>
      <c r="Y91" s="270"/>
      <c r="Z91" s="270"/>
      <c r="AA91" s="274"/>
      <c r="AB91" s="275"/>
      <c r="AC91" s="272"/>
      <c r="AD91" s="273"/>
      <c r="AE91" s="273"/>
      <c r="AF91" s="273"/>
      <c r="AG91" s="273"/>
      <c r="AH91" s="273"/>
      <c r="AI91" s="273"/>
      <c r="AJ91" s="273"/>
      <c r="AK91" s="276"/>
      <c r="AL91" s="276"/>
      <c r="AM91" s="276"/>
      <c r="AN91" s="276"/>
      <c r="AO91" s="276"/>
      <c r="AP91" s="276"/>
      <c r="AQ91" s="273"/>
      <c r="AR91" s="273"/>
      <c r="AS91" s="273"/>
      <c r="AT91" s="273"/>
      <c r="AU91" s="275"/>
      <c r="AV91" s="275"/>
    </row>
    <row r="92" spans="1:61" s="75" customFormat="1" ht="32" customHeight="1">
      <c r="A92" s="128">
        <f>A86+1</f>
        <v>67</v>
      </c>
      <c r="B92" s="128" t="s">
        <v>850</v>
      </c>
      <c r="C92" s="128" t="s">
        <v>736</v>
      </c>
      <c r="D92" s="128" t="s">
        <v>129</v>
      </c>
      <c r="E92" s="130" t="s">
        <v>130</v>
      </c>
      <c r="F92" s="131">
        <v>0</v>
      </c>
      <c r="G92" s="131">
        <v>0</v>
      </c>
      <c r="H92" s="131">
        <v>0</v>
      </c>
      <c r="I92" s="131">
        <v>0</v>
      </c>
      <c r="J92" s="131">
        <v>4.3155352920668824</v>
      </c>
      <c r="K92" s="131">
        <v>18.017554521714214</v>
      </c>
      <c r="L92" s="131">
        <v>35.067758043958925</v>
      </c>
      <c r="M92" s="131">
        <v>15.599152142259982</v>
      </c>
      <c r="N92" s="131">
        <v>16</v>
      </c>
      <c r="O92" s="131">
        <v>3.5</v>
      </c>
      <c r="P92" s="131">
        <v>7.5</v>
      </c>
      <c r="Q92" s="131">
        <v>18.7</v>
      </c>
      <c r="R92" s="132">
        <v>2.08</v>
      </c>
      <c r="S92" s="132">
        <v>1.7523167649536646</v>
      </c>
      <c r="T92" s="132">
        <v>2.69</v>
      </c>
      <c r="U92" s="133">
        <v>0.53511057692307706</v>
      </c>
      <c r="V92" s="131">
        <v>34.858112827001321</v>
      </c>
      <c r="W92" s="131">
        <v>94.004869590217666</v>
      </c>
      <c r="X92" s="130">
        <v>23.04</v>
      </c>
      <c r="Y92" s="130">
        <v>16.84</v>
      </c>
      <c r="Z92" s="130">
        <v>6.2</v>
      </c>
      <c r="AA92" s="134">
        <v>0.3</v>
      </c>
      <c r="AB92" s="135">
        <v>2513</v>
      </c>
      <c r="AC92" s="132">
        <v>0.09</v>
      </c>
      <c r="AD92" s="133"/>
      <c r="AE92" s="133">
        <v>2.8442307692308155E-2</v>
      </c>
      <c r="AF92" s="133">
        <v>4.4000000000000039E-2</v>
      </c>
      <c r="AG92" s="133">
        <v>2.4000000000000021E-2</v>
      </c>
      <c r="AH92" s="133">
        <v>1.4999999999999999E-2</v>
      </c>
      <c r="AI92" s="133">
        <v>1.0500000000000009E-2</v>
      </c>
      <c r="AJ92" s="133"/>
      <c r="AK92" s="136"/>
      <c r="AL92" s="136"/>
      <c r="AM92" s="136"/>
      <c r="AN92" s="136"/>
      <c r="AO92" s="136"/>
      <c r="AP92" s="136"/>
      <c r="AQ92" s="133"/>
      <c r="AR92" s="133"/>
      <c r="AS92" s="133"/>
      <c r="AT92" s="133"/>
      <c r="AU92" s="135"/>
      <c r="AV92" s="135"/>
    </row>
    <row r="93" spans="1:61" s="75" customFormat="1" ht="33" customHeight="1">
      <c r="A93" s="128">
        <f t="shared" ref="A93:A109" si="20">A92+1</f>
        <v>68</v>
      </c>
      <c r="B93" s="128" t="s">
        <v>851</v>
      </c>
      <c r="C93" s="128" t="s">
        <v>738</v>
      </c>
      <c r="D93" s="128" t="s">
        <v>123</v>
      </c>
      <c r="E93" s="130" t="s">
        <v>210</v>
      </c>
      <c r="F93" s="131">
        <v>16.8</v>
      </c>
      <c r="G93" s="131">
        <v>5.8</v>
      </c>
      <c r="H93" s="131">
        <v>8.6</v>
      </c>
      <c r="I93" s="131">
        <v>3.2</v>
      </c>
      <c r="J93" s="131">
        <v>5.3</v>
      </c>
      <c r="K93" s="131">
        <v>11.8</v>
      </c>
      <c r="L93" s="131">
        <v>15.6</v>
      </c>
      <c r="M93" s="131">
        <v>10.4</v>
      </c>
      <c r="N93" s="131">
        <v>13.5</v>
      </c>
      <c r="O93" s="131">
        <v>3</v>
      </c>
      <c r="P93" s="131">
        <v>6</v>
      </c>
      <c r="Q93" s="131">
        <v>18.399999999999999</v>
      </c>
      <c r="R93" s="132"/>
      <c r="S93" s="132">
        <v>0</v>
      </c>
      <c r="T93" s="132">
        <v>2.69</v>
      </c>
      <c r="U93" s="133"/>
      <c r="V93" s="131"/>
      <c r="W93" s="131"/>
      <c r="X93" s="130">
        <v>21.763999999999999</v>
      </c>
      <c r="Y93" s="130">
        <v>15.963999999999999</v>
      </c>
      <c r="Z93" s="130">
        <v>5.8</v>
      </c>
      <c r="AA93" s="134">
        <v>0.42</v>
      </c>
      <c r="AB93" s="135"/>
      <c r="AC93" s="132"/>
      <c r="AD93" s="133"/>
      <c r="AE93" s="133"/>
      <c r="AF93" s="133"/>
      <c r="AG93" s="133"/>
      <c r="AH93" s="133"/>
      <c r="AI93" s="133"/>
      <c r="AJ93" s="133"/>
      <c r="AK93" s="136"/>
      <c r="AL93" s="136"/>
      <c r="AM93" s="136"/>
      <c r="AN93" s="136"/>
      <c r="AO93" s="136"/>
      <c r="AP93" s="136"/>
      <c r="AQ93" s="133"/>
      <c r="AR93" s="133"/>
      <c r="AS93" s="133"/>
      <c r="AT93" s="135"/>
      <c r="AU93" s="135"/>
      <c r="AV93" s="267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</row>
    <row r="94" spans="1:61" s="75" customFormat="1" ht="33" customHeight="1">
      <c r="A94" s="128">
        <f t="shared" si="20"/>
        <v>69</v>
      </c>
      <c r="B94" s="128" t="s">
        <v>852</v>
      </c>
      <c r="C94" s="128" t="s">
        <v>738</v>
      </c>
      <c r="D94" s="128" t="s">
        <v>294</v>
      </c>
      <c r="E94" s="130" t="s">
        <v>352</v>
      </c>
      <c r="F94" s="131">
        <v>0</v>
      </c>
      <c r="G94" s="131">
        <v>0</v>
      </c>
      <c r="H94" s="131">
        <v>0</v>
      </c>
      <c r="I94" s="131">
        <v>0</v>
      </c>
      <c r="J94" s="131">
        <v>3.5247263110166953</v>
      </c>
      <c r="K94" s="131">
        <v>24.689469625066998</v>
      </c>
      <c r="L94" s="131">
        <v>34.511012214150249</v>
      </c>
      <c r="M94" s="131">
        <v>13.774791849766061</v>
      </c>
      <c r="N94" s="131">
        <v>14.5</v>
      </c>
      <c r="O94" s="131">
        <v>2.5</v>
      </c>
      <c r="P94" s="131">
        <v>6.5</v>
      </c>
      <c r="Q94" s="131">
        <v>15.9</v>
      </c>
      <c r="R94" s="132">
        <v>2.0299999999999998</v>
      </c>
      <c r="S94" s="132">
        <v>1.7515099223468504</v>
      </c>
      <c r="T94" s="132">
        <v>2.68</v>
      </c>
      <c r="U94" s="133">
        <v>0.53010837438423675</v>
      </c>
      <c r="V94" s="131">
        <v>34.645152151236921</v>
      </c>
      <c r="W94" s="131">
        <v>80.38356317139349</v>
      </c>
      <c r="X94" s="130">
        <v>20.04</v>
      </c>
      <c r="Y94" s="130">
        <v>14.04</v>
      </c>
      <c r="Z94" s="130">
        <v>6</v>
      </c>
      <c r="AA94" s="134">
        <v>0.31</v>
      </c>
      <c r="AB94" s="135">
        <v>2349</v>
      </c>
      <c r="AC94" s="132">
        <v>0.08</v>
      </c>
      <c r="AD94" s="133"/>
      <c r="AE94" s="133">
        <v>3.2433497536946909E-2</v>
      </c>
      <c r="AF94" s="133">
        <v>6.4000000000000057E-2</v>
      </c>
      <c r="AG94" s="133">
        <v>3.2000000000000028E-2</v>
      </c>
      <c r="AH94" s="133">
        <v>0.02</v>
      </c>
      <c r="AI94" s="133">
        <v>1.4000000000000012E-2</v>
      </c>
      <c r="AJ94" s="133"/>
      <c r="AK94" s="136"/>
      <c r="AL94" s="136"/>
      <c r="AM94" s="136"/>
      <c r="AN94" s="136"/>
      <c r="AO94" s="136"/>
      <c r="AP94" s="136"/>
      <c r="AQ94" s="133"/>
      <c r="AR94" s="133"/>
      <c r="AS94" s="133"/>
      <c r="AT94" s="135"/>
      <c r="AU94" s="135"/>
      <c r="AV94" s="267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</row>
    <row r="95" spans="1:61" s="75" customFormat="1" ht="32" customHeight="1">
      <c r="A95" s="128">
        <f t="shared" si="20"/>
        <v>70</v>
      </c>
      <c r="B95" s="128" t="s">
        <v>853</v>
      </c>
      <c r="C95" s="128" t="s">
        <v>783</v>
      </c>
      <c r="D95" s="128" t="s">
        <v>93</v>
      </c>
      <c r="E95" s="130" t="s">
        <v>94</v>
      </c>
      <c r="F95" s="131">
        <v>0</v>
      </c>
      <c r="G95" s="131">
        <v>0</v>
      </c>
      <c r="H95" s="131">
        <v>0</v>
      </c>
      <c r="I95" s="131">
        <v>0</v>
      </c>
      <c r="J95" s="131">
        <v>2.8</v>
      </c>
      <c r="K95" s="131">
        <v>27.05129137438891</v>
      </c>
      <c r="L95" s="131">
        <v>31.718710934530975</v>
      </c>
      <c r="M95" s="131">
        <v>13.429997691080118</v>
      </c>
      <c r="N95" s="131">
        <v>13.5</v>
      </c>
      <c r="O95" s="131">
        <v>3.5</v>
      </c>
      <c r="P95" s="131">
        <v>8</v>
      </c>
      <c r="Q95" s="131">
        <v>19.600000000000001</v>
      </c>
      <c r="R95" s="132">
        <v>2.04</v>
      </c>
      <c r="S95" s="132">
        <v>1.7056856187290972</v>
      </c>
      <c r="T95" s="132">
        <v>2.69</v>
      </c>
      <c r="U95" s="133">
        <v>0.57707843137254877</v>
      </c>
      <c r="V95" s="131">
        <v>36.591612686650663</v>
      </c>
      <c r="W95" s="131">
        <v>91.363664163637026</v>
      </c>
      <c r="X95" s="130">
        <v>23.506000000000004</v>
      </c>
      <c r="Y95" s="130">
        <v>17.206000000000003</v>
      </c>
      <c r="Z95" s="130">
        <v>6.3</v>
      </c>
      <c r="AA95" s="134">
        <v>0.38</v>
      </c>
      <c r="AB95" s="135">
        <v>2438</v>
      </c>
      <c r="AC95" s="132">
        <v>0.09</v>
      </c>
      <c r="AD95" s="133"/>
      <c r="AE95" s="133">
        <v>3.2313725490196177E-2</v>
      </c>
      <c r="AF95" s="133">
        <v>4.4799999999999507E-2</v>
      </c>
      <c r="AG95" s="133">
        <v>2.5600000000000067E-2</v>
      </c>
      <c r="AH95" s="133">
        <v>1.6000000000000014E-2</v>
      </c>
      <c r="AI95" s="133">
        <v>1.1199999999999988E-2</v>
      </c>
      <c r="AJ95" s="133"/>
      <c r="AK95" s="136">
        <v>1.26</v>
      </c>
      <c r="AL95" s="136">
        <v>2.5942940196078457E-2</v>
      </c>
      <c r="AM95" s="136">
        <v>0.85</v>
      </c>
      <c r="AN95" s="136">
        <v>0.14299999999999999</v>
      </c>
      <c r="AO95" s="136">
        <v>2.4E-2</v>
      </c>
      <c r="AP95" s="136">
        <v>0.14417858529388944</v>
      </c>
      <c r="AQ95" s="133"/>
      <c r="AR95" s="133"/>
      <c r="AS95" s="133"/>
      <c r="AT95" s="133"/>
      <c r="AU95" s="135"/>
      <c r="AV95" s="135"/>
    </row>
    <row r="96" spans="1:61" s="75" customFormat="1" ht="32" customHeight="1">
      <c r="A96" s="128">
        <f t="shared" si="20"/>
        <v>71</v>
      </c>
      <c r="B96" s="128" t="s">
        <v>854</v>
      </c>
      <c r="C96" s="128" t="s">
        <v>783</v>
      </c>
      <c r="D96" s="128" t="s">
        <v>129</v>
      </c>
      <c r="E96" s="130" t="s">
        <v>130</v>
      </c>
      <c r="F96" s="131">
        <v>0</v>
      </c>
      <c r="G96" s="131">
        <v>6.0376301058563007</v>
      </c>
      <c r="H96" s="131">
        <v>7.3</v>
      </c>
      <c r="I96" s="131">
        <v>3.1108496918580384</v>
      </c>
      <c r="J96" s="131">
        <v>2.8118890909507712</v>
      </c>
      <c r="K96" s="131">
        <v>16.903435114724132</v>
      </c>
      <c r="L96" s="131">
        <v>26.097195650341483</v>
      </c>
      <c r="M96" s="131">
        <v>13.239000346269272</v>
      </c>
      <c r="N96" s="131">
        <v>15</v>
      </c>
      <c r="O96" s="131">
        <v>3.5</v>
      </c>
      <c r="P96" s="131">
        <v>6</v>
      </c>
      <c r="Q96" s="131">
        <v>17.8</v>
      </c>
      <c r="R96" s="132">
        <v>2.09</v>
      </c>
      <c r="S96" s="132">
        <v>1.7741935483870968</v>
      </c>
      <c r="T96" s="132">
        <v>2.68</v>
      </c>
      <c r="U96" s="133">
        <v>0.51054545454545464</v>
      </c>
      <c r="V96" s="131">
        <v>33.798748194511319</v>
      </c>
      <c r="W96" s="131">
        <v>93.437321937321926</v>
      </c>
      <c r="X96" s="130">
        <v>21.492000000000001</v>
      </c>
      <c r="Y96" s="130">
        <v>16.292000000000002</v>
      </c>
      <c r="Z96" s="130">
        <v>5.2</v>
      </c>
      <c r="AA96" s="134">
        <v>0.28999999999999998</v>
      </c>
      <c r="AB96" s="135">
        <v>2613</v>
      </c>
      <c r="AC96" s="132">
        <v>0.08</v>
      </c>
      <c r="AD96" s="133"/>
      <c r="AE96" s="133">
        <v>2.2181818181818524E-2</v>
      </c>
      <c r="AF96" s="133">
        <v>2.4000000000000021E-2</v>
      </c>
      <c r="AG96" s="133">
        <v>1.6000000000000014E-2</v>
      </c>
      <c r="AH96" s="133">
        <v>0.01</v>
      </c>
      <c r="AI96" s="133">
        <v>7.0000000000000062E-3</v>
      </c>
      <c r="AJ96" s="133"/>
      <c r="AK96" s="136"/>
      <c r="AL96" s="136"/>
      <c r="AM96" s="136"/>
      <c r="AN96" s="136"/>
      <c r="AO96" s="136"/>
      <c r="AP96" s="136"/>
      <c r="AQ96" s="133"/>
      <c r="AR96" s="133"/>
      <c r="AS96" s="133"/>
      <c r="AT96" s="133"/>
      <c r="AU96" s="135"/>
      <c r="AV96" s="135"/>
    </row>
    <row r="97" spans="1:61" s="75" customFormat="1" ht="32" customHeight="1">
      <c r="A97" s="128">
        <f t="shared" si="20"/>
        <v>72</v>
      </c>
      <c r="B97" s="128" t="s">
        <v>855</v>
      </c>
      <c r="C97" s="128" t="s">
        <v>783</v>
      </c>
      <c r="D97" s="128" t="s">
        <v>363</v>
      </c>
      <c r="E97" s="130" t="s">
        <v>141</v>
      </c>
      <c r="F97" s="131">
        <v>0</v>
      </c>
      <c r="G97" s="131">
        <v>0</v>
      </c>
      <c r="H97" s="131">
        <v>0</v>
      </c>
      <c r="I97" s="131">
        <v>0</v>
      </c>
      <c r="J97" s="131">
        <v>2.9585353663303406</v>
      </c>
      <c r="K97" s="131">
        <v>25.0605792518461</v>
      </c>
      <c r="L97" s="131">
        <v>31.796685814004213</v>
      </c>
      <c r="M97" s="131">
        <v>14.184199567819348</v>
      </c>
      <c r="N97" s="131">
        <v>13.5</v>
      </c>
      <c r="O97" s="131">
        <v>3</v>
      </c>
      <c r="P97" s="131">
        <v>9.5</v>
      </c>
      <c r="Q97" s="131">
        <v>20.9</v>
      </c>
      <c r="R97" s="132">
        <v>2.0499999999999998</v>
      </c>
      <c r="S97" s="132">
        <v>1.6956162117452438</v>
      </c>
      <c r="T97" s="132">
        <v>2.68</v>
      </c>
      <c r="U97" s="133">
        <v>0.58054634146341488</v>
      </c>
      <c r="V97" s="131">
        <v>36.730738367714785</v>
      </c>
      <c r="W97" s="131">
        <v>96.481531274157192</v>
      </c>
      <c r="X97" s="130">
        <v>25.251999999999999</v>
      </c>
      <c r="Y97" s="130">
        <v>18.451999999999998</v>
      </c>
      <c r="Z97" s="130">
        <v>6.8</v>
      </c>
      <c r="AA97" s="134">
        <v>0.36</v>
      </c>
      <c r="AB97" s="135">
        <v>2509</v>
      </c>
      <c r="AC97" s="132">
        <v>0.1</v>
      </c>
      <c r="AD97" s="133"/>
      <c r="AE97" s="133">
        <v>2.6185365853660603E-2</v>
      </c>
      <c r="AF97" s="133">
        <v>3.919999999999968E-2</v>
      </c>
      <c r="AG97" s="133">
        <v>2.2399999999999975E-2</v>
      </c>
      <c r="AH97" s="133">
        <v>1.4000000000000012E-2</v>
      </c>
      <c r="AI97" s="133">
        <v>9.7999999999999754E-3</v>
      </c>
      <c r="AJ97" s="133"/>
      <c r="AK97" s="136"/>
      <c r="AL97" s="136"/>
      <c r="AM97" s="136"/>
      <c r="AN97" s="136"/>
      <c r="AO97" s="136"/>
      <c r="AP97" s="136"/>
      <c r="AQ97" s="133"/>
      <c r="AR97" s="133"/>
      <c r="AS97" s="133"/>
      <c r="AT97" s="133"/>
      <c r="AU97" s="135"/>
      <c r="AV97" s="135"/>
    </row>
    <row r="98" spans="1:61" s="75" customFormat="1" ht="32" customHeight="1">
      <c r="A98" s="128">
        <f t="shared" si="20"/>
        <v>73</v>
      </c>
      <c r="B98" s="128" t="s">
        <v>856</v>
      </c>
      <c r="C98" s="128" t="s">
        <v>740</v>
      </c>
      <c r="D98" s="128" t="s">
        <v>294</v>
      </c>
      <c r="E98" s="130" t="s">
        <v>295</v>
      </c>
      <c r="F98" s="131">
        <v>0</v>
      </c>
      <c r="G98" s="131">
        <v>0</v>
      </c>
      <c r="H98" s="131">
        <v>0</v>
      </c>
      <c r="I98" s="131">
        <v>0</v>
      </c>
      <c r="J98" s="131">
        <v>2</v>
      </c>
      <c r="K98" s="131">
        <v>22.942321039738484</v>
      </c>
      <c r="L98" s="131">
        <v>33.6</v>
      </c>
      <c r="M98" s="131">
        <v>15.457678960261518</v>
      </c>
      <c r="N98" s="131">
        <v>14.5</v>
      </c>
      <c r="O98" s="131">
        <v>3.5</v>
      </c>
      <c r="P98" s="131">
        <v>8</v>
      </c>
      <c r="Q98" s="131">
        <v>17.7</v>
      </c>
      <c r="R98" s="132">
        <v>2.1</v>
      </c>
      <c r="S98" s="132">
        <v>1.7841971112999151</v>
      </c>
      <c r="T98" s="132">
        <v>2.69</v>
      </c>
      <c r="U98" s="133">
        <v>0.50768095238095223</v>
      </c>
      <c r="V98" s="131">
        <v>33.67296984015185</v>
      </c>
      <c r="W98" s="131">
        <v>93.785279468732725</v>
      </c>
      <c r="X98" s="130">
        <v>22.244</v>
      </c>
      <c r="Y98" s="130">
        <v>15.843999999999999</v>
      </c>
      <c r="Z98" s="130">
        <v>6.4</v>
      </c>
      <c r="AA98" s="134">
        <v>0.28999999999999998</v>
      </c>
      <c r="AB98" s="135">
        <v>2501</v>
      </c>
      <c r="AC98" s="132">
        <v>0.09</v>
      </c>
      <c r="AD98" s="133"/>
      <c r="AE98" s="133">
        <v>1.4723809523808917E-2</v>
      </c>
      <c r="AF98" s="133">
        <v>3.6800000000000166E-2</v>
      </c>
      <c r="AG98" s="133">
        <v>1.7599999999999949E-2</v>
      </c>
      <c r="AH98" s="133">
        <v>1.100000000000001E-2</v>
      </c>
      <c r="AI98" s="133">
        <v>7.7000000000000124E-3</v>
      </c>
      <c r="AJ98" s="133"/>
      <c r="AK98" s="136"/>
      <c r="AL98" s="136"/>
      <c r="AM98" s="136"/>
      <c r="AN98" s="136"/>
      <c r="AO98" s="136"/>
      <c r="AP98" s="136"/>
      <c r="AQ98" s="133"/>
      <c r="AR98" s="133"/>
      <c r="AS98" s="133"/>
      <c r="AT98" s="133"/>
      <c r="AU98" s="135"/>
      <c r="AV98" s="135"/>
    </row>
    <row r="99" spans="1:61" s="75" customFormat="1" ht="32" customHeight="1">
      <c r="A99" s="128">
        <f t="shared" si="20"/>
        <v>74</v>
      </c>
      <c r="B99" s="128" t="s">
        <v>857</v>
      </c>
      <c r="C99" s="128" t="s">
        <v>742</v>
      </c>
      <c r="D99" s="128" t="s">
        <v>129</v>
      </c>
      <c r="E99" s="130" t="s">
        <v>130</v>
      </c>
      <c r="F99" s="131">
        <v>0</v>
      </c>
      <c r="G99" s="131">
        <v>0</v>
      </c>
      <c r="H99" s="131">
        <v>0</v>
      </c>
      <c r="I99" s="131">
        <v>0</v>
      </c>
      <c r="J99" s="131">
        <v>2.6</v>
      </c>
      <c r="K99" s="131">
        <v>23.899113062592544</v>
      </c>
      <c r="L99" s="131">
        <v>31.932597631315495</v>
      </c>
      <c r="M99" s="131">
        <v>13.568289306091955</v>
      </c>
      <c r="N99" s="131">
        <v>14.5</v>
      </c>
      <c r="O99" s="131">
        <v>4</v>
      </c>
      <c r="P99" s="131">
        <v>9.5</v>
      </c>
      <c r="Q99" s="131">
        <v>26.2</v>
      </c>
      <c r="R99" s="132">
        <v>1.95</v>
      </c>
      <c r="S99" s="132">
        <v>1.5451664025356577</v>
      </c>
      <c r="T99" s="132">
        <v>2.68</v>
      </c>
      <c r="U99" s="133">
        <v>0.73444102564102565</v>
      </c>
      <c r="V99" s="131">
        <v>42.344537218818743</v>
      </c>
      <c r="W99" s="131">
        <v>95.604681041224453</v>
      </c>
      <c r="X99" s="130">
        <v>29.512</v>
      </c>
      <c r="Y99" s="130">
        <v>22.611999999999998</v>
      </c>
      <c r="Z99" s="130">
        <v>6.9</v>
      </c>
      <c r="AA99" s="134">
        <v>0.52</v>
      </c>
      <c r="AB99" s="135">
        <v>2239</v>
      </c>
      <c r="AC99" s="132">
        <v>0.1</v>
      </c>
      <c r="AD99" s="133"/>
      <c r="AE99" s="133">
        <v>4.9764102564103574E-2</v>
      </c>
      <c r="AF99" s="133">
        <v>8.1599999999999895E-2</v>
      </c>
      <c r="AG99" s="133">
        <v>4.3199999999999905E-2</v>
      </c>
      <c r="AH99" s="133">
        <v>2.7000000000000024E-2</v>
      </c>
      <c r="AI99" s="133">
        <v>1.8900000000000028E-2</v>
      </c>
      <c r="AJ99" s="133"/>
      <c r="AK99" s="136"/>
      <c r="AL99" s="136"/>
      <c r="AM99" s="136"/>
      <c r="AN99" s="136"/>
      <c r="AO99" s="136"/>
      <c r="AP99" s="136"/>
      <c r="AQ99" s="133"/>
      <c r="AR99" s="133"/>
      <c r="AS99" s="133"/>
      <c r="AT99" s="133"/>
      <c r="AU99" s="135"/>
      <c r="AV99" s="135"/>
    </row>
    <row r="100" spans="1:61" s="75" customFormat="1" ht="33" customHeight="1">
      <c r="A100" s="128">
        <f t="shared" si="20"/>
        <v>75</v>
      </c>
      <c r="B100" s="128" t="s">
        <v>858</v>
      </c>
      <c r="C100" s="128" t="s">
        <v>745</v>
      </c>
      <c r="D100" s="128" t="s">
        <v>93</v>
      </c>
      <c r="E100" s="130" t="s">
        <v>216</v>
      </c>
      <c r="F100" s="131">
        <v>0</v>
      </c>
      <c r="G100" s="131">
        <v>0</v>
      </c>
      <c r="H100" s="131">
        <v>0</v>
      </c>
      <c r="I100" s="131">
        <v>0</v>
      </c>
      <c r="J100" s="131">
        <v>2.4</v>
      </c>
      <c r="K100" s="131">
        <v>18.982996630221368</v>
      </c>
      <c r="L100" s="131">
        <v>34.543999018325252</v>
      </c>
      <c r="M100" s="131">
        <v>16.073004351453378</v>
      </c>
      <c r="N100" s="131">
        <v>18</v>
      </c>
      <c r="O100" s="131">
        <v>3</v>
      </c>
      <c r="P100" s="131">
        <v>7</v>
      </c>
      <c r="Q100" s="131">
        <v>23.4</v>
      </c>
      <c r="R100" s="132">
        <v>1.98</v>
      </c>
      <c r="S100" s="132">
        <v>1.6045380875202593</v>
      </c>
      <c r="T100" s="132">
        <v>2.68</v>
      </c>
      <c r="U100" s="133">
        <v>0.67026262626262634</v>
      </c>
      <c r="V100" s="131">
        <v>40.1291758387963</v>
      </c>
      <c r="W100" s="131">
        <v>93.5633250949424</v>
      </c>
      <c r="X100" s="130">
        <v>27</v>
      </c>
      <c r="Y100" s="130">
        <v>21</v>
      </c>
      <c r="Z100" s="130">
        <v>6</v>
      </c>
      <c r="AA100" s="134">
        <v>0.4</v>
      </c>
      <c r="AB100" s="135">
        <v>2354</v>
      </c>
      <c r="AC100" s="132">
        <v>0.08</v>
      </c>
      <c r="AD100" s="133"/>
      <c r="AE100" s="133">
        <v>3.7050505050505222E-2</v>
      </c>
      <c r="AF100" s="133">
        <v>8.4000000000000075E-2</v>
      </c>
      <c r="AG100" s="133">
        <v>0.04</v>
      </c>
      <c r="AH100" s="133">
        <v>2.5000000000000001E-2</v>
      </c>
      <c r="AI100" s="133">
        <v>1.7500000000000002E-2</v>
      </c>
      <c r="AJ100" s="133"/>
      <c r="AK100" s="136"/>
      <c r="AL100" s="136"/>
      <c r="AM100" s="136"/>
      <c r="AN100" s="136"/>
      <c r="AO100" s="136"/>
      <c r="AP100" s="136"/>
      <c r="AQ100" s="133"/>
      <c r="AR100" s="133"/>
      <c r="AS100" s="133"/>
      <c r="AT100" s="135"/>
      <c r="AU100" s="135"/>
      <c r="AV100" s="267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</row>
    <row r="101" spans="1:61" s="75" customFormat="1" ht="33" customHeight="1">
      <c r="A101" s="128">
        <f t="shared" si="20"/>
        <v>76</v>
      </c>
      <c r="B101" s="128" t="s">
        <v>859</v>
      </c>
      <c r="C101" s="128" t="s">
        <v>745</v>
      </c>
      <c r="D101" s="128" t="s">
        <v>129</v>
      </c>
      <c r="E101" s="130" t="s">
        <v>323</v>
      </c>
      <c r="F101" s="131">
        <v>0</v>
      </c>
      <c r="G101" s="131">
        <v>0</v>
      </c>
      <c r="H101" s="131">
        <v>0</v>
      </c>
      <c r="I101" s="131">
        <v>0</v>
      </c>
      <c r="J101" s="131">
        <v>1.9</v>
      </c>
      <c r="K101" s="131">
        <v>23.615140074196898</v>
      </c>
      <c r="L101" s="131">
        <v>32.918249369555681</v>
      </c>
      <c r="M101" s="131">
        <v>13.566610556247426</v>
      </c>
      <c r="N101" s="131">
        <v>14.5</v>
      </c>
      <c r="O101" s="131">
        <v>4</v>
      </c>
      <c r="P101" s="131">
        <v>9.5</v>
      </c>
      <c r="Q101" s="131">
        <v>17.100000000000001</v>
      </c>
      <c r="R101" s="132">
        <v>2.0499999999999998</v>
      </c>
      <c r="S101" s="132">
        <v>1.7506404782237401</v>
      </c>
      <c r="T101" s="132">
        <v>2.69</v>
      </c>
      <c r="U101" s="133">
        <v>0.53658048780487833</v>
      </c>
      <c r="V101" s="131">
        <v>34.920428318820072</v>
      </c>
      <c r="W101" s="131">
        <v>85.726188419894697</v>
      </c>
      <c r="X101" s="130">
        <v>21.589000000000002</v>
      </c>
      <c r="Y101" s="130">
        <v>14.889000000000001</v>
      </c>
      <c r="Z101" s="130">
        <v>6.7</v>
      </c>
      <c r="AA101" s="134">
        <v>0.33</v>
      </c>
      <c r="AB101" s="135">
        <v>2426</v>
      </c>
      <c r="AC101" s="132">
        <v>0.1</v>
      </c>
      <c r="AD101" s="133"/>
      <c r="AE101" s="133">
        <v>2.2321951219512304E-2</v>
      </c>
      <c r="AF101" s="133">
        <v>6.2400000000000233E-2</v>
      </c>
      <c r="AG101" s="133">
        <v>2.8799999999999937E-2</v>
      </c>
      <c r="AH101" s="133">
        <v>1.8000000000000016E-2</v>
      </c>
      <c r="AI101" s="133">
        <v>1.26E-2</v>
      </c>
      <c r="AJ101" s="133"/>
      <c r="AK101" s="136"/>
      <c r="AL101" s="136"/>
      <c r="AM101" s="136"/>
      <c r="AN101" s="136"/>
      <c r="AO101" s="136"/>
      <c r="AP101" s="136"/>
      <c r="AQ101" s="133"/>
      <c r="AR101" s="133"/>
      <c r="AS101" s="133"/>
      <c r="AT101" s="135"/>
      <c r="AU101" s="135"/>
      <c r="AV101" s="267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</row>
    <row r="102" spans="1:61" s="75" customFormat="1" ht="32" customHeight="1">
      <c r="A102" s="128">
        <f t="shared" si="20"/>
        <v>77</v>
      </c>
      <c r="B102" s="128" t="s">
        <v>860</v>
      </c>
      <c r="C102" s="128" t="s">
        <v>747</v>
      </c>
      <c r="D102" s="128" t="s">
        <v>129</v>
      </c>
      <c r="E102" s="130" t="s">
        <v>130</v>
      </c>
      <c r="F102" s="131">
        <v>0</v>
      </c>
      <c r="G102" s="131">
        <v>0</v>
      </c>
      <c r="H102" s="131">
        <v>0</v>
      </c>
      <c r="I102" s="131">
        <v>0</v>
      </c>
      <c r="J102" s="131">
        <v>3</v>
      </c>
      <c r="K102" s="131">
        <v>25.408547757029151</v>
      </c>
      <c r="L102" s="131">
        <v>33.647870104297411</v>
      </c>
      <c r="M102" s="131">
        <v>12.943582138673435</v>
      </c>
      <c r="N102" s="131">
        <v>12.5</v>
      </c>
      <c r="O102" s="131">
        <v>4.5</v>
      </c>
      <c r="P102" s="131">
        <v>8</v>
      </c>
      <c r="Q102" s="131">
        <v>16.7</v>
      </c>
      <c r="R102" s="132">
        <v>2.04</v>
      </c>
      <c r="S102" s="132">
        <v>1.7480719794344473</v>
      </c>
      <c r="T102" s="132">
        <v>2.68</v>
      </c>
      <c r="U102" s="133">
        <v>0.5331176470588237</v>
      </c>
      <c r="V102" s="131">
        <v>34.773433603192274</v>
      </c>
      <c r="W102" s="131">
        <v>83.951450954430072</v>
      </c>
      <c r="X102" s="130">
        <v>20.731999999999999</v>
      </c>
      <c r="Y102" s="130">
        <v>14.431999999999999</v>
      </c>
      <c r="Z102" s="130">
        <v>6.3</v>
      </c>
      <c r="AA102" s="134">
        <v>0.36</v>
      </c>
      <c r="AB102" s="135">
        <v>2436</v>
      </c>
      <c r="AC102" s="132">
        <v>0.09</v>
      </c>
      <c r="AD102" s="133"/>
      <c r="AE102" s="133">
        <v>3.2470588235294695E-2</v>
      </c>
      <c r="AF102" s="133">
        <v>5.4400000000000226E-2</v>
      </c>
      <c r="AG102" s="133">
        <v>2.8799999999999937E-2</v>
      </c>
      <c r="AH102" s="133">
        <v>1.8000000000000016E-2</v>
      </c>
      <c r="AI102" s="133">
        <v>1.26E-2</v>
      </c>
      <c r="AJ102" s="133"/>
      <c r="AK102" s="136"/>
      <c r="AL102" s="136"/>
      <c r="AM102" s="136"/>
      <c r="AN102" s="136"/>
      <c r="AO102" s="136"/>
      <c r="AP102" s="136"/>
      <c r="AQ102" s="133"/>
      <c r="AR102" s="133"/>
      <c r="AS102" s="133"/>
      <c r="AT102" s="133"/>
      <c r="AU102" s="135"/>
      <c r="AV102" s="135"/>
    </row>
    <row r="103" spans="1:61" s="75" customFormat="1" ht="32" customHeight="1">
      <c r="A103" s="128">
        <f t="shared" si="20"/>
        <v>78</v>
      </c>
      <c r="B103" s="128" t="s">
        <v>861</v>
      </c>
      <c r="C103" s="128" t="s">
        <v>747</v>
      </c>
      <c r="D103" s="128" t="s">
        <v>363</v>
      </c>
      <c r="E103" s="130" t="s">
        <v>141</v>
      </c>
      <c r="F103" s="131">
        <v>0</v>
      </c>
      <c r="G103" s="131">
        <v>0</v>
      </c>
      <c r="H103" s="131">
        <v>0</v>
      </c>
      <c r="I103" s="131">
        <v>0</v>
      </c>
      <c r="J103" s="131">
        <v>3.9388817060598553</v>
      </c>
      <c r="K103" s="131">
        <v>19.94289966825319</v>
      </c>
      <c r="L103" s="131">
        <v>31.799928862405729</v>
      </c>
      <c r="M103" s="131">
        <v>15.318289763281228</v>
      </c>
      <c r="N103" s="131">
        <v>18</v>
      </c>
      <c r="O103" s="131">
        <v>3.5</v>
      </c>
      <c r="P103" s="131">
        <v>7.5</v>
      </c>
      <c r="Q103" s="131">
        <v>18.600000000000001</v>
      </c>
      <c r="R103" s="132">
        <v>2.0499999999999998</v>
      </c>
      <c r="S103" s="132">
        <v>1.7284991568296795</v>
      </c>
      <c r="T103" s="132">
        <v>2.69</v>
      </c>
      <c r="U103" s="133">
        <v>0.55626341463414652</v>
      </c>
      <c r="V103" s="131">
        <v>35.743525768413406</v>
      </c>
      <c r="W103" s="131">
        <v>89.946594875212639</v>
      </c>
      <c r="X103" s="130">
        <v>22.87</v>
      </c>
      <c r="Y103" s="130">
        <v>16.77</v>
      </c>
      <c r="Z103" s="130">
        <v>6.1</v>
      </c>
      <c r="AA103" s="134">
        <v>0.3</v>
      </c>
      <c r="AB103" s="135">
        <v>2349</v>
      </c>
      <c r="AC103" s="132">
        <v>0.08</v>
      </c>
      <c r="AD103" s="133"/>
      <c r="AE103" s="133">
        <v>3.9053658536586155E-2</v>
      </c>
      <c r="AF103" s="133">
        <v>5.3199999999999914E-2</v>
      </c>
      <c r="AG103" s="133">
        <v>3.0399999999999983E-2</v>
      </c>
      <c r="AH103" s="133">
        <v>1.9000000000000017E-2</v>
      </c>
      <c r="AI103" s="133">
        <v>1.3300000000000006E-2</v>
      </c>
      <c r="AJ103" s="133"/>
      <c r="AK103" s="136"/>
      <c r="AL103" s="136"/>
      <c r="AM103" s="136"/>
      <c r="AN103" s="136"/>
      <c r="AO103" s="136"/>
      <c r="AP103" s="136"/>
      <c r="AQ103" s="133"/>
      <c r="AR103" s="133"/>
      <c r="AS103" s="133"/>
      <c r="AT103" s="133"/>
      <c r="AU103" s="135"/>
      <c r="AV103" s="135"/>
    </row>
    <row r="104" spans="1:61" s="75" customFormat="1" ht="32" customHeight="1">
      <c r="A104" s="128">
        <f t="shared" si="20"/>
        <v>79</v>
      </c>
      <c r="B104" s="128" t="s">
        <v>862</v>
      </c>
      <c r="C104" s="128" t="s">
        <v>749</v>
      </c>
      <c r="D104" s="128" t="s">
        <v>129</v>
      </c>
      <c r="E104" s="130" t="s">
        <v>130</v>
      </c>
      <c r="F104" s="131">
        <v>0</v>
      </c>
      <c r="G104" s="131">
        <v>0</v>
      </c>
      <c r="H104" s="131">
        <v>0</v>
      </c>
      <c r="I104" s="131">
        <v>0</v>
      </c>
      <c r="J104" s="131">
        <v>2.9148162265787438</v>
      </c>
      <c r="K104" s="131">
        <v>25.58650801039488</v>
      </c>
      <c r="L104" s="131">
        <v>30.798791213808357</v>
      </c>
      <c r="M104" s="131">
        <v>14.199884549218019</v>
      </c>
      <c r="N104" s="131">
        <v>15.5</v>
      </c>
      <c r="O104" s="131">
        <v>3</v>
      </c>
      <c r="P104" s="131">
        <v>8</v>
      </c>
      <c r="Q104" s="131">
        <v>21.5</v>
      </c>
      <c r="R104" s="132">
        <v>2.02</v>
      </c>
      <c r="S104" s="132">
        <v>1.6625514403292181</v>
      </c>
      <c r="T104" s="132">
        <v>2.68</v>
      </c>
      <c r="U104" s="133">
        <v>0.61198019801980208</v>
      </c>
      <c r="V104" s="131">
        <v>37.964498495178432</v>
      </c>
      <c r="W104" s="131">
        <v>94.153373240575945</v>
      </c>
      <c r="X104" s="130">
        <v>25.4</v>
      </c>
      <c r="Y104" s="130">
        <v>18.899999999999999</v>
      </c>
      <c r="Z104" s="130">
        <v>6.5</v>
      </c>
      <c r="AA104" s="134">
        <v>0.4</v>
      </c>
      <c r="AB104" s="135">
        <v>2350</v>
      </c>
      <c r="AC104" s="132">
        <v>0.09</v>
      </c>
      <c r="AD104" s="133"/>
      <c r="AE104" s="133">
        <v>2.9920792079208169E-2</v>
      </c>
      <c r="AF104" s="133">
        <v>4.6800000000000175E-2</v>
      </c>
      <c r="AG104" s="133">
        <v>2.5600000000000067E-2</v>
      </c>
      <c r="AH104" s="133">
        <v>1.6000000000000014E-2</v>
      </c>
      <c r="AI104" s="133">
        <v>1.1199999999999988E-2</v>
      </c>
      <c r="AJ104" s="133"/>
      <c r="AK104" s="136"/>
      <c r="AL104" s="136"/>
      <c r="AM104" s="136"/>
      <c r="AN104" s="136"/>
      <c r="AO104" s="136"/>
      <c r="AP104" s="136"/>
      <c r="AQ104" s="133"/>
      <c r="AR104" s="133"/>
      <c r="AS104" s="133"/>
      <c r="AT104" s="133"/>
      <c r="AU104" s="135"/>
      <c r="AV104" s="135"/>
    </row>
    <row r="105" spans="1:61" s="75" customFormat="1" ht="32" customHeight="1">
      <c r="A105" s="128">
        <f t="shared" si="20"/>
        <v>80</v>
      </c>
      <c r="B105" s="128" t="s">
        <v>863</v>
      </c>
      <c r="C105" s="128" t="s">
        <v>749</v>
      </c>
      <c r="D105" s="128" t="s">
        <v>363</v>
      </c>
      <c r="E105" s="130" t="s">
        <v>141</v>
      </c>
      <c r="F105" s="131">
        <v>0</v>
      </c>
      <c r="G105" s="131">
        <v>0</v>
      </c>
      <c r="H105" s="131">
        <v>0</v>
      </c>
      <c r="I105" s="131">
        <v>0</v>
      </c>
      <c r="J105" s="131">
        <v>2.4</v>
      </c>
      <c r="K105" s="131">
        <v>24.545785872066084</v>
      </c>
      <c r="L105" s="131">
        <v>31.804589253457348</v>
      </c>
      <c r="M105" s="131">
        <v>12.249624874476567</v>
      </c>
      <c r="N105" s="131">
        <v>15.5</v>
      </c>
      <c r="O105" s="131">
        <v>5</v>
      </c>
      <c r="P105" s="131">
        <v>8.5</v>
      </c>
      <c r="Q105" s="131">
        <v>19.5</v>
      </c>
      <c r="R105" s="132">
        <v>2.06</v>
      </c>
      <c r="S105" s="132">
        <v>1.7238493723849373</v>
      </c>
      <c r="T105" s="132">
        <v>2.69</v>
      </c>
      <c r="U105" s="133">
        <v>0.5604611650485436</v>
      </c>
      <c r="V105" s="131">
        <v>35.916380208738389</v>
      </c>
      <c r="W105" s="131">
        <v>93.592568533194779</v>
      </c>
      <c r="X105" s="130">
        <v>23.855</v>
      </c>
      <c r="Y105" s="130">
        <v>17.155000000000001</v>
      </c>
      <c r="Z105" s="130">
        <v>6.7</v>
      </c>
      <c r="AA105" s="134">
        <v>0.35</v>
      </c>
      <c r="AB105" s="135">
        <v>2439</v>
      </c>
      <c r="AC105" s="132">
        <v>0.1</v>
      </c>
      <c r="AD105" s="133"/>
      <c r="AE105" s="133">
        <v>2.5844660194174196E-2</v>
      </c>
      <c r="AF105" s="133">
        <v>3.8400000000000212E-2</v>
      </c>
      <c r="AG105" s="133">
        <v>2.079999999999993E-2</v>
      </c>
      <c r="AH105" s="133">
        <v>1.3000000000000012E-2</v>
      </c>
      <c r="AI105" s="133">
        <v>9.099999999999997E-3</v>
      </c>
      <c r="AJ105" s="133"/>
      <c r="AK105" s="136"/>
      <c r="AL105" s="136"/>
      <c r="AM105" s="136"/>
      <c r="AN105" s="136"/>
      <c r="AO105" s="136"/>
      <c r="AP105" s="136"/>
      <c r="AQ105" s="133"/>
      <c r="AR105" s="133"/>
      <c r="AS105" s="133"/>
      <c r="AT105" s="133"/>
      <c r="AU105" s="135"/>
      <c r="AV105" s="135"/>
    </row>
    <row r="106" spans="1:61" s="75" customFormat="1" ht="32" customHeight="1">
      <c r="A106" s="128">
        <f t="shared" si="20"/>
        <v>81</v>
      </c>
      <c r="B106" s="128" t="s">
        <v>864</v>
      </c>
      <c r="C106" s="128" t="s">
        <v>749</v>
      </c>
      <c r="D106" s="128" t="s">
        <v>403</v>
      </c>
      <c r="E106" s="130" t="s">
        <v>865</v>
      </c>
      <c r="F106" s="131">
        <v>0</v>
      </c>
      <c r="G106" s="131">
        <v>0</v>
      </c>
      <c r="H106" s="131">
        <v>0</v>
      </c>
      <c r="I106" s="131">
        <v>0</v>
      </c>
      <c r="J106" s="131">
        <v>4.0792072358117277</v>
      </c>
      <c r="K106" s="131">
        <v>17.926517910403049</v>
      </c>
      <c r="L106" s="131">
        <v>34.893392860050234</v>
      </c>
      <c r="M106" s="131">
        <v>17.100881993734987</v>
      </c>
      <c r="N106" s="131">
        <v>16</v>
      </c>
      <c r="O106" s="131">
        <v>3.5</v>
      </c>
      <c r="P106" s="131">
        <v>6.5</v>
      </c>
      <c r="Q106" s="131">
        <v>17.600000000000001</v>
      </c>
      <c r="R106" s="132">
        <v>2.08</v>
      </c>
      <c r="S106" s="132">
        <v>1.7687074829931975</v>
      </c>
      <c r="T106" s="132">
        <v>2.68</v>
      </c>
      <c r="U106" s="133">
        <v>0.51523076923076916</v>
      </c>
      <c r="V106" s="131">
        <v>34.003452127119502</v>
      </c>
      <c r="W106" s="131">
        <v>91.547327560465845</v>
      </c>
      <c r="X106" s="130">
        <v>21.74</v>
      </c>
      <c r="Y106" s="130">
        <v>15.74</v>
      </c>
      <c r="Z106" s="130">
        <v>6</v>
      </c>
      <c r="AA106" s="134">
        <v>0.31</v>
      </c>
      <c r="AB106" s="135">
        <v>2502</v>
      </c>
      <c r="AC106" s="132">
        <v>0.09</v>
      </c>
      <c r="AD106" s="133"/>
      <c r="AE106" s="133">
        <v>1.892307692307682E-2</v>
      </c>
      <c r="AF106" s="133">
        <v>3.479999999999972E-2</v>
      </c>
      <c r="AG106" s="133">
        <v>1.760000000000006E-2</v>
      </c>
      <c r="AH106" s="133">
        <v>1.100000000000001E-2</v>
      </c>
      <c r="AI106" s="133">
        <v>7.7000000000000124E-3</v>
      </c>
      <c r="AJ106" s="133"/>
      <c r="AK106" s="136"/>
      <c r="AL106" s="136"/>
      <c r="AM106" s="136"/>
      <c r="AN106" s="136"/>
      <c r="AO106" s="136"/>
      <c r="AP106" s="136"/>
      <c r="AQ106" s="133"/>
      <c r="AR106" s="133"/>
      <c r="AS106" s="133"/>
      <c r="AT106" s="133"/>
      <c r="AU106" s="135"/>
      <c r="AV106" s="135"/>
    </row>
    <row r="107" spans="1:61" s="75" customFormat="1" ht="33" customHeight="1">
      <c r="A107" s="128">
        <f t="shared" si="20"/>
        <v>82</v>
      </c>
      <c r="B107" s="128" t="s">
        <v>866</v>
      </c>
      <c r="C107" s="128" t="s">
        <v>733</v>
      </c>
      <c r="D107" s="128" t="s">
        <v>123</v>
      </c>
      <c r="E107" s="130" t="s">
        <v>130</v>
      </c>
      <c r="F107" s="131">
        <v>0</v>
      </c>
      <c r="G107" s="131">
        <v>0</v>
      </c>
      <c r="H107" s="131">
        <v>0</v>
      </c>
      <c r="I107" s="131">
        <v>0</v>
      </c>
      <c r="J107" s="131">
        <v>2.4241314562262017</v>
      </c>
      <c r="K107" s="131">
        <v>23.01821688150147</v>
      </c>
      <c r="L107" s="131">
        <v>32.679082146045587</v>
      </c>
      <c r="M107" s="131">
        <v>16.37856951622674</v>
      </c>
      <c r="N107" s="131">
        <v>14</v>
      </c>
      <c r="O107" s="131">
        <v>4.5</v>
      </c>
      <c r="P107" s="131">
        <v>7</v>
      </c>
      <c r="Q107" s="131">
        <v>17</v>
      </c>
      <c r="R107" s="132">
        <v>2.08</v>
      </c>
      <c r="S107" s="132">
        <v>1.7777777777777779</v>
      </c>
      <c r="T107" s="132">
        <v>2.69</v>
      </c>
      <c r="U107" s="133">
        <v>0.51312500000000005</v>
      </c>
      <c r="V107" s="131">
        <v>33.911606774060296</v>
      </c>
      <c r="W107" s="131">
        <v>89.120584652862405</v>
      </c>
      <c r="X107" s="130">
        <v>20.286000000000001</v>
      </c>
      <c r="Y107" s="130">
        <v>14.086</v>
      </c>
      <c r="Z107" s="130">
        <v>6.2</v>
      </c>
      <c r="AA107" s="134">
        <v>0.47</v>
      </c>
      <c r="AB107" s="135">
        <v>2448</v>
      </c>
      <c r="AC107" s="132">
        <v>0.1</v>
      </c>
      <c r="AD107" s="133"/>
      <c r="AE107" s="133">
        <v>1.6499999999999293E-2</v>
      </c>
      <c r="AF107" s="133">
        <v>2.2400000000000198E-2</v>
      </c>
      <c r="AG107" s="133">
        <v>1.2799999999999923E-2</v>
      </c>
      <c r="AH107" s="133">
        <v>8.0000000000000071E-3</v>
      </c>
      <c r="AI107" s="133">
        <v>5.5999999999999939E-3</v>
      </c>
      <c r="AJ107" s="133"/>
      <c r="AK107" s="136"/>
      <c r="AL107" s="136"/>
      <c r="AM107" s="136"/>
      <c r="AN107" s="136"/>
      <c r="AO107" s="136"/>
      <c r="AP107" s="136"/>
      <c r="AQ107" s="133"/>
      <c r="AR107" s="133"/>
      <c r="AS107" s="133"/>
      <c r="AT107" s="135"/>
      <c r="AU107" s="135"/>
      <c r="AV107" s="267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pans="1:61" s="75" customFormat="1" ht="33" customHeight="1">
      <c r="A108" s="128">
        <f t="shared" si="20"/>
        <v>83</v>
      </c>
      <c r="B108" s="128" t="s">
        <v>867</v>
      </c>
      <c r="C108" s="128" t="s">
        <v>733</v>
      </c>
      <c r="D108" s="128" t="s">
        <v>294</v>
      </c>
      <c r="E108" s="130" t="s">
        <v>141</v>
      </c>
      <c r="F108" s="131">
        <v>0</v>
      </c>
      <c r="G108" s="131">
        <v>10.922575966262288</v>
      </c>
      <c r="H108" s="131">
        <v>6.2406240854380384</v>
      </c>
      <c r="I108" s="131">
        <v>2.1684410643020584</v>
      </c>
      <c r="J108" s="131">
        <v>2.8064818606635349</v>
      </c>
      <c r="K108" s="131">
        <v>18.114133014277233</v>
      </c>
      <c r="L108" s="131">
        <v>20.724237597188122</v>
      </c>
      <c r="M108" s="131">
        <v>10.523506411868723</v>
      </c>
      <c r="N108" s="131">
        <v>17.5</v>
      </c>
      <c r="O108" s="131">
        <v>5.5</v>
      </c>
      <c r="P108" s="131">
        <v>5.5</v>
      </c>
      <c r="Q108" s="131">
        <v>15.1</v>
      </c>
      <c r="R108" s="132">
        <v>2.1</v>
      </c>
      <c r="S108" s="132">
        <v>1.8245004344048654</v>
      </c>
      <c r="T108" s="132">
        <v>2.68</v>
      </c>
      <c r="U108" s="133">
        <v>0.46889523809523803</v>
      </c>
      <c r="V108" s="131">
        <v>31.92162558190801</v>
      </c>
      <c r="W108" s="131">
        <v>86.30499248486818</v>
      </c>
      <c r="X108" s="130">
        <v>18.812000000000001</v>
      </c>
      <c r="Y108" s="130">
        <v>13.012</v>
      </c>
      <c r="Z108" s="130">
        <v>5.8</v>
      </c>
      <c r="AA108" s="134">
        <v>0.36</v>
      </c>
      <c r="AB108" s="135">
        <v>2635</v>
      </c>
      <c r="AC108" s="132">
        <v>0.08</v>
      </c>
      <c r="AD108" s="133"/>
      <c r="AE108" s="133">
        <v>1.5580952380952029E-2</v>
      </c>
      <c r="AF108" s="133">
        <v>2.7200000000000113E-2</v>
      </c>
      <c r="AG108" s="133">
        <v>1.4399999999999968E-2</v>
      </c>
      <c r="AH108" s="133">
        <v>9.000000000000008E-3</v>
      </c>
      <c r="AI108" s="133">
        <v>6.3E-3</v>
      </c>
      <c r="AJ108" s="133"/>
      <c r="AK108" s="136"/>
      <c r="AL108" s="136"/>
      <c r="AM108" s="136"/>
      <c r="AN108" s="136"/>
      <c r="AO108" s="136"/>
      <c r="AP108" s="136"/>
      <c r="AQ108" s="133"/>
      <c r="AR108" s="133"/>
      <c r="AS108" s="133"/>
      <c r="AT108" s="135"/>
      <c r="AU108" s="135"/>
      <c r="AV108" s="267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pans="1:61" s="75" customFormat="1" ht="32" customHeight="1">
      <c r="A109" s="128">
        <f t="shared" si="20"/>
        <v>84</v>
      </c>
      <c r="B109" s="128" t="s">
        <v>868</v>
      </c>
      <c r="C109" s="128" t="s">
        <v>791</v>
      </c>
      <c r="D109" s="128" t="s">
        <v>93</v>
      </c>
      <c r="E109" s="130" t="s">
        <v>216</v>
      </c>
      <c r="F109" s="131">
        <v>0</v>
      </c>
      <c r="G109" s="131">
        <v>0</v>
      </c>
      <c r="H109" s="131">
        <v>0</v>
      </c>
      <c r="I109" s="131">
        <v>0</v>
      </c>
      <c r="J109" s="131">
        <v>3.6256788051239788</v>
      </c>
      <c r="K109" s="131">
        <v>24.594517505222591</v>
      </c>
      <c r="L109" s="131">
        <v>30.732149786961564</v>
      </c>
      <c r="M109" s="131">
        <v>14.047653902691863</v>
      </c>
      <c r="N109" s="131">
        <v>13.5</v>
      </c>
      <c r="O109" s="131">
        <v>4.5</v>
      </c>
      <c r="P109" s="131">
        <v>9</v>
      </c>
      <c r="Q109" s="131">
        <v>19.600000000000001</v>
      </c>
      <c r="R109" s="132">
        <v>2.0499999999999998</v>
      </c>
      <c r="S109" s="132">
        <v>1.7140468227424748</v>
      </c>
      <c r="T109" s="132">
        <v>2.69</v>
      </c>
      <c r="U109" s="133">
        <v>0.56938536585365873</v>
      </c>
      <c r="V109" s="131">
        <v>36.280787258644068</v>
      </c>
      <c r="W109" s="131">
        <v>92.598094650628809</v>
      </c>
      <c r="X109" s="130">
        <v>23.476000000000003</v>
      </c>
      <c r="Y109" s="130">
        <v>16.676000000000002</v>
      </c>
      <c r="Z109" s="130">
        <v>6.8</v>
      </c>
      <c r="AA109" s="134">
        <v>0.43</v>
      </c>
      <c r="AB109" s="135">
        <v>2443</v>
      </c>
      <c r="AC109" s="132">
        <v>0.1</v>
      </c>
      <c r="AD109" s="133"/>
      <c r="AE109" s="133">
        <v>2.9541463414633817E-2</v>
      </c>
      <c r="AF109" s="133">
        <v>4.4000000000000039E-2</v>
      </c>
      <c r="AG109" s="133">
        <v>2.4000000000000021E-2</v>
      </c>
      <c r="AH109" s="133">
        <v>1.4999999999999999E-2</v>
      </c>
      <c r="AI109" s="133">
        <v>1.0500000000000009E-2</v>
      </c>
      <c r="AJ109" s="133"/>
      <c r="AK109" s="136"/>
      <c r="AL109" s="136"/>
      <c r="AM109" s="136"/>
      <c r="AN109" s="136"/>
      <c r="AO109" s="136"/>
      <c r="AP109" s="136"/>
      <c r="AQ109" s="133"/>
      <c r="AR109" s="133"/>
      <c r="AS109" s="133"/>
      <c r="AT109" s="133"/>
      <c r="AU109" s="135"/>
      <c r="AV109" s="135"/>
    </row>
    <row r="110" spans="1:61" s="75" customFormat="1" ht="32" customHeight="1">
      <c r="A110" s="128">
        <f t="shared" ref="A110:A146" si="21">A109+1</f>
        <v>85</v>
      </c>
      <c r="B110" s="128" t="s">
        <v>869</v>
      </c>
      <c r="C110" s="128" t="s">
        <v>752</v>
      </c>
      <c r="D110" s="128" t="s">
        <v>123</v>
      </c>
      <c r="E110" s="130" t="s">
        <v>210</v>
      </c>
      <c r="F110" s="131">
        <v>0</v>
      </c>
      <c r="G110" s="131">
        <v>0</v>
      </c>
      <c r="H110" s="131">
        <v>0</v>
      </c>
      <c r="I110" s="131">
        <v>0</v>
      </c>
      <c r="J110" s="131">
        <v>2.1363443596404101</v>
      </c>
      <c r="K110" s="131">
        <v>19.548648059332244</v>
      </c>
      <c r="L110" s="131">
        <v>34.083530102135128</v>
      </c>
      <c r="M110" s="131">
        <v>16.231477478892216</v>
      </c>
      <c r="N110" s="131">
        <v>15</v>
      </c>
      <c r="O110" s="131">
        <v>4.5</v>
      </c>
      <c r="P110" s="131">
        <v>8.5</v>
      </c>
      <c r="Q110" s="131">
        <v>20.5</v>
      </c>
      <c r="R110" s="132">
        <v>1.98</v>
      </c>
      <c r="S110" s="132">
        <v>1.6431535269709543</v>
      </c>
      <c r="T110" s="132">
        <v>2.68</v>
      </c>
      <c r="U110" s="133">
        <v>0.63101010101010124</v>
      </c>
      <c r="V110" s="131">
        <v>38.688301232427087</v>
      </c>
      <c r="W110" s="131">
        <v>87.066752040979651</v>
      </c>
      <c r="X110" s="130">
        <v>23.7</v>
      </c>
      <c r="Y110" s="130">
        <v>17.3</v>
      </c>
      <c r="Z110" s="130">
        <v>6.4</v>
      </c>
      <c r="AA110" s="134">
        <v>0.5</v>
      </c>
      <c r="AB110" s="135">
        <v>2352</v>
      </c>
      <c r="AC110" s="132">
        <v>0.09</v>
      </c>
      <c r="AD110" s="133"/>
      <c r="AE110" s="133">
        <v>3.6040404040404983E-2</v>
      </c>
      <c r="AF110" s="133">
        <v>6.4799999999999969E-2</v>
      </c>
      <c r="AG110" s="133">
        <v>3.3600000000000074E-2</v>
      </c>
      <c r="AH110" s="133">
        <v>2.1000000000000019E-2</v>
      </c>
      <c r="AI110" s="133">
        <v>1.4699999999999991E-2</v>
      </c>
      <c r="AJ110" s="133"/>
      <c r="AK110" s="136"/>
      <c r="AL110" s="136"/>
      <c r="AM110" s="136"/>
      <c r="AN110" s="136"/>
      <c r="AO110" s="136"/>
      <c r="AP110" s="136"/>
      <c r="AQ110" s="133"/>
      <c r="AR110" s="133"/>
      <c r="AS110" s="133"/>
      <c r="AT110" s="133"/>
      <c r="AU110" s="135"/>
      <c r="AV110" s="135"/>
    </row>
    <row r="111" spans="1:61" s="75" customFormat="1" ht="32" customHeight="1">
      <c r="A111" s="128">
        <f t="shared" si="21"/>
        <v>86</v>
      </c>
      <c r="B111" s="128" t="s">
        <v>870</v>
      </c>
      <c r="C111" s="128" t="s">
        <v>797</v>
      </c>
      <c r="D111" s="128" t="s">
        <v>129</v>
      </c>
      <c r="E111" s="130" t="s">
        <v>323</v>
      </c>
      <c r="F111" s="131">
        <v>0</v>
      </c>
      <c r="G111" s="131">
        <v>0</v>
      </c>
      <c r="H111" s="131">
        <v>0</v>
      </c>
      <c r="I111" s="131">
        <v>0</v>
      </c>
      <c r="J111" s="131">
        <v>3.3842521667357142</v>
      </c>
      <c r="K111" s="131">
        <v>23.3146340771331</v>
      </c>
      <c r="L111" s="131">
        <v>36.420290232131556</v>
      </c>
      <c r="M111" s="131">
        <v>12.380823523999631</v>
      </c>
      <c r="N111" s="131">
        <v>12</v>
      </c>
      <c r="O111" s="131">
        <v>4.5</v>
      </c>
      <c r="P111" s="131">
        <v>8</v>
      </c>
      <c r="Q111" s="131">
        <v>18.899999999999999</v>
      </c>
      <c r="R111" s="132">
        <v>2.0499999999999998</v>
      </c>
      <c r="S111" s="132">
        <v>1.7241379310344824</v>
      </c>
      <c r="T111" s="132">
        <v>2.68</v>
      </c>
      <c r="U111" s="133">
        <v>0.55440000000000045</v>
      </c>
      <c r="V111" s="131">
        <v>35.666495110653642</v>
      </c>
      <c r="W111" s="131">
        <v>91.363636363636303</v>
      </c>
      <c r="X111" s="130">
        <v>23.436</v>
      </c>
      <c r="Y111" s="130">
        <v>17.135999999999999</v>
      </c>
      <c r="Z111" s="130">
        <v>6.3</v>
      </c>
      <c r="AA111" s="134">
        <v>0.28000000000000003</v>
      </c>
      <c r="AB111" s="135">
        <v>2430</v>
      </c>
      <c r="AC111" s="132">
        <v>0.09</v>
      </c>
      <c r="AD111" s="133"/>
      <c r="AE111" s="133">
        <v>3.360000000000074E-2</v>
      </c>
      <c r="AF111" s="133">
        <v>4.9599999999999866E-2</v>
      </c>
      <c r="AG111" s="133">
        <v>2.7200000000000113E-2</v>
      </c>
      <c r="AH111" s="133">
        <v>1.7000000000000015E-2</v>
      </c>
      <c r="AI111" s="133">
        <v>1.1899999999999994E-2</v>
      </c>
      <c r="AJ111" s="133"/>
      <c r="AK111" s="136"/>
      <c r="AL111" s="136"/>
      <c r="AM111" s="136"/>
      <c r="AN111" s="136"/>
      <c r="AO111" s="136"/>
      <c r="AP111" s="136"/>
      <c r="AQ111" s="133"/>
      <c r="AR111" s="133"/>
      <c r="AS111" s="133"/>
      <c r="AT111" s="133"/>
      <c r="AU111" s="135"/>
      <c r="AV111" s="135"/>
    </row>
    <row r="112" spans="1:61" s="6" customFormat="1" ht="32" customHeight="1">
      <c r="A112" s="128">
        <f t="shared" si="21"/>
        <v>87</v>
      </c>
      <c r="B112" s="128" t="s">
        <v>871</v>
      </c>
      <c r="C112" s="128" t="s">
        <v>800</v>
      </c>
      <c r="D112" s="128" t="s">
        <v>123</v>
      </c>
      <c r="E112" s="130" t="s">
        <v>210</v>
      </c>
      <c r="F112" s="131">
        <v>0</v>
      </c>
      <c r="G112" s="131">
        <v>0</v>
      </c>
      <c r="H112" s="131">
        <v>0</v>
      </c>
      <c r="I112" s="131">
        <v>0</v>
      </c>
      <c r="J112" s="131">
        <v>3.3404667250686266</v>
      </c>
      <c r="K112" s="131">
        <v>21.072096670218546</v>
      </c>
      <c r="L112" s="131">
        <v>35.841816592018972</v>
      </c>
      <c r="M112" s="131">
        <v>13.745620012693855</v>
      </c>
      <c r="N112" s="131">
        <v>13.5</v>
      </c>
      <c r="O112" s="131">
        <v>4.5</v>
      </c>
      <c r="P112" s="131">
        <v>8</v>
      </c>
      <c r="Q112" s="131">
        <v>17.8</v>
      </c>
      <c r="R112" s="132">
        <v>2.09</v>
      </c>
      <c r="S112" s="132">
        <v>1.7741935483870968</v>
      </c>
      <c r="T112" s="132">
        <v>2.68</v>
      </c>
      <c r="U112" s="133">
        <v>0.51054545454545464</v>
      </c>
      <c r="V112" s="131">
        <v>33.798748194511319</v>
      </c>
      <c r="W112" s="131">
        <v>93.437321937321926</v>
      </c>
      <c r="X112" s="130">
        <v>21.96</v>
      </c>
      <c r="Y112" s="130">
        <v>15.56</v>
      </c>
      <c r="Z112" s="130">
        <v>6.4</v>
      </c>
      <c r="AA112" s="134">
        <v>0.35</v>
      </c>
      <c r="AB112" s="135">
        <v>2507</v>
      </c>
      <c r="AC112" s="132">
        <v>0.09</v>
      </c>
      <c r="AD112" s="133"/>
      <c r="AE112" s="133">
        <v>3.0181818181818532E-2</v>
      </c>
      <c r="AF112" s="133">
        <v>3.0399999999999983E-2</v>
      </c>
      <c r="AG112" s="133">
        <v>2.0800000000000041E-2</v>
      </c>
      <c r="AH112" s="133">
        <v>1.3000000000000012E-2</v>
      </c>
      <c r="AI112" s="133">
        <v>9.099999999999997E-3</v>
      </c>
      <c r="AJ112" s="133"/>
      <c r="AK112" s="136"/>
      <c r="AL112" s="136"/>
      <c r="AM112" s="136"/>
      <c r="AN112" s="136"/>
      <c r="AO112" s="136"/>
      <c r="AP112" s="136"/>
      <c r="AQ112" s="133"/>
      <c r="AR112" s="133"/>
      <c r="AS112" s="133"/>
      <c r="AT112" s="133"/>
      <c r="AU112" s="135"/>
      <c r="AV112" s="135"/>
    </row>
    <row r="113" spans="1:48" s="75" customFormat="1" ht="32" customHeight="1">
      <c r="A113" s="128">
        <f t="shared" si="21"/>
        <v>88</v>
      </c>
      <c r="B113" s="128" t="s">
        <v>872</v>
      </c>
      <c r="C113" s="128" t="s">
        <v>800</v>
      </c>
      <c r="D113" s="128" t="s">
        <v>294</v>
      </c>
      <c r="E113" s="130" t="s">
        <v>352</v>
      </c>
      <c r="F113" s="131">
        <v>0</v>
      </c>
      <c r="G113" s="131">
        <v>0</v>
      </c>
      <c r="H113" s="131">
        <v>0</v>
      </c>
      <c r="I113" s="131">
        <v>0</v>
      </c>
      <c r="J113" s="131">
        <v>3.1224321594056779</v>
      </c>
      <c r="K113" s="131">
        <v>25.45604087279688</v>
      </c>
      <c r="L113" s="131">
        <v>32.96376384561718</v>
      </c>
      <c r="M113" s="131">
        <v>12.45776312218026</v>
      </c>
      <c r="N113" s="131">
        <v>16</v>
      </c>
      <c r="O113" s="131">
        <v>3.5</v>
      </c>
      <c r="P113" s="131">
        <v>6.5</v>
      </c>
      <c r="Q113" s="131">
        <v>14.3</v>
      </c>
      <c r="R113" s="132">
        <v>2.15</v>
      </c>
      <c r="S113" s="132">
        <v>1.8810148731408574</v>
      </c>
      <c r="T113" s="132">
        <v>2.68</v>
      </c>
      <c r="U113" s="133">
        <v>0.42476279069767453</v>
      </c>
      <c r="V113" s="131">
        <v>29.812877867878463</v>
      </c>
      <c r="W113" s="131">
        <v>90.224475493846072</v>
      </c>
      <c r="X113" s="130">
        <v>18.559999999999999</v>
      </c>
      <c r="Y113" s="130">
        <v>12.56</v>
      </c>
      <c r="Z113" s="130">
        <v>6</v>
      </c>
      <c r="AA113" s="134">
        <v>0.28999999999999998</v>
      </c>
      <c r="AB113" s="135">
        <v>2624</v>
      </c>
      <c r="AC113" s="132">
        <v>0.08</v>
      </c>
      <c r="AD113" s="133"/>
      <c r="AE113" s="133">
        <v>7.0511627906990615E-3</v>
      </c>
      <c r="AF113" s="133">
        <v>1.6000000000000014E-2</v>
      </c>
      <c r="AG113" s="133">
        <v>8.0000000000000071E-3</v>
      </c>
      <c r="AH113" s="133">
        <v>5.0000000000000001E-3</v>
      </c>
      <c r="AI113" s="133">
        <v>3.5000000000000031E-3</v>
      </c>
      <c r="AJ113" s="133"/>
      <c r="AK113" s="136"/>
      <c r="AL113" s="136"/>
      <c r="AM113" s="136"/>
      <c r="AN113" s="136"/>
      <c r="AO113" s="136"/>
      <c r="AP113" s="136"/>
      <c r="AQ113" s="133"/>
      <c r="AR113" s="133"/>
      <c r="AS113" s="133"/>
      <c r="AT113" s="133"/>
      <c r="AU113" s="135"/>
      <c r="AV113" s="135"/>
    </row>
    <row r="114" spans="1:48" s="75" customFormat="1" ht="32" customHeight="1">
      <c r="A114" s="128">
        <f t="shared" si="21"/>
        <v>89</v>
      </c>
      <c r="B114" s="128" t="s">
        <v>873</v>
      </c>
      <c r="C114" s="128" t="s">
        <v>754</v>
      </c>
      <c r="D114" s="128" t="s">
        <v>93</v>
      </c>
      <c r="E114" s="130" t="s">
        <v>216</v>
      </c>
      <c r="F114" s="131">
        <v>0</v>
      </c>
      <c r="G114" s="131">
        <v>0</v>
      </c>
      <c r="H114" s="131">
        <v>0</v>
      </c>
      <c r="I114" s="131">
        <v>0</v>
      </c>
      <c r="J114" s="131">
        <v>2.7235178271502014</v>
      </c>
      <c r="K114" s="131">
        <v>22.904947197189941</v>
      </c>
      <c r="L114" s="131">
        <v>35.6</v>
      </c>
      <c r="M114" s="131">
        <v>13.771534975659861</v>
      </c>
      <c r="N114" s="131">
        <v>14.5</v>
      </c>
      <c r="O114" s="131">
        <v>4</v>
      </c>
      <c r="P114" s="131">
        <v>6.5</v>
      </c>
      <c r="Q114" s="131">
        <v>19.100000000000001</v>
      </c>
      <c r="R114" s="132">
        <v>2.0499999999999998</v>
      </c>
      <c r="S114" s="132">
        <v>1.7212426532325775</v>
      </c>
      <c r="T114" s="132">
        <v>2.68</v>
      </c>
      <c r="U114" s="133">
        <v>0.55701463414634178</v>
      </c>
      <c r="V114" s="131">
        <v>35.774527864456068</v>
      </c>
      <c r="W114" s="131">
        <v>91.897046975163732</v>
      </c>
      <c r="X114" s="130">
        <v>22.943999999999999</v>
      </c>
      <c r="Y114" s="130">
        <v>16.744</v>
      </c>
      <c r="Z114" s="130">
        <v>6.2</v>
      </c>
      <c r="AA114" s="134">
        <v>0.38</v>
      </c>
      <c r="AB114" s="135">
        <v>2431</v>
      </c>
      <c r="AC114" s="132">
        <v>0.08</v>
      </c>
      <c r="AD114" s="133"/>
      <c r="AE114" s="133">
        <v>3.8058536585367175E-2</v>
      </c>
      <c r="AF114" s="133">
        <v>5.7999999999999829E-2</v>
      </c>
      <c r="AG114" s="133">
        <v>3.2000000000000028E-2</v>
      </c>
      <c r="AH114" s="133">
        <v>0.02</v>
      </c>
      <c r="AI114" s="133">
        <v>1.4000000000000012E-2</v>
      </c>
      <c r="AJ114" s="133"/>
      <c r="AK114" s="136"/>
      <c r="AL114" s="136"/>
      <c r="AM114" s="136"/>
      <c r="AN114" s="136"/>
      <c r="AO114" s="136"/>
      <c r="AP114" s="136"/>
      <c r="AQ114" s="133"/>
      <c r="AR114" s="133"/>
      <c r="AS114" s="133"/>
      <c r="AT114" s="133"/>
      <c r="AU114" s="135"/>
      <c r="AV114" s="135"/>
    </row>
    <row r="115" spans="1:48" s="75" customFormat="1" ht="32" customHeight="1">
      <c r="A115" s="128">
        <f t="shared" si="21"/>
        <v>90</v>
      </c>
      <c r="B115" s="128" t="s">
        <v>874</v>
      </c>
      <c r="C115" s="128" t="s">
        <v>754</v>
      </c>
      <c r="D115" s="128" t="s">
        <v>129</v>
      </c>
      <c r="E115" s="130" t="s">
        <v>404</v>
      </c>
      <c r="F115" s="131">
        <v>0</v>
      </c>
      <c r="G115" s="131">
        <v>0</v>
      </c>
      <c r="H115" s="131">
        <v>0</v>
      </c>
      <c r="I115" s="131">
        <v>0</v>
      </c>
      <c r="J115" s="131">
        <v>3.2265532062885347</v>
      </c>
      <c r="K115" s="131">
        <v>21.354269129237299</v>
      </c>
      <c r="L115" s="131">
        <v>36.200000000000003</v>
      </c>
      <c r="M115" s="131">
        <v>14.219177664474159</v>
      </c>
      <c r="N115" s="131">
        <v>15</v>
      </c>
      <c r="O115" s="131">
        <v>3</v>
      </c>
      <c r="P115" s="131">
        <v>7</v>
      </c>
      <c r="Q115" s="131">
        <v>20.7</v>
      </c>
      <c r="R115" s="132">
        <v>2.11</v>
      </c>
      <c r="S115" s="132">
        <v>1.7481358740679369</v>
      </c>
      <c r="T115" s="132">
        <v>2.68</v>
      </c>
      <c r="U115" s="133">
        <v>0.53306161137440777</v>
      </c>
      <c r="V115" s="131">
        <v>34.771049475076985</v>
      </c>
      <c r="W115" s="131">
        <v>104.07052171129838</v>
      </c>
      <c r="X115" s="130">
        <v>25.25</v>
      </c>
      <c r="Y115" s="130">
        <v>18.75</v>
      </c>
      <c r="Z115" s="130">
        <v>6.5</v>
      </c>
      <c r="AA115" s="134">
        <v>0.3</v>
      </c>
      <c r="AB115" s="135">
        <v>2618</v>
      </c>
      <c r="AC115" s="132">
        <v>0.09</v>
      </c>
      <c r="AD115" s="133"/>
      <c r="AE115" s="133">
        <v>2.4246445497631886E-2</v>
      </c>
      <c r="AF115" s="133">
        <v>4.8000000000000043E-2</v>
      </c>
      <c r="AG115" s="133">
        <v>2.4000000000000021E-2</v>
      </c>
      <c r="AH115" s="133">
        <v>1.4999999999999999E-2</v>
      </c>
      <c r="AI115" s="133">
        <v>1.0500000000000009E-2</v>
      </c>
      <c r="AJ115" s="133"/>
      <c r="AK115" s="136"/>
      <c r="AL115" s="136"/>
      <c r="AM115" s="136"/>
      <c r="AN115" s="136"/>
      <c r="AO115" s="136"/>
      <c r="AP115" s="136"/>
      <c r="AQ115" s="133"/>
      <c r="AR115" s="133"/>
      <c r="AS115" s="133"/>
      <c r="AT115" s="133"/>
      <c r="AU115" s="135"/>
      <c r="AV115" s="135"/>
    </row>
    <row r="116" spans="1:48" s="75" customFormat="1" ht="32" customHeight="1">
      <c r="A116" s="128">
        <f t="shared" si="21"/>
        <v>91</v>
      </c>
      <c r="B116" s="128" t="s">
        <v>875</v>
      </c>
      <c r="C116" s="128" t="s">
        <v>802</v>
      </c>
      <c r="D116" s="128" t="s">
        <v>123</v>
      </c>
      <c r="E116" s="130" t="s">
        <v>210</v>
      </c>
      <c r="F116" s="131">
        <v>0</v>
      </c>
      <c r="G116" s="131">
        <v>0</v>
      </c>
      <c r="H116" s="131">
        <v>0</v>
      </c>
      <c r="I116" s="131">
        <v>0</v>
      </c>
      <c r="J116" s="131">
        <v>2.4858470633805063</v>
      </c>
      <c r="K116" s="131">
        <v>27.119194361318701</v>
      </c>
      <c r="L116" s="131">
        <v>32.597418886517218</v>
      </c>
      <c r="M116" s="131">
        <v>12.797539688783573</v>
      </c>
      <c r="N116" s="131">
        <v>12.5</v>
      </c>
      <c r="O116" s="131">
        <v>5</v>
      </c>
      <c r="P116" s="131">
        <v>7.5</v>
      </c>
      <c r="Q116" s="131">
        <v>21.3</v>
      </c>
      <c r="R116" s="132">
        <v>2.0099999999999998</v>
      </c>
      <c r="S116" s="132">
        <v>1.657048639736191</v>
      </c>
      <c r="T116" s="132">
        <v>2.68</v>
      </c>
      <c r="U116" s="133">
        <v>0.61733333333333373</v>
      </c>
      <c r="V116" s="131">
        <v>38.16982687551527</v>
      </c>
      <c r="W116" s="131">
        <v>92.468682505399499</v>
      </c>
      <c r="X116" s="130">
        <v>24.261000000000003</v>
      </c>
      <c r="Y116" s="130">
        <v>17.961000000000002</v>
      </c>
      <c r="Z116" s="130">
        <v>6.3</v>
      </c>
      <c r="AA116" s="134">
        <v>0.53</v>
      </c>
      <c r="AB116" s="135">
        <v>2343</v>
      </c>
      <c r="AC116" s="132">
        <v>0.08</v>
      </c>
      <c r="AD116" s="133"/>
      <c r="AE116" s="133">
        <v>3.5333333333334771E-2</v>
      </c>
      <c r="AF116" s="133">
        <v>6.2000000000000277E-2</v>
      </c>
      <c r="AG116" s="133">
        <v>3.2000000000000028E-2</v>
      </c>
      <c r="AH116" s="133">
        <v>0.02</v>
      </c>
      <c r="AI116" s="133">
        <v>1.4000000000000012E-2</v>
      </c>
      <c r="AJ116" s="133"/>
      <c r="AK116" s="136"/>
      <c r="AL116" s="136"/>
      <c r="AM116" s="136"/>
      <c r="AN116" s="136"/>
      <c r="AO116" s="136"/>
      <c r="AP116" s="136"/>
      <c r="AQ116" s="133"/>
      <c r="AR116" s="133"/>
      <c r="AS116" s="133"/>
      <c r="AT116" s="133"/>
      <c r="AU116" s="135"/>
      <c r="AV116" s="135"/>
    </row>
    <row r="117" spans="1:48" s="75" customFormat="1" ht="32" customHeight="1">
      <c r="A117" s="128">
        <f t="shared" si="21"/>
        <v>92</v>
      </c>
      <c r="B117" s="128" t="s">
        <v>876</v>
      </c>
      <c r="C117" s="128" t="s">
        <v>756</v>
      </c>
      <c r="D117" s="128" t="s">
        <v>93</v>
      </c>
      <c r="E117" s="130" t="s">
        <v>216</v>
      </c>
      <c r="F117" s="131">
        <v>0</v>
      </c>
      <c r="G117" s="131">
        <v>0</v>
      </c>
      <c r="H117" s="131">
        <v>0</v>
      </c>
      <c r="I117" s="131">
        <v>0</v>
      </c>
      <c r="J117" s="131">
        <v>7.2</v>
      </c>
      <c r="K117" s="131">
        <v>30.5</v>
      </c>
      <c r="L117" s="131">
        <v>17.399999999999999</v>
      </c>
      <c r="M117" s="131">
        <v>15.4</v>
      </c>
      <c r="N117" s="131">
        <v>17.5</v>
      </c>
      <c r="O117" s="131">
        <v>4.5</v>
      </c>
      <c r="P117" s="131">
        <v>7.5</v>
      </c>
      <c r="Q117" s="131">
        <v>24.1</v>
      </c>
      <c r="R117" s="132">
        <v>1.97</v>
      </c>
      <c r="S117" s="132">
        <v>1.5874294923448831</v>
      </c>
      <c r="T117" s="132">
        <v>2.68</v>
      </c>
      <c r="U117" s="133">
        <v>0.68826395939086304</v>
      </c>
      <c r="V117" s="131">
        <v>40.767556255787945</v>
      </c>
      <c r="W117" s="131">
        <v>93.841903413281415</v>
      </c>
      <c r="X117" s="130">
        <v>27.571999999999999</v>
      </c>
      <c r="Y117" s="130">
        <v>21.372</v>
      </c>
      <c r="Z117" s="130">
        <v>6.2</v>
      </c>
      <c r="AA117" s="134">
        <v>0.44</v>
      </c>
      <c r="AB117" s="135">
        <v>2350</v>
      </c>
      <c r="AC117" s="132">
        <v>0.09</v>
      </c>
      <c r="AD117" s="133"/>
      <c r="AE117" s="133">
        <v>4.5055837563452883E-2</v>
      </c>
      <c r="AF117" s="133">
        <v>6.6400000000000237E-2</v>
      </c>
      <c r="AG117" s="133">
        <v>3.6799999999999944E-2</v>
      </c>
      <c r="AH117" s="133">
        <v>2.300000000000002E-2</v>
      </c>
      <c r="AI117" s="133">
        <v>1.6100000000000003E-2</v>
      </c>
      <c r="AJ117" s="133"/>
      <c r="AK117" s="136"/>
      <c r="AL117" s="136"/>
      <c r="AM117" s="136"/>
      <c r="AN117" s="136"/>
      <c r="AO117" s="136"/>
      <c r="AP117" s="136"/>
      <c r="AQ117" s="133"/>
      <c r="AR117" s="133"/>
      <c r="AS117" s="133"/>
      <c r="AT117" s="133"/>
      <c r="AU117" s="135"/>
      <c r="AV117" s="135"/>
    </row>
    <row r="118" spans="1:48" s="75" customFormat="1" ht="32" customHeight="1">
      <c r="A118" s="128">
        <f t="shared" si="21"/>
        <v>93</v>
      </c>
      <c r="B118" s="128" t="s">
        <v>877</v>
      </c>
      <c r="C118" s="128" t="s">
        <v>756</v>
      </c>
      <c r="D118" s="128" t="s">
        <v>129</v>
      </c>
      <c r="E118" s="130" t="s">
        <v>323</v>
      </c>
      <c r="F118" s="131">
        <v>0</v>
      </c>
      <c r="G118" s="131">
        <v>0</v>
      </c>
      <c r="H118" s="131">
        <v>0</v>
      </c>
      <c r="I118" s="131">
        <v>0</v>
      </c>
      <c r="J118" s="131">
        <v>2.5</v>
      </c>
      <c r="K118" s="131">
        <v>27.71683828521784</v>
      </c>
      <c r="L118" s="131">
        <v>33.349802435799326</v>
      </c>
      <c r="M118" s="131">
        <v>13.933359278982834</v>
      </c>
      <c r="N118" s="131">
        <v>11.5</v>
      </c>
      <c r="O118" s="131">
        <v>3</v>
      </c>
      <c r="P118" s="131">
        <v>8</v>
      </c>
      <c r="Q118" s="131">
        <v>21.2</v>
      </c>
      <c r="R118" s="132">
        <v>2</v>
      </c>
      <c r="S118" s="132">
        <v>1.6501650165016502</v>
      </c>
      <c r="T118" s="132">
        <v>2.69</v>
      </c>
      <c r="U118" s="133">
        <v>0.63013999999999992</v>
      </c>
      <c r="V118" s="131">
        <v>38.655575594734195</v>
      </c>
      <c r="W118" s="131">
        <v>90.500523693147557</v>
      </c>
      <c r="X118" s="130">
        <v>25.357999999999997</v>
      </c>
      <c r="Y118" s="130">
        <v>18.757999999999999</v>
      </c>
      <c r="Z118" s="130">
        <v>6.6</v>
      </c>
      <c r="AA118" s="134">
        <v>0.37</v>
      </c>
      <c r="AB118" s="135">
        <v>2415</v>
      </c>
      <c r="AC118" s="132">
        <v>0.1</v>
      </c>
      <c r="AD118" s="133"/>
      <c r="AE118" s="133">
        <v>3.6559999999999704E-2</v>
      </c>
      <c r="AF118" s="133">
        <v>5.0400000000000222E-2</v>
      </c>
      <c r="AG118" s="133">
        <v>2.8799999999999937E-2</v>
      </c>
      <c r="AH118" s="133">
        <v>1.8000000000000016E-2</v>
      </c>
      <c r="AI118" s="133">
        <v>1.26E-2</v>
      </c>
      <c r="AJ118" s="133"/>
      <c r="AK118" s="136"/>
      <c r="AL118" s="136"/>
      <c r="AM118" s="136"/>
      <c r="AN118" s="136"/>
      <c r="AO118" s="136"/>
      <c r="AP118" s="136"/>
      <c r="AQ118" s="133"/>
      <c r="AR118" s="133"/>
      <c r="AS118" s="133"/>
      <c r="AT118" s="133"/>
      <c r="AU118" s="135"/>
      <c r="AV118" s="135"/>
    </row>
    <row r="119" spans="1:48" s="75" customFormat="1" ht="32" customHeight="1">
      <c r="A119" s="128">
        <f t="shared" si="21"/>
        <v>94</v>
      </c>
      <c r="B119" s="128" t="s">
        <v>878</v>
      </c>
      <c r="C119" s="128" t="s">
        <v>804</v>
      </c>
      <c r="D119" s="128" t="s">
        <v>93</v>
      </c>
      <c r="E119" s="130" t="s">
        <v>216</v>
      </c>
      <c r="F119" s="131">
        <v>0</v>
      </c>
      <c r="G119" s="131">
        <v>0</v>
      </c>
      <c r="H119" s="131">
        <v>0</v>
      </c>
      <c r="I119" s="131">
        <v>0</v>
      </c>
      <c r="J119" s="131">
        <v>3.0986671244854613</v>
      </c>
      <c r="K119" s="131">
        <v>19.731960730143264</v>
      </c>
      <c r="L119" s="131">
        <v>33.97678042832991</v>
      </c>
      <c r="M119" s="131">
        <v>16.692591717041367</v>
      </c>
      <c r="N119" s="131">
        <v>17</v>
      </c>
      <c r="O119" s="131">
        <v>2.5</v>
      </c>
      <c r="P119" s="131">
        <v>7</v>
      </c>
      <c r="Q119" s="131">
        <v>18.8</v>
      </c>
      <c r="R119" s="132">
        <v>2.0699999999999998</v>
      </c>
      <c r="S119" s="132">
        <v>1.7424242424242424</v>
      </c>
      <c r="T119" s="132">
        <v>2.68</v>
      </c>
      <c r="U119" s="133">
        <v>0.53808695652173921</v>
      </c>
      <c r="V119" s="131">
        <v>34.984170058796927</v>
      </c>
      <c r="W119" s="131">
        <v>93.635423400129284</v>
      </c>
      <c r="X119" s="130">
        <v>22.765000000000001</v>
      </c>
      <c r="Y119" s="130">
        <v>16.664999999999999</v>
      </c>
      <c r="Z119" s="130">
        <v>6.1</v>
      </c>
      <c r="AA119" s="134">
        <v>0.35</v>
      </c>
      <c r="AB119" s="135">
        <v>2516</v>
      </c>
      <c r="AC119" s="132">
        <v>0.09</v>
      </c>
      <c r="AD119" s="133"/>
      <c r="AE119" s="133">
        <v>2.4347826086956736E-2</v>
      </c>
      <c r="AF119" s="133">
        <v>4.3200000000000127E-2</v>
      </c>
      <c r="AG119" s="133">
        <v>2.2399999999999975E-2</v>
      </c>
      <c r="AH119" s="133">
        <v>1.4000000000000012E-2</v>
      </c>
      <c r="AI119" s="133">
        <v>9.8000000000000032E-3</v>
      </c>
      <c r="AJ119" s="133"/>
      <c r="AK119" s="136"/>
      <c r="AL119" s="136"/>
      <c r="AM119" s="136"/>
      <c r="AN119" s="136"/>
      <c r="AO119" s="136"/>
      <c r="AP119" s="136"/>
      <c r="AQ119" s="133"/>
      <c r="AR119" s="133"/>
      <c r="AS119" s="133"/>
      <c r="AT119" s="133"/>
      <c r="AU119" s="135"/>
      <c r="AV119" s="135"/>
    </row>
    <row r="120" spans="1:48" s="75" customFormat="1" ht="32" customHeight="1">
      <c r="A120" s="128">
        <f t="shared" si="21"/>
        <v>95</v>
      </c>
      <c r="B120" s="128" t="s">
        <v>879</v>
      </c>
      <c r="C120" s="128" t="s">
        <v>758</v>
      </c>
      <c r="D120" s="128" t="s">
        <v>129</v>
      </c>
      <c r="E120" s="130" t="s">
        <v>323</v>
      </c>
      <c r="F120" s="131">
        <v>0</v>
      </c>
      <c r="G120" s="131">
        <v>0</v>
      </c>
      <c r="H120" s="131">
        <v>0</v>
      </c>
      <c r="I120" s="131">
        <v>0</v>
      </c>
      <c r="J120" s="131">
        <v>2.3792471034646434</v>
      </c>
      <c r="K120" s="131">
        <v>21.709750318868032</v>
      </c>
      <c r="L120" s="131">
        <v>36.287848093785129</v>
      </c>
      <c r="M120" s="131">
        <v>14.623154483882196</v>
      </c>
      <c r="N120" s="131">
        <v>13.5</v>
      </c>
      <c r="O120" s="131">
        <v>3.5</v>
      </c>
      <c r="P120" s="131">
        <v>8</v>
      </c>
      <c r="Q120" s="131">
        <v>17.5</v>
      </c>
      <c r="R120" s="132">
        <v>2.1</v>
      </c>
      <c r="S120" s="132">
        <v>1.7872340425531914</v>
      </c>
      <c r="T120" s="132">
        <v>2.68</v>
      </c>
      <c r="U120" s="133">
        <v>0.4995238095238097</v>
      </c>
      <c r="V120" s="131">
        <v>33.312162591298829</v>
      </c>
      <c r="W120" s="131">
        <v>93.889418493803618</v>
      </c>
      <c r="X120" s="130">
        <v>22.12</v>
      </c>
      <c r="Y120" s="130">
        <v>15.52</v>
      </c>
      <c r="Z120" s="130">
        <v>6.6</v>
      </c>
      <c r="AA120" s="134">
        <v>0.3</v>
      </c>
      <c r="AB120" s="135">
        <v>2450</v>
      </c>
      <c r="AC120" s="132">
        <v>0.1</v>
      </c>
      <c r="AD120" s="133"/>
      <c r="AE120" s="133">
        <v>1.809523809523883E-2</v>
      </c>
      <c r="AF120" s="133">
        <v>4.2399999999999993E-2</v>
      </c>
      <c r="AG120" s="133">
        <v>2.0800000000000041E-2</v>
      </c>
      <c r="AH120" s="133">
        <v>1.3000000000000012E-2</v>
      </c>
      <c r="AI120" s="133">
        <v>9.099999999999997E-3</v>
      </c>
      <c r="AJ120" s="133"/>
      <c r="AK120" s="136"/>
      <c r="AL120" s="136"/>
      <c r="AM120" s="136"/>
      <c r="AN120" s="136"/>
      <c r="AO120" s="136"/>
      <c r="AP120" s="136"/>
      <c r="AQ120" s="133"/>
      <c r="AR120" s="133"/>
      <c r="AS120" s="133"/>
      <c r="AT120" s="133"/>
      <c r="AU120" s="135"/>
      <c r="AV120" s="135"/>
    </row>
    <row r="121" spans="1:48" s="75" customFormat="1" ht="32" customHeight="1">
      <c r="A121" s="128">
        <f t="shared" si="21"/>
        <v>96</v>
      </c>
      <c r="B121" s="128" t="s">
        <v>880</v>
      </c>
      <c r="C121" s="128" t="s">
        <v>758</v>
      </c>
      <c r="D121" s="128" t="s">
        <v>363</v>
      </c>
      <c r="E121" s="130" t="s">
        <v>364</v>
      </c>
      <c r="F121" s="131">
        <v>0</v>
      </c>
      <c r="G121" s="131">
        <v>6.7308932010154621</v>
      </c>
      <c r="H121" s="131">
        <v>3.5806752305298151</v>
      </c>
      <c r="I121" s="131">
        <v>3.6163260383522062</v>
      </c>
      <c r="J121" s="131">
        <v>1.8512548424000124</v>
      </c>
      <c r="K121" s="131">
        <v>15.888165468722296</v>
      </c>
      <c r="L121" s="131">
        <v>24.187187245940901</v>
      </c>
      <c r="M121" s="131">
        <v>14.645497973039312</v>
      </c>
      <c r="N121" s="131">
        <v>18.5</v>
      </c>
      <c r="O121" s="131">
        <v>4</v>
      </c>
      <c r="P121" s="131">
        <v>7</v>
      </c>
      <c r="Q121" s="131">
        <v>16.5</v>
      </c>
      <c r="R121" s="132">
        <v>2.13</v>
      </c>
      <c r="S121" s="132">
        <v>1.8283261802575106</v>
      </c>
      <c r="T121" s="132">
        <v>2.69</v>
      </c>
      <c r="U121" s="133">
        <v>0.47129107981220675</v>
      </c>
      <c r="V121" s="131">
        <v>32.032484005297007</v>
      </c>
      <c r="W121" s="131">
        <v>94.177466753000914</v>
      </c>
      <c r="X121" s="130">
        <v>21.026</v>
      </c>
      <c r="Y121" s="130">
        <v>14.826000000000001</v>
      </c>
      <c r="Z121" s="130">
        <v>6.2</v>
      </c>
      <c r="AA121" s="134">
        <v>0.27</v>
      </c>
      <c r="AB121" s="135">
        <v>2604</v>
      </c>
      <c r="AC121" s="132">
        <v>0.09</v>
      </c>
      <c r="AD121" s="133"/>
      <c r="AE121" s="133">
        <v>1.7164319248826887E-2</v>
      </c>
      <c r="AF121" s="133">
        <v>3.2000000000000028E-2</v>
      </c>
      <c r="AG121" s="133">
        <v>1.6000000000000014E-2</v>
      </c>
      <c r="AH121" s="133">
        <v>0.01</v>
      </c>
      <c r="AI121" s="133">
        <v>7.0000000000000062E-3</v>
      </c>
      <c r="AJ121" s="133"/>
      <c r="AK121" s="136"/>
      <c r="AL121" s="136"/>
      <c r="AM121" s="136"/>
      <c r="AN121" s="136"/>
      <c r="AO121" s="136"/>
      <c r="AP121" s="136"/>
      <c r="AQ121" s="133"/>
      <c r="AR121" s="133"/>
      <c r="AS121" s="133"/>
      <c r="AT121" s="133"/>
      <c r="AU121" s="135"/>
      <c r="AV121" s="135"/>
    </row>
    <row r="122" spans="1:48" s="75" customFormat="1" ht="32" customHeight="1">
      <c r="A122" s="128">
        <f t="shared" si="21"/>
        <v>97</v>
      </c>
      <c r="B122" s="128" t="s">
        <v>881</v>
      </c>
      <c r="C122" s="128" t="s">
        <v>810</v>
      </c>
      <c r="D122" s="128" t="s">
        <v>123</v>
      </c>
      <c r="E122" s="130" t="s">
        <v>210</v>
      </c>
      <c r="F122" s="131">
        <v>0</v>
      </c>
      <c r="G122" s="131">
        <v>0</v>
      </c>
      <c r="H122" s="131">
        <v>0</v>
      </c>
      <c r="I122" s="131">
        <v>0</v>
      </c>
      <c r="J122" s="131">
        <v>2.4033369938914637</v>
      </c>
      <c r="K122" s="131">
        <v>20.24127547895614</v>
      </c>
      <c r="L122" s="131">
        <v>32.775582818909569</v>
      </c>
      <c r="M122" s="131">
        <v>15.079804708242825</v>
      </c>
      <c r="N122" s="131">
        <v>19</v>
      </c>
      <c r="O122" s="131">
        <v>3.5</v>
      </c>
      <c r="P122" s="131">
        <v>7</v>
      </c>
      <c r="Q122" s="131">
        <v>14.8</v>
      </c>
      <c r="R122" s="132">
        <v>2.15</v>
      </c>
      <c r="S122" s="132">
        <v>1.8728222996515675</v>
      </c>
      <c r="T122" s="132">
        <v>2.68</v>
      </c>
      <c r="U122" s="133">
        <v>0.4309953488372098</v>
      </c>
      <c r="V122" s="131">
        <v>30.118570908523605</v>
      </c>
      <c r="W122" s="131">
        <v>92.028835362168621</v>
      </c>
      <c r="X122" s="130">
        <v>19.131</v>
      </c>
      <c r="Y122" s="130">
        <v>13.031000000000001</v>
      </c>
      <c r="Z122" s="130">
        <v>6.1</v>
      </c>
      <c r="AA122" s="134">
        <v>0.28999999999999998</v>
      </c>
      <c r="AB122" s="135">
        <v>2542</v>
      </c>
      <c r="AC122" s="132">
        <v>0.09</v>
      </c>
      <c r="AD122" s="133"/>
      <c r="AE122" s="133">
        <v>1.1981395348838353E-2</v>
      </c>
      <c r="AF122" s="133">
        <v>3.1200000000000117E-2</v>
      </c>
      <c r="AG122" s="133">
        <v>1.4399999999999968E-2</v>
      </c>
      <c r="AH122" s="133">
        <v>9.000000000000008E-3</v>
      </c>
      <c r="AI122" s="133">
        <v>6.3E-3</v>
      </c>
      <c r="AJ122" s="133"/>
      <c r="AK122" s="136"/>
      <c r="AL122" s="136"/>
      <c r="AM122" s="136"/>
      <c r="AN122" s="136"/>
      <c r="AO122" s="136"/>
      <c r="AP122" s="136"/>
      <c r="AQ122" s="133"/>
      <c r="AR122" s="133"/>
      <c r="AS122" s="133"/>
      <c r="AT122" s="133"/>
      <c r="AU122" s="135"/>
      <c r="AV122" s="135"/>
    </row>
    <row r="123" spans="1:48" s="75" customFormat="1" ht="32" customHeight="1">
      <c r="A123" s="128">
        <f t="shared" si="21"/>
        <v>98</v>
      </c>
      <c r="B123" s="128" t="s">
        <v>882</v>
      </c>
      <c r="C123" s="128" t="s">
        <v>810</v>
      </c>
      <c r="D123" s="128" t="s">
        <v>294</v>
      </c>
      <c r="E123" s="130" t="s">
        <v>364</v>
      </c>
      <c r="F123" s="131">
        <v>0</v>
      </c>
      <c r="G123" s="131">
        <v>0</v>
      </c>
      <c r="H123" s="131">
        <v>5.7</v>
      </c>
      <c r="I123" s="131">
        <v>2.9</v>
      </c>
      <c r="J123" s="131">
        <v>4.0999999999999996</v>
      </c>
      <c r="K123" s="131">
        <v>17.8</v>
      </c>
      <c r="L123" s="131">
        <v>30.1</v>
      </c>
      <c r="M123" s="131">
        <v>12.9</v>
      </c>
      <c r="N123" s="131">
        <v>15.5</v>
      </c>
      <c r="O123" s="131">
        <v>3.5</v>
      </c>
      <c r="P123" s="131">
        <v>7.5</v>
      </c>
      <c r="Q123" s="131">
        <v>13.7</v>
      </c>
      <c r="R123" s="132">
        <v>2.12</v>
      </c>
      <c r="S123" s="132">
        <v>1.8645558487247142</v>
      </c>
      <c r="T123" s="132">
        <v>2.68</v>
      </c>
      <c r="U123" s="133">
        <v>0.43733962264150938</v>
      </c>
      <c r="V123" s="131">
        <v>30.427020569973351</v>
      </c>
      <c r="W123" s="131">
        <v>83.953060960352047</v>
      </c>
      <c r="X123" s="130">
        <v>18.436</v>
      </c>
      <c r="Y123" s="130">
        <v>12.036</v>
      </c>
      <c r="Z123" s="130">
        <v>6.4</v>
      </c>
      <c r="AA123" s="134">
        <v>0.26</v>
      </c>
      <c r="AB123" s="135">
        <v>2633</v>
      </c>
      <c r="AC123" s="132">
        <v>0.1</v>
      </c>
      <c r="AD123" s="133"/>
      <c r="AE123" s="133">
        <v>1.7358490566038443E-2</v>
      </c>
      <c r="AF123" s="133">
        <v>4.1600000000000081E-2</v>
      </c>
      <c r="AG123" s="133">
        <v>1.9199999999999995E-2</v>
      </c>
      <c r="AH123" s="133">
        <v>1.2000000000000011E-2</v>
      </c>
      <c r="AI123" s="133">
        <v>8.3999999999999908E-3</v>
      </c>
      <c r="AJ123" s="133"/>
      <c r="AK123" s="136"/>
      <c r="AL123" s="136"/>
      <c r="AM123" s="136"/>
      <c r="AN123" s="136"/>
      <c r="AO123" s="136"/>
      <c r="AP123" s="136"/>
      <c r="AQ123" s="133"/>
      <c r="AR123" s="133"/>
      <c r="AS123" s="133"/>
      <c r="AT123" s="133"/>
      <c r="AU123" s="135"/>
      <c r="AV123" s="135"/>
    </row>
    <row r="124" spans="1:48" s="75" customFormat="1" ht="32" customHeight="1">
      <c r="A124" s="128">
        <f t="shared" si="21"/>
        <v>99</v>
      </c>
      <c r="B124" s="128" t="s">
        <v>883</v>
      </c>
      <c r="C124" s="128" t="s">
        <v>813</v>
      </c>
      <c r="D124" s="128" t="s">
        <v>123</v>
      </c>
      <c r="E124" s="130" t="s">
        <v>210</v>
      </c>
      <c r="F124" s="131">
        <v>0</v>
      </c>
      <c r="G124" s="131">
        <v>0</v>
      </c>
      <c r="H124" s="131">
        <v>0</v>
      </c>
      <c r="I124" s="131">
        <v>2.4</v>
      </c>
      <c r="J124" s="131">
        <v>26.2</v>
      </c>
      <c r="K124" s="131">
        <v>15.1</v>
      </c>
      <c r="L124" s="131">
        <v>2.5</v>
      </c>
      <c r="M124" s="131">
        <v>18.3</v>
      </c>
      <c r="N124" s="131">
        <v>22.5</v>
      </c>
      <c r="O124" s="131">
        <v>4</v>
      </c>
      <c r="P124" s="131">
        <v>9</v>
      </c>
      <c r="Q124" s="131">
        <v>20.3</v>
      </c>
      <c r="R124" s="132">
        <v>2.02</v>
      </c>
      <c r="S124" s="132">
        <v>1.6791354945968411</v>
      </c>
      <c r="T124" s="132">
        <v>2.68</v>
      </c>
      <c r="U124" s="133">
        <v>0.59605940594059437</v>
      </c>
      <c r="V124" s="131">
        <v>37.345690500117875</v>
      </c>
      <c r="W124" s="131">
        <v>91.272781635161579</v>
      </c>
      <c r="X124" s="130">
        <v>25.06</v>
      </c>
      <c r="Y124" s="130">
        <v>18.260000000000002</v>
      </c>
      <c r="Z124" s="130">
        <v>6.8</v>
      </c>
      <c r="AA124" s="134">
        <v>0.3</v>
      </c>
      <c r="AB124" s="135">
        <v>2345</v>
      </c>
      <c r="AC124" s="132">
        <v>0.1</v>
      </c>
      <c r="AD124" s="133"/>
      <c r="AE124" s="133">
        <v>5.2237623762377616E-2</v>
      </c>
      <c r="AF124" s="133">
        <v>9.1999999999999638E-2</v>
      </c>
      <c r="AG124" s="133">
        <v>3.6000000000000032E-2</v>
      </c>
      <c r="AH124" s="133">
        <v>0.02</v>
      </c>
      <c r="AI124" s="133">
        <v>1.6000000000000014E-2</v>
      </c>
      <c r="AJ124" s="133"/>
      <c r="AK124" s="136"/>
      <c r="AL124" s="136"/>
      <c r="AM124" s="136"/>
      <c r="AN124" s="136"/>
      <c r="AO124" s="136"/>
      <c r="AP124" s="136"/>
      <c r="AQ124" s="133"/>
      <c r="AR124" s="133"/>
      <c r="AS124" s="133"/>
      <c r="AT124" s="133"/>
      <c r="AU124" s="135"/>
      <c r="AV124" s="135"/>
    </row>
    <row r="125" spans="1:48" s="75" customFormat="1" ht="32" customHeight="1">
      <c r="A125" s="128">
        <f t="shared" si="21"/>
        <v>100</v>
      </c>
      <c r="B125" s="128" t="s">
        <v>884</v>
      </c>
      <c r="C125" s="128" t="s">
        <v>815</v>
      </c>
      <c r="D125" s="128" t="s">
        <v>123</v>
      </c>
      <c r="E125" s="130" t="s">
        <v>210</v>
      </c>
      <c r="F125" s="131">
        <v>0</v>
      </c>
      <c r="G125" s="131">
        <v>0</v>
      </c>
      <c r="H125" s="131">
        <v>0</v>
      </c>
      <c r="I125" s="131">
        <v>0</v>
      </c>
      <c r="J125" s="131">
        <v>2.1445542674958218</v>
      </c>
      <c r="K125" s="131">
        <v>23.752217777072204</v>
      </c>
      <c r="L125" s="131">
        <v>34.9</v>
      </c>
      <c r="M125" s="131">
        <v>11.703227955431977</v>
      </c>
      <c r="N125" s="131">
        <v>14</v>
      </c>
      <c r="O125" s="131">
        <v>4</v>
      </c>
      <c r="P125" s="131">
        <v>9.5</v>
      </c>
      <c r="Q125" s="131">
        <v>18.600000000000001</v>
      </c>
      <c r="R125" s="132">
        <v>2.08</v>
      </c>
      <c r="S125" s="132">
        <v>1.7537942664418213</v>
      </c>
      <c r="T125" s="132">
        <v>2.69</v>
      </c>
      <c r="U125" s="133">
        <v>0.53381730769230762</v>
      </c>
      <c r="V125" s="131">
        <v>34.80318712112188</v>
      </c>
      <c r="W125" s="131">
        <v>93.728695714826131</v>
      </c>
      <c r="X125" s="130">
        <v>23.292000000000002</v>
      </c>
      <c r="Y125" s="130">
        <v>16.492000000000001</v>
      </c>
      <c r="Z125" s="130">
        <v>6.8</v>
      </c>
      <c r="AA125" s="134">
        <v>0.31</v>
      </c>
      <c r="AB125" s="135">
        <v>2528</v>
      </c>
      <c r="AC125" s="132">
        <v>0.1</v>
      </c>
      <c r="AD125" s="133"/>
      <c r="AE125" s="133">
        <v>2.7269230769230379E-2</v>
      </c>
      <c r="AF125" s="133">
        <v>3.9200000000000124E-2</v>
      </c>
      <c r="AG125" s="133">
        <v>2.2399999999999975E-2</v>
      </c>
      <c r="AH125" s="133">
        <v>1.4000000000000012E-2</v>
      </c>
      <c r="AI125" s="133">
        <v>9.8000000000000032E-3</v>
      </c>
      <c r="AJ125" s="133"/>
      <c r="AK125" s="136"/>
      <c r="AL125" s="136"/>
      <c r="AM125" s="136"/>
      <c r="AN125" s="136"/>
      <c r="AO125" s="136"/>
      <c r="AP125" s="136"/>
      <c r="AQ125" s="133"/>
      <c r="AR125" s="133"/>
      <c r="AS125" s="133"/>
      <c r="AT125" s="133"/>
      <c r="AU125" s="135"/>
      <c r="AV125" s="135"/>
    </row>
    <row r="126" spans="1:48" s="75" customFormat="1" ht="32" customHeight="1">
      <c r="A126" s="128">
        <f t="shared" si="21"/>
        <v>101</v>
      </c>
      <c r="B126" s="128" t="s">
        <v>885</v>
      </c>
      <c r="C126" s="128" t="s">
        <v>815</v>
      </c>
      <c r="D126" s="128" t="s">
        <v>294</v>
      </c>
      <c r="E126" s="130" t="s">
        <v>352</v>
      </c>
      <c r="F126" s="131">
        <v>0</v>
      </c>
      <c r="G126" s="131">
        <v>10.1</v>
      </c>
      <c r="H126" s="131">
        <v>3.1686011012968165</v>
      </c>
      <c r="I126" s="131">
        <v>2.4985343609591282</v>
      </c>
      <c r="J126" s="131">
        <v>3.1697920842398393</v>
      </c>
      <c r="K126" s="131">
        <v>13.749139672542988</v>
      </c>
      <c r="L126" s="131">
        <v>25.351083305365272</v>
      </c>
      <c r="M126" s="131">
        <v>14.962849475595952</v>
      </c>
      <c r="N126" s="131">
        <v>17.5</v>
      </c>
      <c r="O126" s="131">
        <v>3.5</v>
      </c>
      <c r="P126" s="131">
        <v>6</v>
      </c>
      <c r="Q126" s="131">
        <v>16.5</v>
      </c>
      <c r="R126" s="132">
        <v>2.13</v>
      </c>
      <c r="S126" s="132">
        <v>1.8283261802575106</v>
      </c>
      <c r="T126" s="132">
        <v>2.67</v>
      </c>
      <c r="U126" s="133">
        <v>0.46035211267605636</v>
      </c>
      <c r="V126" s="131">
        <v>31.523364035299224</v>
      </c>
      <c r="W126" s="131">
        <v>95.698485543827445</v>
      </c>
      <c r="X126" s="130">
        <v>20.46</v>
      </c>
      <c r="Y126" s="130">
        <v>14.96</v>
      </c>
      <c r="Z126" s="130">
        <v>5.5</v>
      </c>
      <c r="AA126" s="134">
        <v>0.28000000000000003</v>
      </c>
      <c r="AB126" s="135">
        <v>2743</v>
      </c>
      <c r="AC126" s="132">
        <v>0.08</v>
      </c>
      <c r="AD126" s="133"/>
      <c r="AE126" s="133">
        <v>2.1408450704225368E-2</v>
      </c>
      <c r="AF126" s="133">
        <v>2.8000000000000025E-2</v>
      </c>
      <c r="AG126" s="133">
        <v>1.6000000000000014E-2</v>
      </c>
      <c r="AH126" s="133">
        <v>0.01</v>
      </c>
      <c r="AI126" s="133">
        <v>7.0000000000000062E-3</v>
      </c>
      <c r="AJ126" s="133"/>
      <c r="AK126" s="136"/>
      <c r="AL126" s="136"/>
      <c r="AM126" s="136"/>
      <c r="AN126" s="136"/>
      <c r="AO126" s="136"/>
      <c r="AP126" s="136"/>
      <c r="AQ126" s="133"/>
      <c r="AR126" s="133"/>
      <c r="AS126" s="133"/>
      <c r="AT126" s="133"/>
      <c r="AU126" s="135"/>
      <c r="AV126" s="135"/>
    </row>
    <row r="127" spans="1:48" s="75" customFormat="1" ht="32" customHeight="1">
      <c r="A127" s="128">
        <f t="shared" si="21"/>
        <v>102</v>
      </c>
      <c r="B127" s="128" t="s">
        <v>886</v>
      </c>
      <c r="C127" s="128" t="s">
        <v>762</v>
      </c>
      <c r="D127" s="128" t="s">
        <v>129</v>
      </c>
      <c r="E127" s="130" t="s">
        <v>323</v>
      </c>
      <c r="F127" s="131">
        <v>0</v>
      </c>
      <c r="G127" s="131">
        <v>0</v>
      </c>
      <c r="H127" s="131">
        <v>0</v>
      </c>
      <c r="I127" s="131">
        <v>0</v>
      </c>
      <c r="J127" s="131">
        <v>3.1721163664534942</v>
      </c>
      <c r="K127" s="131">
        <v>25.255059890454163</v>
      </c>
      <c r="L127" s="131">
        <v>35.222638145409675</v>
      </c>
      <c r="M127" s="131">
        <v>11.350185597682668</v>
      </c>
      <c r="N127" s="131">
        <v>15</v>
      </c>
      <c r="O127" s="131">
        <v>4</v>
      </c>
      <c r="P127" s="131">
        <v>6</v>
      </c>
      <c r="Q127" s="131">
        <v>16.899999999999999</v>
      </c>
      <c r="R127" s="132">
        <v>2.11</v>
      </c>
      <c r="S127" s="132">
        <v>1.8049615055603079</v>
      </c>
      <c r="T127" s="132">
        <v>2.68</v>
      </c>
      <c r="U127" s="133">
        <v>0.48479620853080574</v>
      </c>
      <c r="V127" s="131">
        <v>32.650690091033283</v>
      </c>
      <c r="W127" s="131">
        <v>93.424823055566421</v>
      </c>
      <c r="X127" s="130">
        <v>20.733999999999998</v>
      </c>
      <c r="Y127" s="130">
        <v>15.333999999999998</v>
      </c>
      <c r="Z127" s="130">
        <v>5.4</v>
      </c>
      <c r="AA127" s="134">
        <v>0.28999999999999998</v>
      </c>
      <c r="AB127" s="135">
        <v>2530</v>
      </c>
      <c r="AC127" s="132">
        <v>0.08</v>
      </c>
      <c r="AD127" s="133"/>
      <c r="AE127" s="133">
        <v>2.3184834123223919E-2</v>
      </c>
      <c r="AF127" s="133">
        <v>3.3599999999999852E-2</v>
      </c>
      <c r="AG127" s="133">
        <v>1.9199999999999995E-2</v>
      </c>
      <c r="AH127" s="133">
        <v>1.2000000000000011E-2</v>
      </c>
      <c r="AI127" s="133">
        <v>8.3999999999999908E-3</v>
      </c>
      <c r="AJ127" s="133"/>
      <c r="AK127" s="136"/>
      <c r="AL127" s="136"/>
      <c r="AM127" s="136"/>
      <c r="AN127" s="136"/>
      <c r="AO127" s="136"/>
      <c r="AP127" s="136"/>
      <c r="AQ127" s="133"/>
      <c r="AR127" s="133"/>
      <c r="AS127" s="133"/>
      <c r="AT127" s="133"/>
      <c r="AU127" s="135"/>
      <c r="AV127" s="135"/>
    </row>
    <row r="128" spans="1:48" s="75" customFormat="1" ht="32" customHeight="1">
      <c r="A128" s="128">
        <f t="shared" si="21"/>
        <v>103</v>
      </c>
      <c r="B128" s="128" t="s">
        <v>887</v>
      </c>
      <c r="C128" s="128" t="s">
        <v>821</v>
      </c>
      <c r="D128" s="128" t="s">
        <v>123</v>
      </c>
      <c r="E128" s="130" t="s">
        <v>210</v>
      </c>
      <c r="F128" s="131">
        <v>0</v>
      </c>
      <c r="G128" s="131">
        <v>0</v>
      </c>
      <c r="H128" s="131">
        <v>0</v>
      </c>
      <c r="I128" s="131">
        <v>0</v>
      </c>
      <c r="J128" s="131">
        <v>2.5338372034837358</v>
      </c>
      <c r="K128" s="131">
        <v>19.182448187103695</v>
      </c>
      <c r="L128" s="131">
        <v>35.1</v>
      </c>
      <c r="M128" s="131">
        <v>15.183714609412569</v>
      </c>
      <c r="N128" s="131">
        <v>16.5</v>
      </c>
      <c r="O128" s="131">
        <v>4.5</v>
      </c>
      <c r="P128" s="131">
        <v>7</v>
      </c>
      <c r="Q128" s="131">
        <v>17.3</v>
      </c>
      <c r="R128" s="132">
        <v>2.08</v>
      </c>
      <c r="S128" s="132">
        <v>1.7732310315430519</v>
      </c>
      <c r="T128" s="132">
        <v>2.68</v>
      </c>
      <c r="U128" s="133">
        <v>0.51136538461538472</v>
      </c>
      <c r="V128" s="131">
        <v>33.834663002124934</v>
      </c>
      <c r="W128" s="131">
        <v>90.667067804896377</v>
      </c>
      <c r="X128" s="130">
        <v>21.391999999999999</v>
      </c>
      <c r="Y128" s="130">
        <v>15.192</v>
      </c>
      <c r="Z128" s="130">
        <v>6.2</v>
      </c>
      <c r="AA128" s="134">
        <v>0.34</v>
      </c>
      <c r="AB128" s="135">
        <v>2451</v>
      </c>
      <c r="AC128" s="132">
        <v>0.09</v>
      </c>
      <c r="AD128" s="133"/>
      <c r="AE128" s="133">
        <v>7.8558375634519173E-2</v>
      </c>
      <c r="AF128" s="133">
        <v>0.1120000000000001</v>
      </c>
      <c r="AG128" s="133">
        <v>4.8000000000000043E-2</v>
      </c>
      <c r="AH128" s="133">
        <v>3.3599999999999963E-2</v>
      </c>
      <c r="AI128" s="133">
        <v>2.4000000000000021E-2</v>
      </c>
      <c r="AJ128" s="133"/>
      <c r="AK128" s="136">
        <v>1.21</v>
      </c>
      <c r="AL128" s="136">
        <v>3.0831853846153834E-2</v>
      </c>
      <c r="AM128" s="136">
        <v>0.94</v>
      </c>
      <c r="AN128" s="136">
        <v>0.157</v>
      </c>
      <c r="AO128" s="136">
        <v>2.1000000000000001E-2</v>
      </c>
      <c r="AP128" s="136">
        <v>0.19915845672575591</v>
      </c>
      <c r="AQ128" s="133"/>
      <c r="AR128" s="133"/>
      <c r="AS128" s="133"/>
      <c r="AT128" s="133"/>
      <c r="AU128" s="135"/>
      <c r="AV128" s="135"/>
    </row>
    <row r="129" spans="1:48" s="75" customFormat="1" ht="32" customHeight="1">
      <c r="A129" s="128">
        <f t="shared" si="21"/>
        <v>104</v>
      </c>
      <c r="B129" s="128" t="s">
        <v>888</v>
      </c>
      <c r="C129" s="128" t="s">
        <v>821</v>
      </c>
      <c r="D129" s="128" t="s">
        <v>294</v>
      </c>
      <c r="E129" s="130" t="s">
        <v>352</v>
      </c>
      <c r="F129" s="131">
        <v>0</v>
      </c>
      <c r="G129" s="131">
        <v>3.6</v>
      </c>
      <c r="H129" s="131">
        <v>5.5</v>
      </c>
      <c r="I129" s="131">
        <v>1.6</v>
      </c>
      <c r="J129" s="131">
        <v>3.2085654063163669</v>
      </c>
      <c r="K129" s="131">
        <v>20.731750614943643</v>
      </c>
      <c r="L129" s="131">
        <v>28.9</v>
      </c>
      <c r="M129" s="131">
        <v>11.959683978739996</v>
      </c>
      <c r="N129" s="131">
        <v>12.5</v>
      </c>
      <c r="O129" s="131">
        <v>4</v>
      </c>
      <c r="P129" s="131">
        <v>8</v>
      </c>
      <c r="Q129" s="131">
        <v>15.7</v>
      </c>
      <c r="R129" s="132">
        <v>2.11</v>
      </c>
      <c r="S129" s="132">
        <v>1.8236819360414864</v>
      </c>
      <c r="T129" s="132">
        <v>2.68</v>
      </c>
      <c r="U129" s="133">
        <v>0.46955450236966856</v>
      </c>
      <c r="V129" s="131">
        <v>31.952166565616185</v>
      </c>
      <c r="W129" s="131">
        <v>89.608341071500604</v>
      </c>
      <c r="X129" s="130">
        <v>20.308</v>
      </c>
      <c r="Y129" s="130">
        <v>13.907999999999999</v>
      </c>
      <c r="Z129" s="130">
        <v>6.4</v>
      </c>
      <c r="AA129" s="134">
        <v>0.28000000000000003</v>
      </c>
      <c r="AB129" s="135">
        <v>2507</v>
      </c>
      <c r="AC129" s="132">
        <v>0.1</v>
      </c>
      <c r="AD129" s="133"/>
      <c r="AE129" s="133">
        <v>3.7788944723617712E-2</v>
      </c>
      <c r="AF129" s="133">
        <v>4.6000000000000041E-2</v>
      </c>
      <c r="AG129" s="133">
        <v>2.1000000000000019E-2</v>
      </c>
      <c r="AH129" s="133">
        <v>1.4699999999999991E-2</v>
      </c>
      <c r="AI129" s="133">
        <v>1.0500000000000009E-2</v>
      </c>
      <c r="AJ129" s="133"/>
      <c r="AK129" s="136"/>
      <c r="AL129" s="136"/>
      <c r="AM129" s="136"/>
      <c r="AN129" s="136"/>
      <c r="AO129" s="136"/>
      <c r="AP129" s="136"/>
      <c r="AQ129" s="133"/>
      <c r="AR129" s="133"/>
      <c r="AS129" s="133"/>
      <c r="AT129" s="133"/>
      <c r="AU129" s="135"/>
      <c r="AV129" s="135"/>
    </row>
    <row r="130" spans="1:48" s="75" customFormat="1" ht="32" customHeight="1">
      <c r="A130" s="128">
        <f t="shared" si="21"/>
        <v>105</v>
      </c>
      <c r="B130" s="128" t="s">
        <v>889</v>
      </c>
      <c r="C130" s="128" t="s">
        <v>823</v>
      </c>
      <c r="D130" s="128" t="s">
        <v>129</v>
      </c>
      <c r="E130" s="130" t="s">
        <v>323</v>
      </c>
      <c r="F130" s="131">
        <v>0</v>
      </c>
      <c r="G130" s="131">
        <v>0</v>
      </c>
      <c r="H130" s="131">
        <v>0</v>
      </c>
      <c r="I130" s="131">
        <v>0</v>
      </c>
      <c r="J130" s="131">
        <v>2.7915758462186857</v>
      </c>
      <c r="K130" s="131">
        <v>24.39909075562495</v>
      </c>
      <c r="L130" s="131">
        <v>31.528195592438021</v>
      </c>
      <c r="M130" s="131">
        <v>13.781137805718345</v>
      </c>
      <c r="N130" s="131">
        <v>14</v>
      </c>
      <c r="O130" s="131">
        <v>4</v>
      </c>
      <c r="P130" s="131">
        <v>9.5</v>
      </c>
      <c r="Q130" s="131">
        <v>15.2</v>
      </c>
      <c r="R130" s="132">
        <v>2.0699999999999998</v>
      </c>
      <c r="S130" s="132">
        <v>1.796875</v>
      </c>
      <c r="T130" s="132">
        <v>2.68</v>
      </c>
      <c r="U130" s="133">
        <v>0.49147826086956536</v>
      </c>
      <c r="V130" s="131">
        <v>32.952425373134339</v>
      </c>
      <c r="W130" s="131">
        <v>82.884642604387807</v>
      </c>
      <c r="X130" s="130">
        <v>19.823</v>
      </c>
      <c r="Y130" s="130">
        <v>13.122999999999999</v>
      </c>
      <c r="Z130" s="130">
        <v>6.7</v>
      </c>
      <c r="AA130" s="134">
        <v>0.31</v>
      </c>
      <c r="AB130" s="135">
        <v>2450</v>
      </c>
      <c r="AC130" s="132">
        <v>0.09</v>
      </c>
      <c r="AD130" s="133"/>
      <c r="AE130" s="133">
        <v>2.7913043478261512E-2</v>
      </c>
      <c r="AF130" s="133">
        <v>4.5999999999999819E-2</v>
      </c>
      <c r="AG130" s="133">
        <v>2.4000000000000021E-2</v>
      </c>
      <c r="AH130" s="133">
        <v>1.4999999999999999E-2</v>
      </c>
      <c r="AI130" s="133">
        <v>1.0500000000000009E-2</v>
      </c>
      <c r="AJ130" s="133"/>
      <c r="AK130" s="136"/>
      <c r="AL130" s="136"/>
      <c r="AM130" s="136"/>
      <c r="AN130" s="136"/>
      <c r="AO130" s="136"/>
      <c r="AP130" s="136"/>
      <c r="AQ130" s="133"/>
      <c r="AR130" s="133"/>
      <c r="AS130" s="133"/>
      <c r="AT130" s="133"/>
      <c r="AU130" s="135"/>
      <c r="AV130" s="135"/>
    </row>
    <row r="131" spans="1:48" s="75" customFormat="1" ht="32" customHeight="1">
      <c r="A131" s="128">
        <f t="shared" si="21"/>
        <v>106</v>
      </c>
      <c r="B131" s="128" t="s">
        <v>890</v>
      </c>
      <c r="C131" s="128" t="s">
        <v>828</v>
      </c>
      <c r="D131" s="128" t="s">
        <v>129</v>
      </c>
      <c r="E131" s="130" t="s">
        <v>352</v>
      </c>
      <c r="F131" s="131">
        <v>0</v>
      </c>
      <c r="G131" s="131">
        <v>0</v>
      </c>
      <c r="H131" s="131">
        <v>0</v>
      </c>
      <c r="I131" s="131">
        <v>0</v>
      </c>
      <c r="J131" s="131">
        <v>2.6764176523868821</v>
      </c>
      <c r="K131" s="131">
        <v>18.338690524663193</v>
      </c>
      <c r="L131" s="131">
        <v>30.708861737755676</v>
      </c>
      <c r="M131" s="131">
        <v>15.77603008519425</v>
      </c>
      <c r="N131" s="131">
        <v>19.5</v>
      </c>
      <c r="O131" s="131">
        <v>5.5</v>
      </c>
      <c r="P131" s="131">
        <v>7.5</v>
      </c>
      <c r="Q131" s="131">
        <v>25.3</v>
      </c>
      <c r="R131" s="132">
        <v>1.97</v>
      </c>
      <c r="S131" s="132">
        <v>1.5722266560255385</v>
      </c>
      <c r="T131" s="132">
        <v>2.68</v>
      </c>
      <c r="U131" s="133">
        <v>0.70458883248730997</v>
      </c>
      <c r="V131" s="131">
        <v>41.334826267703789</v>
      </c>
      <c r="W131" s="131">
        <v>96.232010604881665</v>
      </c>
      <c r="X131" s="130">
        <v>29.391999999999999</v>
      </c>
      <c r="Y131" s="130">
        <v>23.192</v>
      </c>
      <c r="Z131" s="130">
        <v>6.2</v>
      </c>
      <c r="AA131" s="134">
        <v>0.34</v>
      </c>
      <c r="AB131" s="135">
        <v>2345</v>
      </c>
      <c r="AC131" s="132">
        <v>0.08</v>
      </c>
      <c r="AD131" s="133"/>
      <c r="AE131" s="133">
        <v>3.4355329949239177E-2</v>
      </c>
      <c r="AF131" s="133">
        <v>7.43999999999998E-2</v>
      </c>
      <c r="AG131" s="133">
        <v>3.6799999999999944E-2</v>
      </c>
      <c r="AH131" s="133">
        <v>2.300000000000002E-2</v>
      </c>
      <c r="AI131" s="133">
        <v>1.6100000000000003E-2</v>
      </c>
      <c r="AJ131" s="133"/>
      <c r="AK131" s="136"/>
      <c r="AL131" s="136"/>
      <c r="AM131" s="136"/>
      <c r="AN131" s="136"/>
      <c r="AO131" s="136"/>
      <c r="AP131" s="136"/>
      <c r="AQ131" s="133"/>
      <c r="AR131" s="133"/>
      <c r="AS131" s="133"/>
      <c r="AT131" s="133"/>
      <c r="AU131" s="135"/>
      <c r="AV131" s="135"/>
    </row>
    <row r="132" spans="1:48" s="75" customFormat="1" ht="32" customHeight="1">
      <c r="A132" s="128">
        <f t="shared" si="21"/>
        <v>107</v>
      </c>
      <c r="B132" s="128" t="s">
        <v>891</v>
      </c>
      <c r="C132" s="128" t="s">
        <v>831</v>
      </c>
      <c r="D132" s="128" t="s">
        <v>129</v>
      </c>
      <c r="E132" s="130" t="s">
        <v>352</v>
      </c>
      <c r="F132" s="131">
        <v>0</v>
      </c>
      <c r="G132" s="131">
        <v>0</v>
      </c>
      <c r="H132" s="131">
        <v>0</v>
      </c>
      <c r="I132" s="131">
        <v>0</v>
      </c>
      <c r="J132" s="131">
        <v>2.9485554348669969</v>
      </c>
      <c r="K132" s="131">
        <v>23.96039364080676</v>
      </c>
      <c r="L132" s="131">
        <v>30.7</v>
      </c>
      <c r="M132" s="131">
        <v>15.891050924326244</v>
      </c>
      <c r="N132" s="131">
        <v>17.5</v>
      </c>
      <c r="O132" s="131">
        <v>2.5</v>
      </c>
      <c r="P132" s="131">
        <v>6.5</v>
      </c>
      <c r="Q132" s="131">
        <v>19.5</v>
      </c>
      <c r="R132" s="132">
        <v>2.06</v>
      </c>
      <c r="S132" s="132">
        <v>1.7238493723849373</v>
      </c>
      <c r="T132" s="132">
        <v>2.68</v>
      </c>
      <c r="U132" s="133">
        <v>0.55466019417475732</v>
      </c>
      <c r="V132" s="131">
        <v>35.677262224442643</v>
      </c>
      <c r="W132" s="131">
        <v>94.219849466129872</v>
      </c>
      <c r="X132" s="130">
        <v>23.591999999999999</v>
      </c>
      <c r="Y132" s="130">
        <v>17.391999999999999</v>
      </c>
      <c r="Z132" s="130">
        <v>6.2</v>
      </c>
      <c r="AA132" s="134">
        <v>0.34</v>
      </c>
      <c r="AB132" s="135">
        <v>2539</v>
      </c>
      <c r="AC132" s="132">
        <v>0.08</v>
      </c>
      <c r="AD132" s="133"/>
      <c r="AE132" s="133">
        <v>2.664077669902909E-2</v>
      </c>
      <c r="AF132" s="133">
        <v>5.840000000000023E-2</v>
      </c>
      <c r="AG132" s="133">
        <v>2.8799999999999937E-2</v>
      </c>
      <c r="AH132" s="133">
        <v>1.8000000000000016E-2</v>
      </c>
      <c r="AI132" s="133">
        <v>1.26E-2</v>
      </c>
      <c r="AJ132" s="133"/>
      <c r="AK132" s="136"/>
      <c r="AL132" s="136"/>
      <c r="AM132" s="136"/>
      <c r="AN132" s="136"/>
      <c r="AO132" s="136"/>
      <c r="AP132" s="136"/>
      <c r="AQ132" s="133"/>
      <c r="AR132" s="133"/>
      <c r="AS132" s="133"/>
      <c r="AT132" s="133"/>
      <c r="AU132" s="135"/>
      <c r="AV132" s="135"/>
    </row>
    <row r="133" spans="1:48" s="75" customFormat="1" ht="32" customHeight="1">
      <c r="A133" s="128">
        <f t="shared" si="21"/>
        <v>108</v>
      </c>
      <c r="B133" s="128" t="s">
        <v>892</v>
      </c>
      <c r="C133" s="128" t="s">
        <v>833</v>
      </c>
      <c r="D133" s="128" t="s">
        <v>93</v>
      </c>
      <c r="E133" s="130" t="s">
        <v>216</v>
      </c>
      <c r="F133" s="131">
        <v>0</v>
      </c>
      <c r="G133" s="131">
        <v>0</v>
      </c>
      <c r="H133" s="131">
        <v>0</v>
      </c>
      <c r="I133" s="131">
        <v>5.5</v>
      </c>
      <c r="J133" s="131">
        <v>2.2999999999999998</v>
      </c>
      <c r="K133" s="131">
        <v>27.3</v>
      </c>
      <c r="L133" s="131">
        <v>14.6</v>
      </c>
      <c r="M133" s="131">
        <v>16.3</v>
      </c>
      <c r="N133" s="131">
        <v>22</v>
      </c>
      <c r="O133" s="131">
        <v>5</v>
      </c>
      <c r="P133" s="131">
        <v>7</v>
      </c>
      <c r="Q133" s="131">
        <v>15.8</v>
      </c>
      <c r="R133" s="132">
        <v>2.1</v>
      </c>
      <c r="S133" s="132">
        <v>1.8134715025906738</v>
      </c>
      <c r="T133" s="132">
        <v>2.68</v>
      </c>
      <c r="U133" s="133">
        <v>0.47782857142857127</v>
      </c>
      <c r="V133" s="131">
        <v>32.333152888407696</v>
      </c>
      <c r="W133" s="131">
        <v>88.617555608706084</v>
      </c>
      <c r="X133" s="130">
        <v>20.314</v>
      </c>
      <c r="Y133" s="130">
        <v>14.214</v>
      </c>
      <c r="Z133" s="130">
        <v>6.1</v>
      </c>
      <c r="AA133" s="134">
        <v>0.26</v>
      </c>
      <c r="AB133" s="135">
        <v>2538</v>
      </c>
      <c r="AC133" s="132">
        <v>0.08</v>
      </c>
      <c r="AD133" s="133"/>
      <c r="AE133" s="133">
        <v>1.9314285714285173E-2</v>
      </c>
      <c r="AF133" s="133">
        <v>4.2399999999999771E-2</v>
      </c>
      <c r="AG133" s="133">
        <v>2.0800000000000041E-2</v>
      </c>
      <c r="AH133" s="133">
        <v>1.3000000000000012E-2</v>
      </c>
      <c r="AI133" s="133">
        <v>9.099999999999997E-3</v>
      </c>
      <c r="AJ133" s="133"/>
      <c r="AK133" s="136"/>
      <c r="AL133" s="136"/>
      <c r="AM133" s="136"/>
      <c r="AN133" s="136"/>
      <c r="AO133" s="136"/>
      <c r="AP133" s="136"/>
      <c r="AQ133" s="133"/>
      <c r="AR133" s="133"/>
      <c r="AS133" s="133"/>
      <c r="AT133" s="133"/>
      <c r="AU133" s="135"/>
      <c r="AV133" s="135"/>
    </row>
    <row r="134" spans="1:48" s="75" customFormat="1" ht="32" customHeight="1">
      <c r="A134" s="128">
        <f t="shared" si="21"/>
        <v>109</v>
      </c>
      <c r="B134" s="128" t="s">
        <v>893</v>
      </c>
      <c r="C134" s="128" t="s">
        <v>833</v>
      </c>
      <c r="D134" s="128" t="s">
        <v>123</v>
      </c>
      <c r="E134" s="130" t="s">
        <v>352</v>
      </c>
      <c r="F134" s="131">
        <v>0</v>
      </c>
      <c r="G134" s="131">
        <v>0</v>
      </c>
      <c r="H134" s="131">
        <v>0</v>
      </c>
      <c r="I134" s="131">
        <v>2.6</v>
      </c>
      <c r="J134" s="131">
        <v>4.0999999999999996</v>
      </c>
      <c r="K134" s="131">
        <v>25.6</v>
      </c>
      <c r="L134" s="131">
        <v>17.8</v>
      </c>
      <c r="M134" s="131">
        <v>15.4</v>
      </c>
      <c r="N134" s="131">
        <v>21</v>
      </c>
      <c r="O134" s="131">
        <v>6</v>
      </c>
      <c r="P134" s="131">
        <v>7.5</v>
      </c>
      <c r="Q134" s="131">
        <v>16.899999999999999</v>
      </c>
      <c r="R134" s="132">
        <v>2.0699999999999998</v>
      </c>
      <c r="S134" s="132">
        <v>1.770744225834046</v>
      </c>
      <c r="T134" s="132">
        <v>2.68</v>
      </c>
      <c r="U134" s="133">
        <v>0.51348792270531418</v>
      </c>
      <c r="V134" s="131">
        <v>33.927454259923657</v>
      </c>
      <c r="W134" s="131">
        <v>88.204606179204418</v>
      </c>
      <c r="X134" s="130">
        <v>21.247</v>
      </c>
      <c r="Y134" s="130">
        <v>14.946999999999999</v>
      </c>
      <c r="Z134" s="130">
        <v>6.3</v>
      </c>
      <c r="AA134" s="134">
        <v>0.31</v>
      </c>
      <c r="AB134" s="135">
        <v>2449</v>
      </c>
      <c r="AC134" s="132">
        <v>0.09</v>
      </c>
      <c r="AD134" s="133"/>
      <c r="AE134" s="133">
        <v>2.5951690821257589E-2</v>
      </c>
      <c r="AF134" s="133">
        <v>4.8000000000000043E-2</v>
      </c>
      <c r="AG134" s="133">
        <v>2.4000000000000021E-2</v>
      </c>
      <c r="AH134" s="133">
        <v>1.4999999999999999E-2</v>
      </c>
      <c r="AI134" s="133">
        <v>1.0500000000000009E-2</v>
      </c>
      <c r="AJ134" s="133"/>
      <c r="AK134" s="136"/>
      <c r="AL134" s="136"/>
      <c r="AM134" s="136"/>
      <c r="AN134" s="136"/>
      <c r="AO134" s="136"/>
      <c r="AP134" s="136"/>
      <c r="AQ134" s="133"/>
      <c r="AR134" s="133"/>
      <c r="AS134" s="133"/>
      <c r="AT134" s="133"/>
      <c r="AU134" s="135"/>
      <c r="AV134" s="135"/>
    </row>
    <row r="135" spans="1:48" s="75" customFormat="1" ht="32" customHeight="1">
      <c r="A135" s="128">
        <f t="shared" si="21"/>
        <v>110</v>
      </c>
      <c r="B135" s="128" t="s">
        <v>894</v>
      </c>
      <c r="C135" s="128" t="s">
        <v>835</v>
      </c>
      <c r="D135" s="128" t="s">
        <v>129</v>
      </c>
      <c r="E135" s="130" t="s">
        <v>323</v>
      </c>
      <c r="F135" s="131">
        <v>0</v>
      </c>
      <c r="G135" s="131">
        <v>14.458405504574085</v>
      </c>
      <c r="H135" s="131">
        <v>4.1372809569948812</v>
      </c>
      <c r="I135" s="131">
        <v>4.1844372607020164</v>
      </c>
      <c r="J135" s="131">
        <v>2.5529052270812311</v>
      </c>
      <c r="K135" s="131">
        <v>16.063364031574157</v>
      </c>
      <c r="L135" s="131">
        <v>20.8</v>
      </c>
      <c r="M135" s="131">
        <v>10.803607019073638</v>
      </c>
      <c r="N135" s="131">
        <v>14.5</v>
      </c>
      <c r="O135" s="131">
        <v>4</v>
      </c>
      <c r="P135" s="131">
        <v>8.5</v>
      </c>
      <c r="Q135" s="131">
        <v>19.2</v>
      </c>
      <c r="R135" s="132">
        <v>2.06</v>
      </c>
      <c r="S135" s="132">
        <v>1.7281879194630874</v>
      </c>
      <c r="T135" s="132">
        <v>2.69</v>
      </c>
      <c r="U135" s="133">
        <v>0.55654368932038811</v>
      </c>
      <c r="V135" s="131">
        <v>35.755095930740247</v>
      </c>
      <c r="W135" s="131">
        <v>92.801339752983068</v>
      </c>
      <c r="X135" s="130">
        <v>23.225999999999999</v>
      </c>
      <c r="Y135" s="130">
        <v>16.625999999999998</v>
      </c>
      <c r="Z135" s="130">
        <v>6.6</v>
      </c>
      <c r="AA135" s="134">
        <v>0.39</v>
      </c>
      <c r="AB135" s="135">
        <v>2515</v>
      </c>
      <c r="AC135" s="132">
        <v>0.1</v>
      </c>
      <c r="AD135" s="133"/>
      <c r="AE135" s="133">
        <v>2.6174757281553163E-2</v>
      </c>
      <c r="AF135" s="133">
        <v>4.8799999999999955E-2</v>
      </c>
      <c r="AG135" s="133">
        <v>2.5600000000000067E-2</v>
      </c>
      <c r="AH135" s="133">
        <v>1.6000000000000014E-2</v>
      </c>
      <c r="AI135" s="133">
        <v>1.1199999999999988E-2</v>
      </c>
      <c r="AJ135" s="133"/>
      <c r="AK135" s="136"/>
      <c r="AL135" s="136"/>
      <c r="AM135" s="136"/>
      <c r="AN135" s="136"/>
      <c r="AO135" s="136"/>
      <c r="AP135" s="136"/>
      <c r="AQ135" s="133"/>
      <c r="AR135" s="133"/>
      <c r="AS135" s="133"/>
      <c r="AT135" s="133"/>
      <c r="AU135" s="135"/>
      <c r="AV135" s="135"/>
    </row>
    <row r="136" spans="1:48" s="75" customFormat="1" ht="32" customHeight="1">
      <c r="A136" s="128">
        <f t="shared" si="21"/>
        <v>111</v>
      </c>
      <c r="B136" s="128" t="s">
        <v>895</v>
      </c>
      <c r="C136" s="128" t="s">
        <v>835</v>
      </c>
      <c r="D136" s="128" t="s">
        <v>363</v>
      </c>
      <c r="E136" s="130" t="s">
        <v>364</v>
      </c>
      <c r="F136" s="131">
        <v>0</v>
      </c>
      <c r="G136" s="131">
        <v>9.1587234081200801</v>
      </c>
      <c r="H136" s="131">
        <v>5.716986774714087</v>
      </c>
      <c r="I136" s="131">
        <v>3.8487930598842617</v>
      </c>
      <c r="J136" s="131">
        <v>2.2000000000000002</v>
      </c>
      <c r="K136" s="131">
        <v>12.282986229143265</v>
      </c>
      <c r="L136" s="131">
        <v>21.680504886414798</v>
      </c>
      <c r="M136" s="131">
        <v>14.612005641723513</v>
      </c>
      <c r="N136" s="131">
        <v>17</v>
      </c>
      <c r="O136" s="131">
        <v>5.5</v>
      </c>
      <c r="P136" s="131">
        <v>8</v>
      </c>
      <c r="Q136" s="131">
        <v>14.2</v>
      </c>
      <c r="R136" s="132">
        <v>2.14</v>
      </c>
      <c r="S136" s="132">
        <v>1.873905429071804</v>
      </c>
      <c r="T136" s="132">
        <v>2.68</v>
      </c>
      <c r="U136" s="133">
        <v>0.43016822429906543</v>
      </c>
      <c r="V136" s="131">
        <v>30.078155631649111</v>
      </c>
      <c r="W136" s="131">
        <v>88.46771530372817</v>
      </c>
      <c r="X136" s="130">
        <v>18.663999999999998</v>
      </c>
      <c r="Y136" s="130">
        <v>12.463999999999999</v>
      </c>
      <c r="Z136" s="130">
        <v>6.2</v>
      </c>
      <c r="AA136" s="134">
        <v>0.28000000000000003</v>
      </c>
      <c r="AB136" s="135">
        <v>2606</v>
      </c>
      <c r="AC136" s="132">
        <v>0.1</v>
      </c>
      <c r="AD136" s="133"/>
      <c r="AE136" s="133">
        <v>1.6672897196260861E-2</v>
      </c>
      <c r="AF136" s="133">
        <v>2.2399999999999975E-2</v>
      </c>
      <c r="AG136" s="133">
        <v>1.2800000000000034E-2</v>
      </c>
      <c r="AH136" s="133">
        <v>8.0000000000000071E-3</v>
      </c>
      <c r="AI136" s="133">
        <v>5.5999999999999939E-3</v>
      </c>
      <c r="AJ136" s="133"/>
      <c r="AK136" s="136"/>
      <c r="AL136" s="136"/>
      <c r="AM136" s="136"/>
      <c r="AN136" s="136"/>
      <c r="AO136" s="136"/>
      <c r="AP136" s="136"/>
      <c r="AQ136" s="133"/>
      <c r="AR136" s="133"/>
      <c r="AS136" s="133"/>
      <c r="AT136" s="133"/>
      <c r="AU136" s="135"/>
      <c r="AV136" s="135"/>
    </row>
    <row r="137" spans="1:48" s="75" customFormat="1" ht="32" customHeight="1">
      <c r="A137" s="128">
        <f t="shared" si="21"/>
        <v>112</v>
      </c>
      <c r="B137" s="128" t="s">
        <v>896</v>
      </c>
      <c r="C137" s="128" t="s">
        <v>767</v>
      </c>
      <c r="D137" s="128" t="s">
        <v>93</v>
      </c>
      <c r="E137" s="130" t="s">
        <v>216</v>
      </c>
      <c r="F137" s="131">
        <v>0</v>
      </c>
      <c r="G137" s="131">
        <v>0</v>
      </c>
      <c r="H137" s="131">
        <v>0</v>
      </c>
      <c r="I137" s="131">
        <v>0</v>
      </c>
      <c r="J137" s="131">
        <v>2.2999999999999998</v>
      </c>
      <c r="K137" s="131">
        <v>21.048876956465456</v>
      </c>
      <c r="L137" s="131">
        <v>35.1</v>
      </c>
      <c r="M137" s="131">
        <v>15.051123043534545</v>
      </c>
      <c r="N137" s="131">
        <v>16</v>
      </c>
      <c r="O137" s="131">
        <v>3</v>
      </c>
      <c r="P137" s="131">
        <v>7.5</v>
      </c>
      <c r="Q137" s="131">
        <v>19.8</v>
      </c>
      <c r="R137" s="132">
        <v>2.02</v>
      </c>
      <c r="S137" s="132">
        <v>1.6861435726210352</v>
      </c>
      <c r="T137" s="132">
        <v>2.68</v>
      </c>
      <c r="U137" s="133">
        <v>0.58942574257425728</v>
      </c>
      <c r="V137" s="131">
        <v>37.084195051453911</v>
      </c>
      <c r="W137" s="131">
        <v>90.026607538802679</v>
      </c>
      <c r="X137" s="130">
        <v>23.396000000000001</v>
      </c>
      <c r="Y137" s="130">
        <v>17.196000000000002</v>
      </c>
      <c r="Z137" s="130">
        <v>6.2</v>
      </c>
      <c r="AA137" s="134">
        <v>0.42</v>
      </c>
      <c r="AB137" s="135">
        <v>2349</v>
      </c>
      <c r="AC137" s="132">
        <v>0.08</v>
      </c>
      <c r="AD137" s="133"/>
      <c r="AE137" s="133">
        <v>3.3702970297030177E-2</v>
      </c>
      <c r="AF137" s="133">
        <v>5.4399999999999782E-2</v>
      </c>
      <c r="AG137" s="133">
        <v>2.8799999999999937E-2</v>
      </c>
      <c r="AH137" s="133">
        <v>1.8000000000000016E-2</v>
      </c>
      <c r="AI137" s="133">
        <v>1.26E-2</v>
      </c>
      <c r="AJ137" s="133"/>
      <c r="AK137" s="136"/>
      <c r="AL137" s="136"/>
      <c r="AM137" s="136"/>
      <c r="AN137" s="136"/>
      <c r="AO137" s="136"/>
      <c r="AP137" s="136"/>
      <c r="AQ137" s="133"/>
      <c r="AR137" s="133"/>
      <c r="AS137" s="133"/>
      <c r="AT137" s="133"/>
      <c r="AU137" s="135"/>
      <c r="AV137" s="135"/>
    </row>
    <row r="138" spans="1:48" s="75" customFormat="1" ht="32" customHeight="1">
      <c r="A138" s="128">
        <f t="shared" si="21"/>
        <v>113</v>
      </c>
      <c r="B138" s="128" t="s">
        <v>897</v>
      </c>
      <c r="C138" s="128" t="s">
        <v>767</v>
      </c>
      <c r="D138" s="128" t="s">
        <v>129</v>
      </c>
      <c r="E138" s="130" t="s">
        <v>364</v>
      </c>
      <c r="F138" s="131">
        <v>0</v>
      </c>
      <c r="G138" s="131">
        <v>0</v>
      </c>
      <c r="H138" s="131">
        <v>0</v>
      </c>
      <c r="I138" s="131">
        <v>0</v>
      </c>
      <c r="J138" s="131">
        <v>3.3225605528998807</v>
      </c>
      <c r="K138" s="131">
        <v>24.656234635382116</v>
      </c>
      <c r="L138" s="131">
        <v>33.299999999999997</v>
      </c>
      <c r="M138" s="131">
        <v>12.72120481171801</v>
      </c>
      <c r="N138" s="131">
        <v>13</v>
      </c>
      <c r="O138" s="131">
        <v>4</v>
      </c>
      <c r="P138" s="131">
        <v>9</v>
      </c>
      <c r="Q138" s="131">
        <v>24.4</v>
      </c>
      <c r="R138" s="132">
        <v>1.98</v>
      </c>
      <c r="S138" s="132">
        <v>1.5916398713826367</v>
      </c>
      <c r="T138" s="132">
        <v>2.68</v>
      </c>
      <c r="U138" s="133">
        <v>0.68379797979797985</v>
      </c>
      <c r="V138" s="131">
        <v>40.61045256034938</v>
      </c>
      <c r="W138" s="131">
        <v>95.630583786338931</v>
      </c>
      <c r="X138" s="130">
        <v>27.816999999999997</v>
      </c>
      <c r="Y138" s="130">
        <v>21.116999999999997</v>
      </c>
      <c r="Z138" s="130">
        <v>6.7</v>
      </c>
      <c r="AA138" s="134">
        <v>0.49</v>
      </c>
      <c r="AB138" s="135">
        <v>2213</v>
      </c>
      <c r="AC138" s="132">
        <v>0.1</v>
      </c>
      <c r="AD138" s="133"/>
      <c r="AE138" s="133">
        <v>4.3191919191919226E-2</v>
      </c>
      <c r="AF138" s="133">
        <v>5.6799999999999962E-2</v>
      </c>
      <c r="AG138" s="133">
        <v>3.3600000000000074E-2</v>
      </c>
      <c r="AH138" s="133">
        <v>2.1000000000000019E-2</v>
      </c>
      <c r="AI138" s="133">
        <v>1.4699999999999991E-2</v>
      </c>
      <c r="AJ138" s="133"/>
      <c r="AK138" s="136"/>
      <c r="AL138" s="136"/>
      <c r="AM138" s="136"/>
      <c r="AN138" s="136"/>
      <c r="AO138" s="136"/>
      <c r="AP138" s="136"/>
      <c r="AQ138" s="133"/>
      <c r="AR138" s="133"/>
      <c r="AS138" s="133"/>
      <c r="AT138" s="133"/>
      <c r="AU138" s="135"/>
      <c r="AV138" s="135"/>
    </row>
    <row r="139" spans="1:48" s="75" customFormat="1" ht="32" customHeight="1">
      <c r="A139" s="128">
        <f t="shared" si="21"/>
        <v>114</v>
      </c>
      <c r="B139" s="128" t="s">
        <v>898</v>
      </c>
      <c r="C139" s="128" t="s">
        <v>769</v>
      </c>
      <c r="D139" s="128" t="s">
        <v>123</v>
      </c>
      <c r="E139" s="130" t="s">
        <v>210</v>
      </c>
      <c r="F139" s="131">
        <v>0</v>
      </c>
      <c r="G139" s="131">
        <v>0</v>
      </c>
      <c r="H139" s="131">
        <v>0</v>
      </c>
      <c r="I139" s="131">
        <v>0</v>
      </c>
      <c r="J139" s="131">
        <v>3.2510509844864881</v>
      </c>
      <c r="K139" s="131">
        <v>27.105858828143283</v>
      </c>
      <c r="L139" s="131">
        <v>36.102391327665778</v>
      </c>
      <c r="M139" s="131">
        <v>11.040698859704449</v>
      </c>
      <c r="N139" s="131">
        <v>11</v>
      </c>
      <c r="O139" s="131">
        <v>4</v>
      </c>
      <c r="P139" s="131">
        <v>7.5</v>
      </c>
      <c r="Q139" s="131">
        <v>19.399999999999999</v>
      </c>
      <c r="R139" s="132">
        <v>2</v>
      </c>
      <c r="S139" s="132">
        <v>1.6750418760469012</v>
      </c>
      <c r="T139" s="132">
        <v>2.68</v>
      </c>
      <c r="U139" s="133">
        <v>0.59996000000000005</v>
      </c>
      <c r="V139" s="131">
        <v>37.498437460936522</v>
      </c>
      <c r="W139" s="131">
        <v>86.659110607373833</v>
      </c>
      <c r="X139" s="130">
        <v>23.053999999999998</v>
      </c>
      <c r="Y139" s="130">
        <v>16.753999999999998</v>
      </c>
      <c r="Z139" s="130">
        <v>6.3</v>
      </c>
      <c r="AA139" s="134">
        <v>0.42</v>
      </c>
      <c r="AB139" s="135">
        <v>2317</v>
      </c>
      <c r="AC139" s="132">
        <v>0.08</v>
      </c>
      <c r="AD139" s="133"/>
      <c r="AE139" s="133">
        <v>2.7840000000000309E-2</v>
      </c>
      <c r="AF139" s="133">
        <v>6.7999999999999616E-2</v>
      </c>
      <c r="AG139" s="133">
        <v>3.2000000000000028E-2</v>
      </c>
      <c r="AH139" s="133">
        <v>0.02</v>
      </c>
      <c r="AI139" s="133">
        <v>1.4000000000000012E-2</v>
      </c>
      <c r="AJ139" s="133"/>
      <c r="AK139" s="136"/>
      <c r="AL139" s="136"/>
      <c r="AM139" s="136"/>
      <c r="AN139" s="136"/>
      <c r="AO139" s="136"/>
      <c r="AP139" s="136"/>
      <c r="AQ139" s="133"/>
      <c r="AR139" s="133"/>
      <c r="AS139" s="133"/>
      <c r="AT139" s="133"/>
      <c r="AU139" s="135"/>
      <c r="AV139" s="135"/>
    </row>
    <row r="140" spans="1:48" s="75" customFormat="1" ht="32" customHeight="1">
      <c r="A140" s="128">
        <f t="shared" si="21"/>
        <v>115</v>
      </c>
      <c r="B140" s="128" t="s">
        <v>899</v>
      </c>
      <c r="C140" s="128" t="s">
        <v>769</v>
      </c>
      <c r="D140" s="128" t="s">
        <v>294</v>
      </c>
      <c r="E140" s="130" t="s">
        <v>364</v>
      </c>
      <c r="F140" s="131">
        <v>0</v>
      </c>
      <c r="G140" s="131">
        <v>8.7261739121942927</v>
      </c>
      <c r="H140" s="131">
        <v>5.3522581625881962</v>
      </c>
      <c r="I140" s="131">
        <v>3.2199015251066037</v>
      </c>
      <c r="J140" s="131">
        <v>2.0783338286571111</v>
      </c>
      <c r="K140" s="131">
        <v>13.95768503938212</v>
      </c>
      <c r="L140" s="131">
        <v>26.721402965747664</v>
      </c>
      <c r="M140" s="131">
        <v>12.944244566324009</v>
      </c>
      <c r="N140" s="131">
        <v>15.5</v>
      </c>
      <c r="O140" s="131">
        <v>4.5</v>
      </c>
      <c r="P140" s="131">
        <v>7</v>
      </c>
      <c r="Q140" s="131">
        <v>14.5</v>
      </c>
      <c r="R140" s="132">
        <v>2.11</v>
      </c>
      <c r="S140" s="132">
        <v>1.8427947598253274</v>
      </c>
      <c r="T140" s="132">
        <v>2.67</v>
      </c>
      <c r="U140" s="133">
        <v>0.44888625592417064</v>
      </c>
      <c r="V140" s="131">
        <v>30.98146966946339</v>
      </c>
      <c r="W140" s="131">
        <v>86.246793010610773</v>
      </c>
      <c r="X140" s="130">
        <v>18.952999999999999</v>
      </c>
      <c r="Y140" s="130">
        <v>12.853</v>
      </c>
      <c r="Z140" s="130">
        <v>6.1</v>
      </c>
      <c r="AA140" s="134">
        <v>0.27</v>
      </c>
      <c r="AB140" s="135">
        <v>2625</v>
      </c>
      <c r="AC140" s="132">
        <v>0.09</v>
      </c>
      <c r="AD140" s="133"/>
      <c r="AE140" s="133">
        <v>1.5545023696682536E-2</v>
      </c>
      <c r="AF140" s="133">
        <v>3.2000000000000028E-2</v>
      </c>
      <c r="AG140" s="133">
        <v>1.6000000000000014E-2</v>
      </c>
      <c r="AH140" s="133">
        <v>0.01</v>
      </c>
      <c r="AI140" s="133">
        <v>7.0000000000000062E-3</v>
      </c>
      <c r="AJ140" s="133"/>
      <c r="AK140" s="136"/>
      <c r="AL140" s="136"/>
      <c r="AM140" s="136"/>
      <c r="AN140" s="136"/>
      <c r="AO140" s="136"/>
      <c r="AP140" s="136"/>
      <c r="AQ140" s="133"/>
      <c r="AR140" s="133"/>
      <c r="AS140" s="133"/>
      <c r="AT140" s="133"/>
      <c r="AU140" s="135"/>
      <c r="AV140" s="135"/>
    </row>
    <row r="141" spans="1:48" s="75" customFormat="1" ht="32" customHeight="1">
      <c r="A141" s="128">
        <f t="shared" si="21"/>
        <v>116</v>
      </c>
      <c r="B141" s="128" t="s">
        <v>900</v>
      </c>
      <c r="C141" s="128" t="s">
        <v>771</v>
      </c>
      <c r="D141" s="128" t="s">
        <v>129</v>
      </c>
      <c r="E141" s="130" t="s">
        <v>323</v>
      </c>
      <c r="F141" s="131">
        <v>0</v>
      </c>
      <c r="G141" s="131">
        <v>0</v>
      </c>
      <c r="H141" s="131">
        <v>0</v>
      </c>
      <c r="I141" s="131">
        <v>0</v>
      </c>
      <c r="J141" s="131">
        <v>2.5</v>
      </c>
      <c r="K141" s="131">
        <v>26.216606722679558</v>
      </c>
      <c r="L141" s="131">
        <v>34.5</v>
      </c>
      <c r="M141" s="131">
        <v>11.783393277320442</v>
      </c>
      <c r="N141" s="131">
        <v>13</v>
      </c>
      <c r="O141" s="131">
        <v>4</v>
      </c>
      <c r="P141" s="131">
        <v>8</v>
      </c>
      <c r="Q141" s="131">
        <v>18.5</v>
      </c>
      <c r="R141" s="132">
        <v>2.0299999999999998</v>
      </c>
      <c r="S141" s="132">
        <v>1.713080168776371</v>
      </c>
      <c r="T141" s="132">
        <v>2.68</v>
      </c>
      <c r="U141" s="133">
        <v>0.56443349753694605</v>
      </c>
      <c r="V141" s="131">
        <v>36.079098179986161</v>
      </c>
      <c r="W141" s="131">
        <v>87.84028626287305</v>
      </c>
      <c r="X141" s="130">
        <v>22.34</v>
      </c>
      <c r="Y141" s="130">
        <v>15.94</v>
      </c>
      <c r="Z141" s="130">
        <v>6.4</v>
      </c>
      <c r="AA141" s="134">
        <v>0.4</v>
      </c>
      <c r="AB141" s="135">
        <v>2305</v>
      </c>
      <c r="AC141" s="132">
        <v>0.09</v>
      </c>
      <c r="AD141" s="133"/>
      <c r="AE141" s="133">
        <v>2.9733990147783995E-2</v>
      </c>
      <c r="AF141" s="133">
        <v>5.840000000000023E-2</v>
      </c>
      <c r="AG141" s="133">
        <v>2.8799999999999937E-2</v>
      </c>
      <c r="AH141" s="133">
        <v>1.8000000000000016E-2</v>
      </c>
      <c r="AI141" s="133">
        <v>1.26E-2</v>
      </c>
      <c r="AJ141" s="133"/>
      <c r="AK141" s="136"/>
      <c r="AL141" s="136"/>
      <c r="AM141" s="136"/>
      <c r="AN141" s="136"/>
      <c r="AO141" s="136"/>
      <c r="AP141" s="136"/>
      <c r="AQ141" s="133"/>
      <c r="AR141" s="133"/>
      <c r="AS141" s="133"/>
      <c r="AT141" s="133"/>
      <c r="AU141" s="135"/>
      <c r="AV141" s="135"/>
    </row>
    <row r="142" spans="1:48" s="75" customFormat="1" ht="32" customHeight="1">
      <c r="A142" s="128">
        <f t="shared" si="21"/>
        <v>117</v>
      </c>
      <c r="B142" s="128" t="s">
        <v>901</v>
      </c>
      <c r="C142" s="128" t="s">
        <v>771</v>
      </c>
      <c r="D142" s="128" t="s">
        <v>363</v>
      </c>
      <c r="E142" s="130" t="s">
        <v>364</v>
      </c>
      <c r="F142" s="131">
        <v>21.3</v>
      </c>
      <c r="G142" s="131">
        <v>2.6</v>
      </c>
      <c r="H142" s="131">
        <v>3.5</v>
      </c>
      <c r="I142" s="131">
        <v>3.2999858479057278</v>
      </c>
      <c r="J142" s="131">
        <v>1.5698029174889188</v>
      </c>
      <c r="K142" s="131">
        <v>12.4</v>
      </c>
      <c r="L142" s="131">
        <v>24.838375035879015</v>
      </c>
      <c r="M142" s="131">
        <v>11.991836198726332</v>
      </c>
      <c r="N142" s="131">
        <v>10.5</v>
      </c>
      <c r="O142" s="131">
        <v>3</v>
      </c>
      <c r="P142" s="131">
        <v>5</v>
      </c>
      <c r="Q142" s="131">
        <v>15.1</v>
      </c>
      <c r="R142" s="132"/>
      <c r="S142" s="132">
        <v>0</v>
      </c>
      <c r="T142" s="132">
        <v>2.67</v>
      </c>
      <c r="U142" s="133"/>
      <c r="V142" s="131"/>
      <c r="W142" s="131"/>
      <c r="X142" s="130">
        <v>19.260999999999999</v>
      </c>
      <c r="Y142" s="130">
        <v>13.561</v>
      </c>
      <c r="Z142" s="130">
        <v>5.7</v>
      </c>
      <c r="AA142" s="134">
        <v>0.27</v>
      </c>
      <c r="AB142" s="135"/>
      <c r="AC142" s="132"/>
      <c r="AD142" s="133"/>
      <c r="AE142" s="133"/>
      <c r="AF142" s="133"/>
      <c r="AG142" s="133"/>
      <c r="AH142" s="133"/>
      <c r="AI142" s="133"/>
      <c r="AJ142" s="133"/>
      <c r="AK142" s="136"/>
      <c r="AL142" s="136"/>
      <c r="AM142" s="136"/>
      <c r="AN142" s="136"/>
      <c r="AO142" s="136"/>
      <c r="AP142" s="136"/>
      <c r="AQ142" s="133"/>
      <c r="AR142" s="133"/>
      <c r="AS142" s="133"/>
      <c r="AT142" s="133"/>
      <c r="AU142" s="135"/>
      <c r="AV142" s="135"/>
    </row>
    <row r="143" spans="1:48" s="75" customFormat="1" ht="32" customHeight="1">
      <c r="A143" s="128">
        <f t="shared" si="21"/>
        <v>118</v>
      </c>
      <c r="B143" s="128" t="s">
        <v>902</v>
      </c>
      <c r="C143" s="128" t="s">
        <v>771</v>
      </c>
      <c r="D143" s="128" t="s">
        <v>403</v>
      </c>
      <c r="E143" s="130" t="s">
        <v>404</v>
      </c>
      <c r="F143" s="131"/>
      <c r="G143" s="131"/>
      <c r="H143" s="131"/>
      <c r="I143" s="131">
        <v>0</v>
      </c>
      <c r="J143" s="131">
        <v>1.1000000000000001</v>
      </c>
      <c r="K143" s="131">
        <v>12.4</v>
      </c>
      <c r="L143" s="131">
        <v>34.6</v>
      </c>
      <c r="M143" s="131">
        <v>20.399999999999999</v>
      </c>
      <c r="N143" s="131">
        <v>19</v>
      </c>
      <c r="O143" s="131">
        <v>4</v>
      </c>
      <c r="P143" s="131">
        <v>8.5</v>
      </c>
      <c r="Q143" s="131">
        <v>21.8</v>
      </c>
      <c r="R143" s="132">
        <v>1.97</v>
      </c>
      <c r="S143" s="132">
        <v>1.6174055829228242</v>
      </c>
      <c r="T143" s="132">
        <v>2.68</v>
      </c>
      <c r="U143" s="133">
        <v>0.6569746192893402</v>
      </c>
      <c r="V143" s="131">
        <v>39.649045413327457</v>
      </c>
      <c r="W143" s="131">
        <v>88.928853999258237</v>
      </c>
      <c r="X143" s="130">
        <v>25.954000000000001</v>
      </c>
      <c r="Y143" s="130">
        <v>19.254000000000001</v>
      </c>
      <c r="Z143" s="130">
        <v>6.7</v>
      </c>
      <c r="AA143" s="134">
        <v>0.38</v>
      </c>
      <c r="AB143" s="135">
        <v>2149</v>
      </c>
      <c r="AC143" s="132">
        <v>0.1</v>
      </c>
      <c r="AD143" s="133"/>
      <c r="AE143" s="133">
        <v>3.389847715736094E-2</v>
      </c>
      <c r="AF143" s="133">
        <v>6.6799999999999748E-2</v>
      </c>
      <c r="AG143" s="133">
        <v>3.3600000000000074E-2</v>
      </c>
      <c r="AH143" s="133">
        <v>2.1000000000000019E-2</v>
      </c>
      <c r="AI143" s="133">
        <v>1.4699999999999991E-2</v>
      </c>
      <c r="AJ143" s="133"/>
      <c r="AK143" s="136"/>
      <c r="AL143" s="136"/>
      <c r="AM143" s="136"/>
      <c r="AN143" s="136"/>
      <c r="AO143" s="136"/>
      <c r="AP143" s="136"/>
      <c r="AQ143" s="133"/>
      <c r="AR143" s="133"/>
      <c r="AS143" s="133"/>
      <c r="AT143" s="133"/>
      <c r="AU143" s="135"/>
      <c r="AV143" s="135"/>
    </row>
    <row r="144" spans="1:48" s="75" customFormat="1" ht="32" customHeight="1">
      <c r="A144" s="128">
        <f t="shared" si="21"/>
        <v>119</v>
      </c>
      <c r="B144" s="128" t="s">
        <v>903</v>
      </c>
      <c r="C144" s="128" t="s">
        <v>773</v>
      </c>
      <c r="D144" s="128" t="s">
        <v>294</v>
      </c>
      <c r="E144" s="130" t="s">
        <v>352</v>
      </c>
      <c r="F144" s="131">
        <v>0</v>
      </c>
      <c r="G144" s="131">
        <v>0</v>
      </c>
      <c r="H144" s="131">
        <v>0</v>
      </c>
      <c r="I144" s="131">
        <v>0</v>
      </c>
      <c r="J144" s="131">
        <v>2.2999999999999998</v>
      </c>
      <c r="K144" s="131">
        <v>15.2</v>
      </c>
      <c r="L144" s="131">
        <v>32.200000000000003</v>
      </c>
      <c r="M144" s="131">
        <v>19.3</v>
      </c>
      <c r="N144" s="131">
        <v>18.5</v>
      </c>
      <c r="O144" s="131">
        <v>4.5</v>
      </c>
      <c r="P144" s="131">
        <v>8</v>
      </c>
      <c r="Q144" s="131">
        <v>18.5</v>
      </c>
      <c r="R144" s="132">
        <v>2</v>
      </c>
      <c r="S144" s="132">
        <v>1.6877637130801686</v>
      </c>
      <c r="T144" s="132">
        <v>2.68</v>
      </c>
      <c r="U144" s="133">
        <v>0.58790000000000031</v>
      </c>
      <c r="V144" s="131">
        <v>37.023742049247446</v>
      </c>
      <c r="W144" s="131">
        <v>84.33407042013944</v>
      </c>
      <c r="X144" s="130">
        <v>22.596000000000004</v>
      </c>
      <c r="Y144" s="130">
        <v>16.196000000000002</v>
      </c>
      <c r="Z144" s="130">
        <v>6.4</v>
      </c>
      <c r="AA144" s="134">
        <v>0.36</v>
      </c>
      <c r="AB144" s="135">
        <v>2238</v>
      </c>
      <c r="AC144" s="132">
        <v>0.09</v>
      </c>
      <c r="AD144" s="133"/>
      <c r="AE144" s="133">
        <v>3.560000000000052E-2</v>
      </c>
      <c r="AF144" s="133">
        <v>5.5199999999999694E-2</v>
      </c>
      <c r="AG144" s="133">
        <v>3.0399999999999983E-2</v>
      </c>
      <c r="AH144" s="133">
        <v>1.9000000000000017E-2</v>
      </c>
      <c r="AI144" s="133">
        <v>1.3299999999999979E-2</v>
      </c>
      <c r="AJ144" s="133"/>
      <c r="AK144" s="136"/>
      <c r="AL144" s="136"/>
      <c r="AM144" s="136"/>
      <c r="AN144" s="136"/>
      <c r="AO144" s="136"/>
      <c r="AP144" s="136"/>
      <c r="AQ144" s="133"/>
      <c r="AR144" s="133"/>
      <c r="AS144" s="133"/>
      <c r="AT144" s="133"/>
      <c r="AU144" s="135"/>
      <c r="AV144" s="135"/>
    </row>
    <row r="145" spans="1:48" s="75" customFormat="1" ht="32" customHeight="1">
      <c r="A145" s="128">
        <f t="shared" si="21"/>
        <v>120</v>
      </c>
      <c r="B145" s="128" t="s">
        <v>904</v>
      </c>
      <c r="C145" s="128" t="s">
        <v>843</v>
      </c>
      <c r="D145" s="128" t="s">
        <v>123</v>
      </c>
      <c r="E145" s="130" t="s">
        <v>210</v>
      </c>
      <c r="F145" s="131">
        <v>0</v>
      </c>
      <c r="G145" s="131">
        <v>0</v>
      </c>
      <c r="H145" s="131">
        <v>0</v>
      </c>
      <c r="I145" s="131">
        <v>0</v>
      </c>
      <c r="J145" s="131">
        <v>4</v>
      </c>
      <c r="K145" s="131">
        <v>20.862743154315574</v>
      </c>
      <c r="L145" s="131">
        <v>34.37287431174569</v>
      </c>
      <c r="M145" s="131">
        <v>14.764382533938736</v>
      </c>
      <c r="N145" s="131">
        <v>13.5</v>
      </c>
      <c r="O145" s="131">
        <v>4.5</v>
      </c>
      <c r="P145" s="131">
        <v>8</v>
      </c>
      <c r="Q145" s="131">
        <v>19.2</v>
      </c>
      <c r="R145" s="132">
        <v>2.0699999999999998</v>
      </c>
      <c r="S145" s="132">
        <v>1.7365771812080537</v>
      </c>
      <c r="T145" s="132">
        <v>2.69</v>
      </c>
      <c r="U145" s="133">
        <v>0.54902415458937193</v>
      </c>
      <c r="V145" s="131">
        <v>35.44322746438462</v>
      </c>
      <c r="W145" s="131">
        <v>94.072363789947914</v>
      </c>
      <c r="X145" s="130">
        <v>22.981999999999999</v>
      </c>
      <c r="Y145" s="130">
        <v>16.782</v>
      </c>
      <c r="Z145" s="130">
        <v>6.2</v>
      </c>
      <c r="AA145" s="134">
        <v>0.39</v>
      </c>
      <c r="AB145" s="135">
        <v>2501</v>
      </c>
      <c r="AC145" s="132">
        <v>0.1</v>
      </c>
      <c r="AD145" s="133"/>
      <c r="AE145" s="133">
        <v>2.6096618357488666E-2</v>
      </c>
      <c r="AF145" s="133">
        <v>4.1199999999999903E-2</v>
      </c>
      <c r="AG145" s="133">
        <v>2.2399999999999975E-2</v>
      </c>
      <c r="AH145" s="133">
        <v>1.4000000000000012E-2</v>
      </c>
      <c r="AI145" s="133">
        <v>9.8000000000000032E-3</v>
      </c>
      <c r="AJ145" s="133"/>
      <c r="AK145" s="136">
        <v>1.23</v>
      </c>
      <c r="AL145" s="136">
        <v>2.3003008695652083E-2</v>
      </c>
      <c r="AM145" s="136">
        <v>0.95</v>
      </c>
      <c r="AN145" s="136">
        <v>0.17899999999999999</v>
      </c>
      <c r="AO145" s="136">
        <v>1.9E-2</v>
      </c>
      <c r="AP145" s="136">
        <v>0.14656760633165511</v>
      </c>
      <c r="AQ145" s="133"/>
      <c r="AR145" s="133"/>
      <c r="AS145" s="133"/>
      <c r="AT145" s="133"/>
      <c r="AU145" s="135"/>
      <c r="AV145" s="135"/>
    </row>
    <row r="146" spans="1:48" s="75" customFormat="1" ht="32" customHeight="1">
      <c r="A146" s="128">
        <f t="shared" si="21"/>
        <v>121</v>
      </c>
      <c r="B146" s="128" t="s">
        <v>905</v>
      </c>
      <c r="C146" s="128" t="s">
        <v>843</v>
      </c>
      <c r="D146" s="128" t="s">
        <v>294</v>
      </c>
      <c r="E146" s="130" t="s">
        <v>352</v>
      </c>
      <c r="F146" s="131">
        <v>0</v>
      </c>
      <c r="G146" s="131">
        <v>13.859422441387091</v>
      </c>
      <c r="H146" s="131">
        <v>4.2891699151889116</v>
      </c>
      <c r="I146" s="131">
        <v>2.58625136148332</v>
      </c>
      <c r="J146" s="131">
        <v>2.5117647639084817</v>
      </c>
      <c r="K146" s="131">
        <v>12.889808982668768</v>
      </c>
      <c r="L146" s="131">
        <v>25.490504111855266</v>
      </c>
      <c r="M146" s="131">
        <v>12.873078423508161</v>
      </c>
      <c r="N146" s="131">
        <v>14</v>
      </c>
      <c r="O146" s="131">
        <v>4</v>
      </c>
      <c r="P146" s="131">
        <v>7.5</v>
      </c>
      <c r="Q146" s="131">
        <v>15.9</v>
      </c>
      <c r="R146" s="132">
        <v>2.15</v>
      </c>
      <c r="S146" s="132">
        <v>1.8550474547023295</v>
      </c>
      <c r="T146" s="132">
        <v>2.68</v>
      </c>
      <c r="U146" s="133">
        <v>0.44470697674418624</v>
      </c>
      <c r="V146" s="131">
        <v>30.781811391704128</v>
      </c>
      <c r="W146" s="131">
        <v>95.820399113082004</v>
      </c>
      <c r="X146" s="130">
        <v>20.100000000000001</v>
      </c>
      <c r="Y146" s="130">
        <v>14.1</v>
      </c>
      <c r="Z146" s="130">
        <v>6</v>
      </c>
      <c r="AA146" s="134">
        <v>0.3</v>
      </c>
      <c r="AB146" s="135">
        <v>2713</v>
      </c>
      <c r="AC146" s="132">
        <v>0.08</v>
      </c>
      <c r="AD146" s="133"/>
      <c r="AE146" s="133">
        <v>2.6096618357488666E-2</v>
      </c>
      <c r="AF146" s="133">
        <v>4.1199999999999903E-2</v>
      </c>
      <c r="AG146" s="133">
        <v>2.2399999999999975E-2</v>
      </c>
      <c r="AH146" s="133">
        <v>1.4000000000000012E-2</v>
      </c>
      <c r="AI146" s="133">
        <v>9.8000000000000032E-3</v>
      </c>
      <c r="AJ146" s="133"/>
      <c r="AK146" s="136"/>
      <c r="AL146" s="136"/>
      <c r="AM146" s="136"/>
      <c r="AN146" s="136"/>
      <c r="AO146" s="136"/>
      <c r="AP146" s="136"/>
      <c r="AQ146" s="133"/>
      <c r="AR146" s="133"/>
      <c r="AS146" s="133"/>
      <c r="AT146" s="133"/>
      <c r="AU146" s="135"/>
      <c r="AV146" s="135"/>
    </row>
    <row r="147" spans="1:48" s="6" customFormat="1" ht="32" customHeight="1">
      <c r="A147" s="128"/>
      <c r="B147" s="151"/>
      <c r="C147" s="152" t="s">
        <v>179</v>
      </c>
      <c r="D147" s="151"/>
      <c r="E147" s="153"/>
      <c r="F147" s="159">
        <f t="shared" ref="F147:L147" si="22">SUM(F92:F146)/COUNTA($E$92:$E$146)</f>
        <v>0.69272727272727275</v>
      </c>
      <c r="G147" s="159">
        <f t="shared" si="22"/>
        <v>1.6726149916256292</v>
      </c>
      <c r="H147" s="159">
        <f t="shared" si="22"/>
        <v>1.1470108404863772</v>
      </c>
      <c r="I147" s="159">
        <f t="shared" si="22"/>
        <v>0.84970036746460664</v>
      </c>
      <c r="J147" s="159">
        <f t="shared" si="22"/>
        <v>3.3578842810677063</v>
      </c>
      <c r="K147" s="159">
        <f t="shared" si="22"/>
        <v>21.071087338286137</v>
      </c>
      <c r="L147" s="159">
        <f t="shared" si="22"/>
        <v>30.066674592761064</v>
      </c>
      <c r="M147" s="159">
        <f>SUM(M92:M146)/COUNTA($E$92:$E$146)</f>
        <v>14.178663951944843</v>
      </c>
      <c r="N147" s="159">
        <f>SUM(N92:N146)/COUNTA($E$92:$E$146)</f>
        <v>15.427272727272728</v>
      </c>
      <c r="O147" s="159">
        <f>SUM(O92:O146)/COUNTA($E$92:$E$146)</f>
        <v>3.9454545454545453</v>
      </c>
      <c r="P147" s="159">
        <f>SUM(P92:P146)/COUNTA($E$92:$E$146)</f>
        <v>7.5909090909090908</v>
      </c>
      <c r="Q147" s="159">
        <f t="shared" ref="Q147:AA147" si="23">AVERAGE(Q92:Q146)</f>
        <v>18.527272727272724</v>
      </c>
      <c r="R147" s="277">
        <f t="shared" si="23"/>
        <v>2.0596226415094332</v>
      </c>
      <c r="S147" s="277">
        <f t="shared" si="23"/>
        <v>1.6753024996735042</v>
      </c>
      <c r="T147" s="277">
        <f t="shared" si="23"/>
        <v>2.6820000000000017</v>
      </c>
      <c r="U147" s="158">
        <f t="shared" si="23"/>
        <v>0.54612059649282807</v>
      </c>
      <c r="V147" s="159">
        <f t="shared" si="23"/>
        <v>35.179354056567071</v>
      </c>
      <c r="W147" s="159">
        <f t="shared" si="23"/>
        <v>91.198254020594618</v>
      </c>
      <c r="X147" s="159">
        <f t="shared" si="23"/>
        <v>22.601563636363629</v>
      </c>
      <c r="Y147" s="159">
        <f t="shared" si="23"/>
        <v>16.327018181818186</v>
      </c>
      <c r="Z147" s="159">
        <f t="shared" si="23"/>
        <v>6.2745454545454526</v>
      </c>
      <c r="AA147" s="277">
        <f t="shared" si="23"/>
        <v>0.34945454545454535</v>
      </c>
      <c r="AB147" s="157">
        <v>2448</v>
      </c>
      <c r="AC147" s="277">
        <f>AVERAGE(AC92:AC146)</f>
        <v>9.018867924528301E-2</v>
      </c>
      <c r="AD147" s="158"/>
      <c r="AE147" s="158">
        <f>AVERAGEIF(AE92:AE146,"&lt;&gt;0")</f>
        <v>2.9009489439211892E-2</v>
      </c>
      <c r="AF147" s="158">
        <f t="shared" ref="AF147:AI147" si="24">AVERAGEIF(AF92:AF146,"&lt;&gt;0")</f>
        <v>4.9116981132075466E-2</v>
      </c>
      <c r="AG147" s="158">
        <f t="shared" si="24"/>
        <v>2.5347169811320756E-2</v>
      </c>
      <c r="AH147" s="158">
        <f t="shared" si="24"/>
        <v>1.589245283018869E-2</v>
      </c>
      <c r="AI147" s="158">
        <f t="shared" si="24"/>
        <v>1.1175471698113211E-2</v>
      </c>
      <c r="AJ147" s="158"/>
      <c r="AK147" s="158">
        <f t="shared" ref="AK147:AP147" si="25">AVERAGEIF(AK92:AK146,"&lt;&gt;0")</f>
        <v>1.2333333333333332</v>
      </c>
      <c r="AL147" s="158">
        <f t="shared" si="25"/>
        <v>2.6592600912628123E-2</v>
      </c>
      <c r="AM147" s="158">
        <f t="shared" si="25"/>
        <v>0.91333333333333344</v>
      </c>
      <c r="AN147" s="158">
        <f t="shared" si="25"/>
        <v>0.15966666666666665</v>
      </c>
      <c r="AO147" s="158">
        <f t="shared" si="25"/>
        <v>2.1333333333333333E-2</v>
      </c>
      <c r="AP147" s="158">
        <f t="shared" si="25"/>
        <v>0.16330154945043349</v>
      </c>
      <c r="AQ147" s="159">
        <f t="shared" ref="AQ147:AV147" si="26">SUM(AQ134:AQ146)/COUNTA($E$15:$E$52)</f>
        <v>0</v>
      </c>
      <c r="AR147" s="159">
        <f t="shared" si="26"/>
        <v>0</v>
      </c>
      <c r="AS147" s="159">
        <f t="shared" si="26"/>
        <v>0</v>
      </c>
      <c r="AT147" s="159">
        <f t="shared" si="26"/>
        <v>0</v>
      </c>
      <c r="AU147" s="159">
        <f t="shared" si="26"/>
        <v>0</v>
      </c>
      <c r="AV147" s="159">
        <f t="shared" si="26"/>
        <v>0</v>
      </c>
    </row>
    <row r="148" spans="1:48" s="6" customFormat="1" ht="32" customHeight="1">
      <c r="A148" s="160"/>
      <c r="B148" s="161"/>
      <c r="C148" s="162" t="s">
        <v>180</v>
      </c>
      <c r="D148" s="161"/>
      <c r="E148" s="163"/>
      <c r="F148" s="168">
        <f t="shared" ref="F148:L148" si="27">F$147</f>
        <v>0.69272727272727275</v>
      </c>
      <c r="G148" s="168">
        <f t="shared" si="27"/>
        <v>1.6726149916256292</v>
      </c>
      <c r="H148" s="168">
        <f t="shared" si="27"/>
        <v>1.1470108404863772</v>
      </c>
      <c r="I148" s="168">
        <f t="shared" si="27"/>
        <v>0.84970036746460664</v>
      </c>
      <c r="J148" s="168">
        <f t="shared" si="27"/>
        <v>3.3578842810677063</v>
      </c>
      <c r="K148" s="168">
        <f t="shared" si="27"/>
        <v>21.071087338286137</v>
      </c>
      <c r="L148" s="168">
        <f t="shared" si="27"/>
        <v>30.066674592761064</v>
      </c>
      <c r="M148" s="168">
        <f>M$147</f>
        <v>14.178663951944843</v>
      </c>
      <c r="N148" s="168">
        <f>N$147</f>
        <v>15.427272727272728</v>
      </c>
      <c r="O148" s="168">
        <f>O$147</f>
        <v>3.9454545454545453</v>
      </c>
      <c r="P148" s="168">
        <f>P$147</f>
        <v>7.5909090909090908</v>
      </c>
      <c r="Q148" s="168">
        <f>Q$147</f>
        <v>18.527272727272724</v>
      </c>
      <c r="R148" s="278" t="s">
        <v>906</v>
      </c>
      <c r="S148" s="278">
        <f t="shared" ref="S148:AA148" si="28">S$147</f>
        <v>1.6753024996735042</v>
      </c>
      <c r="T148" s="278">
        <f t="shared" si="28"/>
        <v>2.6820000000000017</v>
      </c>
      <c r="U148" s="167">
        <f t="shared" si="28"/>
        <v>0.54612059649282807</v>
      </c>
      <c r="V148" s="168">
        <f t="shared" si="28"/>
        <v>35.179354056567071</v>
      </c>
      <c r="W148" s="168">
        <f t="shared" si="28"/>
        <v>91.198254020594618</v>
      </c>
      <c r="X148" s="168">
        <f t="shared" si="28"/>
        <v>22.601563636363629</v>
      </c>
      <c r="Y148" s="168">
        <f t="shared" si="28"/>
        <v>16.327018181818186</v>
      </c>
      <c r="Z148" s="168">
        <f t="shared" si="28"/>
        <v>6.2745454545454526</v>
      </c>
      <c r="AA148" s="278">
        <f t="shared" si="28"/>
        <v>0.34945454545454535</v>
      </c>
      <c r="AB148" s="157" t="s">
        <v>907</v>
      </c>
      <c r="AC148" s="278" t="s">
        <v>528</v>
      </c>
      <c r="AD148" s="167">
        <f t="shared" ref="AD148:AI148" si="29">AD$147</f>
        <v>0</v>
      </c>
      <c r="AE148" s="167">
        <f t="shared" si="29"/>
        <v>2.9009489439211892E-2</v>
      </c>
      <c r="AF148" s="167">
        <f t="shared" si="29"/>
        <v>4.9116981132075466E-2</v>
      </c>
      <c r="AG148" s="167">
        <f t="shared" si="29"/>
        <v>2.5347169811320756E-2</v>
      </c>
      <c r="AH148" s="167">
        <f t="shared" si="29"/>
        <v>1.589245283018869E-2</v>
      </c>
      <c r="AI148" s="167">
        <f t="shared" si="29"/>
        <v>1.1175471698113211E-2</v>
      </c>
      <c r="AJ148" s="167"/>
      <c r="AK148" s="167">
        <f t="shared" ref="AK148:AP148" si="30">AK$147</f>
        <v>1.2333333333333332</v>
      </c>
      <c r="AL148" s="167">
        <f t="shared" si="30"/>
        <v>2.6592600912628123E-2</v>
      </c>
      <c r="AM148" s="167">
        <f t="shared" si="30"/>
        <v>0.91333333333333344</v>
      </c>
      <c r="AN148" s="167">
        <f t="shared" si="30"/>
        <v>0.15966666666666665</v>
      </c>
      <c r="AO148" s="167">
        <f t="shared" si="30"/>
        <v>2.1333333333333333E-2</v>
      </c>
      <c r="AP148" s="167">
        <f t="shared" si="30"/>
        <v>0.16330154945043349</v>
      </c>
      <c r="AQ148" s="168"/>
      <c r="AR148" s="168"/>
      <c r="AS148" s="168"/>
      <c r="AT148" s="168"/>
      <c r="AU148" s="168"/>
      <c r="AV148" s="168"/>
    </row>
    <row r="149" spans="1:48" s="6" customFormat="1" ht="32" customHeight="1">
      <c r="A149" s="160"/>
      <c r="B149" s="161"/>
      <c r="C149" s="162"/>
      <c r="D149" s="161"/>
      <c r="E149" s="163"/>
      <c r="F149" s="168"/>
      <c r="G149" s="168"/>
      <c r="H149" s="168"/>
      <c r="I149" s="168"/>
      <c r="J149" s="168"/>
      <c r="K149" s="168"/>
      <c r="L149" s="168"/>
      <c r="M149" s="168"/>
      <c r="N149" s="168"/>
      <c r="O149" s="168"/>
      <c r="P149" s="168"/>
      <c r="Q149" s="168"/>
      <c r="R149" s="278" t="s">
        <v>908</v>
      </c>
      <c r="S149" s="278"/>
      <c r="T149" s="278"/>
      <c r="U149" s="167"/>
      <c r="V149" s="168"/>
      <c r="W149" s="168"/>
      <c r="X149" s="168"/>
      <c r="Y149" s="168"/>
      <c r="Z149" s="168"/>
      <c r="AA149" s="168"/>
      <c r="AB149" s="157" t="s">
        <v>909</v>
      </c>
      <c r="AC149" s="278" t="s">
        <v>530</v>
      </c>
      <c r="AD149" s="167"/>
      <c r="AE149" s="167"/>
      <c r="AF149" s="167"/>
      <c r="AG149" s="167"/>
      <c r="AH149" s="167"/>
      <c r="AI149" s="167"/>
      <c r="AJ149" s="167"/>
      <c r="AK149" s="167"/>
      <c r="AL149" s="167"/>
      <c r="AM149" s="167"/>
      <c r="AN149" s="167"/>
      <c r="AO149" s="167"/>
      <c r="AP149" s="167"/>
      <c r="AQ149" s="168"/>
      <c r="AR149" s="168"/>
      <c r="AS149" s="168"/>
      <c r="AT149" s="168"/>
      <c r="AU149" s="168"/>
      <c r="AV149" s="168"/>
    </row>
    <row r="150" spans="1:48" s="75" customFormat="1" ht="32" customHeight="1">
      <c r="A150" s="68"/>
      <c r="B150" s="68"/>
      <c r="C150" s="68"/>
      <c r="D150" s="68"/>
      <c r="E150" s="69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1"/>
      <c r="S150" s="71"/>
      <c r="T150" s="71"/>
      <c r="U150" s="72"/>
      <c r="V150" s="70"/>
      <c r="W150" s="70"/>
      <c r="X150" s="69"/>
      <c r="Y150" s="69"/>
      <c r="Z150" s="69"/>
      <c r="AA150" s="200"/>
      <c r="AB150" s="74"/>
      <c r="AC150" s="71"/>
      <c r="AD150" s="72"/>
      <c r="AE150" s="72"/>
      <c r="AF150" s="72"/>
      <c r="AG150" s="72"/>
      <c r="AH150" s="72"/>
      <c r="AI150" s="72"/>
      <c r="AJ150" s="72"/>
      <c r="AK150" s="268"/>
      <c r="AL150" s="268"/>
      <c r="AM150" s="268"/>
      <c r="AN150" s="268"/>
      <c r="AO150" s="268"/>
      <c r="AP150" s="268"/>
      <c r="AQ150" s="72"/>
      <c r="AR150" s="72"/>
      <c r="AS150" s="72"/>
      <c r="AT150" s="72"/>
      <c r="AU150" s="74"/>
      <c r="AV150" s="74"/>
    </row>
    <row r="151" spans="1:48" s="287" customFormat="1" ht="32" customHeight="1">
      <c r="A151" s="269"/>
      <c r="B151" s="280"/>
      <c r="C151" s="280" t="s">
        <v>910</v>
      </c>
      <c r="D151" s="281"/>
      <c r="E151" s="281"/>
      <c r="F151" s="282"/>
      <c r="G151" s="282"/>
      <c r="H151" s="282"/>
      <c r="I151" s="282"/>
      <c r="J151" s="282"/>
      <c r="K151" s="282"/>
      <c r="L151" s="282"/>
      <c r="M151" s="282"/>
      <c r="N151" s="282"/>
      <c r="O151" s="282"/>
      <c r="P151" s="283"/>
      <c r="Q151" s="283"/>
      <c r="R151" s="282"/>
      <c r="S151" s="284"/>
      <c r="T151" s="284"/>
      <c r="U151" s="285"/>
      <c r="V151" s="285"/>
      <c r="W151" s="283"/>
      <c r="X151" s="284"/>
      <c r="Y151" s="284"/>
      <c r="Z151" s="284"/>
      <c r="AA151" s="284"/>
      <c r="AB151" s="284"/>
      <c r="AC151" s="284"/>
      <c r="AD151" s="286"/>
      <c r="AE151" s="286"/>
      <c r="AF151" s="286"/>
      <c r="AG151" s="286"/>
      <c r="AH151" s="286"/>
      <c r="AI151" s="286"/>
      <c r="AJ151" s="286"/>
      <c r="AK151" s="286"/>
      <c r="AL151" s="286"/>
      <c r="AM151" s="286"/>
      <c r="AN151" s="286"/>
      <c r="AO151" s="286"/>
      <c r="AP151" s="286"/>
      <c r="AQ151" s="281"/>
      <c r="AR151" s="281"/>
      <c r="AS151" s="281"/>
      <c r="AT151" s="281"/>
      <c r="AU151" s="281"/>
      <c r="AV151" s="281"/>
    </row>
    <row r="152" spans="1:48" s="75" customFormat="1" ht="32" customHeight="1">
      <c r="A152" s="128">
        <f>A146+1</f>
        <v>122</v>
      </c>
      <c r="B152" s="128" t="s">
        <v>911</v>
      </c>
      <c r="C152" s="128" t="s">
        <v>831</v>
      </c>
      <c r="D152" s="128" t="s">
        <v>140</v>
      </c>
      <c r="E152" s="130" t="s">
        <v>338</v>
      </c>
      <c r="F152" s="131"/>
      <c r="G152" s="131"/>
      <c r="H152" s="131">
        <v>11.3</v>
      </c>
      <c r="I152" s="131">
        <v>3.4</v>
      </c>
      <c r="J152" s="131">
        <v>4.8</v>
      </c>
      <c r="K152" s="131">
        <v>64.5</v>
      </c>
      <c r="L152" s="131">
        <v>12.5</v>
      </c>
      <c r="M152" s="131">
        <v>3.5</v>
      </c>
      <c r="N152" s="131"/>
      <c r="O152" s="131"/>
      <c r="P152" s="131"/>
      <c r="Q152" s="131"/>
      <c r="R152" s="132"/>
      <c r="S152" s="132">
        <v>0</v>
      </c>
      <c r="T152" s="132">
        <v>2.66</v>
      </c>
      <c r="U152" s="133"/>
      <c r="V152" s="131"/>
      <c r="W152" s="131"/>
      <c r="X152" s="130">
        <v>0</v>
      </c>
      <c r="Y152" s="130">
        <v>0</v>
      </c>
      <c r="Z152" s="130"/>
      <c r="AA152" s="134"/>
      <c r="AB152" s="135"/>
      <c r="AC152" s="132"/>
      <c r="AD152" s="133"/>
      <c r="AE152" s="133"/>
      <c r="AF152" s="133"/>
      <c r="AG152" s="133"/>
      <c r="AH152" s="133"/>
      <c r="AI152" s="133"/>
      <c r="AJ152" s="133"/>
      <c r="AK152" s="136"/>
      <c r="AL152" s="136"/>
      <c r="AM152" s="136"/>
      <c r="AN152" s="136"/>
      <c r="AO152" s="136"/>
      <c r="AP152" s="136"/>
      <c r="AQ152" s="133">
        <f>T152/(1+AT152)</f>
        <v>1.7034753769635536</v>
      </c>
      <c r="AR152" s="133">
        <f>T152/(1+AS152)</f>
        <v>1.5122890977278627</v>
      </c>
      <c r="AS152" s="133">
        <v>0.75892294932001747</v>
      </c>
      <c r="AT152" s="133">
        <v>0.5615136185540015</v>
      </c>
      <c r="AU152" s="135">
        <v>3625</v>
      </c>
      <c r="AV152" s="135">
        <v>2430</v>
      </c>
    </row>
    <row r="153" spans="1:48" s="75" customFormat="1" ht="32" customHeight="1">
      <c r="A153" s="128">
        <f>A152+1</f>
        <v>123</v>
      </c>
      <c r="B153" s="128" t="s">
        <v>912</v>
      </c>
      <c r="C153" s="128" t="s">
        <v>767</v>
      </c>
      <c r="D153" s="128" t="s">
        <v>316</v>
      </c>
      <c r="E153" s="130" t="s">
        <v>340</v>
      </c>
      <c r="F153" s="131"/>
      <c r="G153" s="131"/>
      <c r="H153" s="131"/>
      <c r="I153" s="131"/>
      <c r="J153" s="131">
        <v>0.6</v>
      </c>
      <c r="K153" s="131">
        <v>70.2</v>
      </c>
      <c r="L153" s="131">
        <v>21.8</v>
      </c>
      <c r="M153" s="131">
        <v>7.4000000000000057</v>
      </c>
      <c r="N153" s="131"/>
      <c r="O153" s="131"/>
      <c r="P153" s="131"/>
      <c r="Q153" s="131"/>
      <c r="R153" s="132"/>
      <c r="S153" s="132">
        <v>0</v>
      </c>
      <c r="T153" s="132">
        <v>2.65</v>
      </c>
      <c r="U153" s="133"/>
      <c r="V153" s="131"/>
      <c r="W153" s="131"/>
      <c r="X153" s="130"/>
      <c r="Y153" s="130">
        <v>0</v>
      </c>
      <c r="Z153" s="130"/>
      <c r="AA153" s="134"/>
      <c r="AB153" s="135"/>
      <c r="AC153" s="132"/>
      <c r="AD153" s="133"/>
      <c r="AE153" s="133"/>
      <c r="AF153" s="133"/>
      <c r="AG153" s="133"/>
      <c r="AH153" s="133"/>
      <c r="AI153" s="133"/>
      <c r="AJ153" s="133"/>
      <c r="AK153" s="136"/>
      <c r="AL153" s="136"/>
      <c r="AM153" s="136"/>
      <c r="AN153" s="136"/>
      <c r="AO153" s="136"/>
      <c r="AP153" s="136"/>
      <c r="AQ153" s="133">
        <f>T153/(1+AT153)</f>
        <v>1.6932585971566649</v>
      </c>
      <c r="AR153" s="133">
        <f>T153/(1+AS153)</f>
        <v>1.5129885657528486</v>
      </c>
      <c r="AS153" s="133">
        <v>0.75150034837268287</v>
      </c>
      <c r="AT153" s="133">
        <v>0.56502970334826819</v>
      </c>
      <c r="AU153" s="135">
        <v>3522</v>
      </c>
      <c r="AV153" s="135">
        <v>2330</v>
      </c>
    </row>
    <row r="154" spans="1:48" s="75" customFormat="1" ht="32" customHeight="1">
      <c r="A154" s="128">
        <f>A153+1</f>
        <v>124</v>
      </c>
      <c r="B154" s="128" t="s">
        <v>913</v>
      </c>
      <c r="C154" s="128" t="s">
        <v>769</v>
      </c>
      <c r="D154" s="128" t="s">
        <v>140</v>
      </c>
      <c r="E154" s="130" t="s">
        <v>340</v>
      </c>
      <c r="F154" s="131"/>
      <c r="G154" s="131"/>
      <c r="H154" s="131"/>
      <c r="I154" s="131"/>
      <c r="J154" s="131"/>
      <c r="K154" s="131">
        <v>71.3</v>
      </c>
      <c r="L154" s="131">
        <v>23.3</v>
      </c>
      <c r="M154" s="131">
        <v>5.4000000000000057</v>
      </c>
      <c r="N154" s="131"/>
      <c r="O154" s="131"/>
      <c r="P154" s="131"/>
      <c r="Q154" s="131"/>
      <c r="R154" s="132"/>
      <c r="S154" s="132">
        <v>0</v>
      </c>
      <c r="T154" s="132">
        <v>2.64</v>
      </c>
      <c r="U154" s="133"/>
      <c r="V154" s="131"/>
      <c r="W154" s="131"/>
      <c r="X154" s="130"/>
      <c r="Y154" s="130">
        <v>0</v>
      </c>
      <c r="Z154" s="130"/>
      <c r="AA154" s="134"/>
      <c r="AB154" s="135"/>
      <c r="AC154" s="132"/>
      <c r="AD154" s="133"/>
      <c r="AE154" s="133"/>
      <c r="AF154" s="133"/>
      <c r="AG154" s="133"/>
      <c r="AH154" s="133"/>
      <c r="AI154" s="133"/>
      <c r="AJ154" s="133"/>
      <c r="AK154" s="136"/>
      <c r="AL154" s="136"/>
      <c r="AM154" s="136"/>
      <c r="AN154" s="136"/>
      <c r="AO154" s="136"/>
      <c r="AP154" s="136"/>
      <c r="AQ154" s="133">
        <f>T154/(1+AT154)</f>
        <v>1.7057767432762954</v>
      </c>
      <c r="AR154" s="133">
        <f>T154/(1+AS154)</f>
        <v>1.5046422692618646</v>
      </c>
      <c r="AS154" s="133">
        <v>0.75456987613082949</v>
      </c>
      <c r="AT154" s="133">
        <v>0.54768202251915843</v>
      </c>
      <c r="AU154" s="135">
        <v>3535</v>
      </c>
      <c r="AV154" s="135">
        <v>2330</v>
      </c>
    </row>
    <row r="155" spans="1:48" s="6" customFormat="1" ht="32" customHeight="1">
      <c r="A155" s="128"/>
      <c r="B155" s="151"/>
      <c r="C155" s="152" t="s">
        <v>179</v>
      </c>
      <c r="D155" s="151"/>
      <c r="E155" s="153"/>
      <c r="F155" s="159">
        <f>SUM(F152:F154)/COUNTA($E$26:$E$28)</f>
        <v>0</v>
      </c>
      <c r="G155" s="159">
        <f>SUM(G152:G154)/COUNTA($E$26:$E$28)</f>
        <v>0</v>
      </c>
      <c r="H155" s="159">
        <f t="shared" ref="H155:M155" si="31">SUM(H152:H154)/COUNTA($E$152:$E$154)</f>
        <v>3.7666666666666671</v>
      </c>
      <c r="I155" s="159">
        <f t="shared" si="31"/>
        <v>1.1333333333333333</v>
      </c>
      <c r="J155" s="159">
        <f t="shared" si="31"/>
        <v>1.7999999999999998</v>
      </c>
      <c r="K155" s="159">
        <f t="shared" si="31"/>
        <v>68.666666666666671</v>
      </c>
      <c r="L155" s="159">
        <f t="shared" si="31"/>
        <v>19.2</v>
      </c>
      <c r="M155" s="159">
        <f t="shared" si="31"/>
        <v>5.4333333333333371</v>
      </c>
      <c r="N155" s="159">
        <f>SUM(N152:N154)/COUNTA($E$26:$E$28)</f>
        <v>0</v>
      </c>
      <c r="O155" s="159">
        <f>SUM(O152:O154)/COUNTA($E$26:$E$28)</f>
        <v>0</v>
      </c>
      <c r="P155" s="159">
        <f>SUM(P152:P154)/COUNTA($E$26:$E$28)</f>
        <v>0</v>
      </c>
      <c r="Q155" s="159"/>
      <c r="R155" s="277"/>
      <c r="S155" s="277">
        <f>AVERAGE(S152:S154)</f>
        <v>0</v>
      </c>
      <c r="T155" s="277">
        <f>AVERAGE(T152:T154)</f>
        <v>2.6500000000000004</v>
      </c>
      <c r="U155" s="158"/>
      <c r="V155" s="159"/>
      <c r="W155" s="159"/>
      <c r="X155" s="159"/>
      <c r="Y155" s="159"/>
      <c r="Z155" s="159"/>
      <c r="AA155" s="277"/>
      <c r="AB155" s="157"/>
      <c r="AC155" s="277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  <c r="AP155" s="158"/>
      <c r="AQ155" s="158">
        <f>AVERAGE(AQ152:AQ154)</f>
        <v>1.7008369057988382</v>
      </c>
      <c r="AR155" s="158">
        <f>AVERAGE(AR152:AR154)</f>
        <v>1.509973310914192</v>
      </c>
      <c r="AS155" s="158">
        <f>AVERAGE(AS152:AS154)</f>
        <v>0.75499772460784331</v>
      </c>
      <c r="AT155" s="158">
        <f>AVERAGE(AT152:AT154)</f>
        <v>0.55807511480714267</v>
      </c>
      <c r="AU155" s="157">
        <v>3530</v>
      </c>
      <c r="AV155" s="157">
        <v>2348</v>
      </c>
    </row>
    <row r="156" spans="1:48" s="75" customFormat="1" ht="32" customHeight="1">
      <c r="A156" s="68"/>
      <c r="B156" s="68"/>
      <c r="C156" s="68"/>
      <c r="D156" s="68"/>
      <c r="E156" s="69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1"/>
      <c r="S156" s="71"/>
      <c r="T156" s="71"/>
      <c r="U156" s="72"/>
      <c r="V156" s="70"/>
      <c r="W156" s="70"/>
      <c r="X156" s="69"/>
      <c r="Y156" s="69"/>
      <c r="Z156" s="69"/>
      <c r="AA156" s="200"/>
      <c r="AB156" s="74"/>
      <c r="AC156" s="71"/>
      <c r="AD156" s="72"/>
      <c r="AE156" s="72"/>
      <c r="AF156" s="72"/>
      <c r="AG156" s="72"/>
      <c r="AH156" s="72"/>
      <c r="AI156" s="72"/>
      <c r="AJ156" s="72"/>
      <c r="AK156" s="268"/>
      <c r="AL156" s="268"/>
      <c r="AM156" s="268"/>
      <c r="AN156" s="268"/>
      <c r="AO156" s="268"/>
      <c r="AP156" s="268"/>
      <c r="AQ156" s="72"/>
      <c r="AR156" s="72"/>
      <c r="AS156" s="72"/>
      <c r="AT156" s="72"/>
      <c r="AU156" s="74"/>
      <c r="AV156" s="74"/>
    </row>
    <row r="157" spans="1:48" s="75" customFormat="1" ht="32" customHeight="1">
      <c r="A157" s="269"/>
      <c r="B157" s="288"/>
      <c r="C157" s="190" t="s">
        <v>539</v>
      </c>
      <c r="D157" s="269"/>
      <c r="E157" s="270"/>
      <c r="F157" s="271"/>
      <c r="G157" s="271"/>
      <c r="H157" s="271"/>
      <c r="I157" s="271"/>
      <c r="J157" s="271"/>
      <c r="K157" s="271"/>
      <c r="L157" s="271"/>
      <c r="M157" s="271"/>
      <c r="N157" s="271"/>
      <c r="O157" s="271"/>
      <c r="P157" s="271"/>
      <c r="Q157" s="271"/>
      <c r="R157" s="272"/>
      <c r="S157" s="272"/>
      <c r="T157" s="272"/>
      <c r="U157" s="273"/>
      <c r="V157" s="271"/>
      <c r="W157" s="271"/>
      <c r="X157" s="270"/>
      <c r="Y157" s="270"/>
      <c r="Z157" s="270"/>
      <c r="AA157" s="274"/>
      <c r="AB157" s="275"/>
      <c r="AC157" s="272"/>
      <c r="AD157" s="273"/>
      <c r="AE157" s="273"/>
      <c r="AF157" s="273"/>
      <c r="AG157" s="273"/>
      <c r="AH157" s="273"/>
      <c r="AI157" s="273"/>
      <c r="AJ157" s="273"/>
      <c r="AK157" s="276"/>
      <c r="AL157" s="276"/>
      <c r="AM157" s="276"/>
      <c r="AN157" s="276"/>
      <c r="AO157" s="276"/>
      <c r="AP157" s="276"/>
      <c r="AQ157" s="273"/>
      <c r="AR157" s="273"/>
      <c r="AS157" s="273"/>
      <c r="AT157" s="273"/>
      <c r="AU157" s="275"/>
      <c r="AV157" s="275"/>
    </row>
    <row r="158" spans="1:48" s="75" customFormat="1" ht="32" customHeight="1">
      <c r="A158" s="128">
        <f>A154+1</f>
        <v>125</v>
      </c>
      <c r="B158" s="128" t="s">
        <v>914</v>
      </c>
      <c r="C158" s="128" t="s">
        <v>742</v>
      </c>
      <c r="D158" s="128" t="s">
        <v>140</v>
      </c>
      <c r="E158" s="130" t="s">
        <v>141</v>
      </c>
      <c r="F158" s="131"/>
      <c r="G158" s="131"/>
      <c r="H158" s="131"/>
      <c r="I158" s="131"/>
      <c r="J158" s="131">
        <v>0.8</v>
      </c>
      <c r="K158" s="131">
        <v>71.3</v>
      </c>
      <c r="L158" s="131">
        <v>22.6</v>
      </c>
      <c r="M158" s="131">
        <v>5.3000000000000114</v>
      </c>
      <c r="N158" s="131"/>
      <c r="O158" s="131"/>
      <c r="P158" s="131"/>
      <c r="Q158" s="131"/>
      <c r="R158" s="132"/>
      <c r="S158" s="132">
        <v>0</v>
      </c>
      <c r="T158" s="132">
        <v>2.65</v>
      </c>
      <c r="U158" s="133"/>
      <c r="V158" s="131"/>
      <c r="W158" s="131"/>
      <c r="X158" s="130"/>
      <c r="Y158" s="130">
        <v>0</v>
      </c>
      <c r="Z158" s="130"/>
      <c r="AA158" s="134"/>
      <c r="AB158" s="135"/>
      <c r="AC158" s="132"/>
      <c r="AD158" s="133"/>
      <c r="AE158" s="133"/>
      <c r="AF158" s="133"/>
      <c r="AG158" s="133"/>
      <c r="AH158" s="133"/>
      <c r="AI158" s="133"/>
      <c r="AJ158" s="133"/>
      <c r="AK158" s="136"/>
      <c r="AL158" s="136"/>
      <c r="AM158" s="136"/>
      <c r="AN158" s="136"/>
      <c r="AO158" s="136"/>
      <c r="AP158" s="136"/>
      <c r="AQ158" s="133">
        <f>T158/(1+AT158)</f>
        <v>1.7122008361289567</v>
      </c>
      <c r="AR158" s="133">
        <f>T158/(1+AS158)</f>
        <v>1.5002274614858246</v>
      </c>
      <c r="AS158" s="133">
        <v>0.76639880820168504</v>
      </c>
      <c r="AT158" s="133">
        <v>0.54771563246708488</v>
      </c>
      <c r="AU158" s="135">
        <v>3529</v>
      </c>
      <c r="AV158" s="135">
        <v>2330</v>
      </c>
    </row>
    <row r="159" spans="1:48" s="75" customFormat="1" ht="32" customHeight="1">
      <c r="A159" s="128">
        <f t="shared" ref="A159:A167" si="32">A158+1</f>
        <v>126</v>
      </c>
      <c r="B159" s="128" t="s">
        <v>915</v>
      </c>
      <c r="C159" s="128" t="s">
        <v>794</v>
      </c>
      <c r="D159" s="128" t="s">
        <v>316</v>
      </c>
      <c r="E159" s="130" t="s">
        <v>340</v>
      </c>
      <c r="F159" s="131"/>
      <c r="G159" s="131"/>
      <c r="H159" s="131"/>
      <c r="I159" s="131"/>
      <c r="J159" s="131">
        <v>1.5</v>
      </c>
      <c r="K159" s="131">
        <v>67.2</v>
      </c>
      <c r="L159" s="131">
        <v>24.6</v>
      </c>
      <c r="M159" s="131">
        <v>6.6999999999999886</v>
      </c>
      <c r="N159" s="131"/>
      <c r="O159" s="131"/>
      <c r="P159" s="131"/>
      <c r="Q159" s="131"/>
      <c r="R159" s="132"/>
      <c r="S159" s="132">
        <v>0</v>
      </c>
      <c r="T159" s="132">
        <v>2.65</v>
      </c>
      <c r="U159" s="133"/>
      <c r="V159" s="131"/>
      <c r="W159" s="131"/>
      <c r="X159" s="130"/>
      <c r="Y159" s="130">
        <v>0</v>
      </c>
      <c r="Z159" s="130"/>
      <c r="AA159" s="134"/>
      <c r="AB159" s="135"/>
      <c r="AC159" s="132"/>
      <c r="AD159" s="133"/>
      <c r="AE159" s="133"/>
      <c r="AF159" s="133"/>
      <c r="AG159" s="133"/>
      <c r="AH159" s="133"/>
      <c r="AI159" s="133"/>
      <c r="AJ159" s="133"/>
      <c r="AK159" s="136"/>
      <c r="AL159" s="136"/>
      <c r="AM159" s="136"/>
      <c r="AN159" s="136"/>
      <c r="AO159" s="136"/>
      <c r="AP159" s="136"/>
      <c r="AQ159" s="133">
        <v>1.7218973359324234</v>
      </c>
      <c r="AR159" s="133">
        <v>1.5247410817031071</v>
      </c>
      <c r="AS159" s="133">
        <v>0.73799999999999999</v>
      </c>
      <c r="AT159" s="133">
        <v>0.53900000000000003</v>
      </c>
      <c r="AU159" s="135">
        <v>3518</v>
      </c>
      <c r="AV159" s="135">
        <v>2300</v>
      </c>
    </row>
    <row r="160" spans="1:48" s="75" customFormat="1" ht="32" customHeight="1">
      <c r="A160" s="128">
        <f t="shared" si="32"/>
        <v>127</v>
      </c>
      <c r="B160" s="128" t="s">
        <v>916</v>
      </c>
      <c r="C160" s="128" t="s">
        <v>752</v>
      </c>
      <c r="D160" s="128" t="s">
        <v>316</v>
      </c>
      <c r="E160" s="130" t="s">
        <v>352</v>
      </c>
      <c r="F160" s="131"/>
      <c r="G160" s="131"/>
      <c r="H160" s="131"/>
      <c r="I160" s="131"/>
      <c r="J160" s="131">
        <v>0.8</v>
      </c>
      <c r="K160" s="131">
        <v>66.3</v>
      </c>
      <c r="L160" s="131">
        <v>25.9</v>
      </c>
      <c r="M160" s="131">
        <v>7</v>
      </c>
      <c r="N160" s="131"/>
      <c r="O160" s="131"/>
      <c r="P160" s="131"/>
      <c r="Q160" s="131"/>
      <c r="R160" s="132"/>
      <c r="S160" s="132">
        <v>0</v>
      </c>
      <c r="T160" s="132">
        <v>2.64</v>
      </c>
      <c r="U160" s="133"/>
      <c r="V160" s="131"/>
      <c r="W160" s="131"/>
      <c r="X160" s="130"/>
      <c r="Y160" s="130"/>
      <c r="Z160" s="130"/>
      <c r="AA160" s="134"/>
      <c r="AB160" s="135"/>
      <c r="AC160" s="132"/>
      <c r="AD160" s="133"/>
      <c r="AE160" s="133"/>
      <c r="AF160" s="133"/>
      <c r="AG160" s="133"/>
      <c r="AH160" s="133"/>
      <c r="AI160" s="133"/>
      <c r="AJ160" s="133"/>
      <c r="AK160" s="136"/>
      <c r="AL160" s="136"/>
      <c r="AM160" s="136"/>
      <c r="AN160" s="136"/>
      <c r="AO160" s="136"/>
      <c r="AP160" s="136"/>
      <c r="AQ160" s="133">
        <f t="shared" ref="AQ160:AQ165" si="33">T160/(1+AT160)</f>
        <v>1.7152263403497006</v>
      </c>
      <c r="AR160" s="133">
        <f t="shared" ref="AR160:AR165" si="34">T160/(1+AS160)</f>
        <v>1.4946386635776616</v>
      </c>
      <c r="AS160" s="133">
        <v>0.76631319952658605</v>
      </c>
      <c r="AT160" s="133">
        <v>0.53915546764618616</v>
      </c>
      <c r="AU160" s="135">
        <v>3449</v>
      </c>
      <c r="AV160" s="135">
        <v>2300</v>
      </c>
    </row>
    <row r="161" spans="1:61" s="75" customFormat="1" ht="32" customHeight="1">
      <c r="A161" s="128">
        <f t="shared" si="32"/>
        <v>128</v>
      </c>
      <c r="B161" s="128" t="s">
        <v>917</v>
      </c>
      <c r="C161" s="128" t="s">
        <v>804</v>
      </c>
      <c r="D161" s="128" t="s">
        <v>316</v>
      </c>
      <c r="E161" s="130" t="s">
        <v>340</v>
      </c>
      <c r="F161" s="131"/>
      <c r="G161" s="131"/>
      <c r="H161" s="131"/>
      <c r="I161" s="131"/>
      <c r="J161" s="131">
        <v>1.8</v>
      </c>
      <c r="K161" s="131">
        <v>61.8</v>
      </c>
      <c r="L161" s="131">
        <v>31.5</v>
      </c>
      <c r="M161" s="131">
        <v>4.9000000000000057</v>
      </c>
      <c r="N161" s="131"/>
      <c r="O161" s="131"/>
      <c r="P161" s="131"/>
      <c r="Q161" s="131"/>
      <c r="R161" s="132"/>
      <c r="S161" s="132">
        <v>0</v>
      </c>
      <c r="T161" s="132">
        <v>2.65</v>
      </c>
      <c r="U161" s="133"/>
      <c r="V161" s="131"/>
      <c r="W161" s="131"/>
      <c r="X161" s="130"/>
      <c r="Y161" s="130"/>
      <c r="Z161" s="130"/>
      <c r="AA161" s="134"/>
      <c r="AB161" s="135"/>
      <c r="AC161" s="132"/>
      <c r="AD161" s="133"/>
      <c r="AE161" s="133"/>
      <c r="AF161" s="133"/>
      <c r="AG161" s="133"/>
      <c r="AH161" s="133"/>
      <c r="AI161" s="133"/>
      <c r="AJ161" s="133"/>
      <c r="AK161" s="136"/>
      <c r="AL161" s="136"/>
      <c r="AM161" s="136"/>
      <c r="AN161" s="136"/>
      <c r="AO161" s="136"/>
      <c r="AP161" s="136"/>
      <c r="AQ161" s="133">
        <f t="shared" si="33"/>
        <v>1.6958781197311148</v>
      </c>
      <c r="AR161" s="133">
        <f t="shared" si="34"/>
        <v>1.5068939409128246</v>
      </c>
      <c r="AS161" s="133">
        <v>0.7585842825771274</v>
      </c>
      <c r="AT161" s="133">
        <v>0.56261229457937867</v>
      </c>
      <c r="AU161" s="135">
        <v>3635</v>
      </c>
      <c r="AV161" s="135">
        <v>2400</v>
      </c>
    </row>
    <row r="162" spans="1:61" s="75" customFormat="1" ht="32" customHeight="1">
      <c r="A162" s="128">
        <f t="shared" si="32"/>
        <v>129</v>
      </c>
      <c r="B162" s="128" t="s">
        <v>918</v>
      </c>
      <c r="C162" s="128" t="s">
        <v>806</v>
      </c>
      <c r="D162" s="128" t="s">
        <v>316</v>
      </c>
      <c r="E162" s="130" t="s">
        <v>340</v>
      </c>
      <c r="F162" s="131"/>
      <c r="G162" s="131">
        <v>9.1999999999999993</v>
      </c>
      <c r="H162" s="131">
        <v>3.8</v>
      </c>
      <c r="I162" s="131">
        <v>2.4</v>
      </c>
      <c r="J162" s="131">
        <v>1.9</v>
      </c>
      <c r="K162" s="131">
        <v>66.3</v>
      </c>
      <c r="L162" s="131">
        <v>11.6</v>
      </c>
      <c r="M162" s="131">
        <v>4.8000000000000114</v>
      </c>
      <c r="N162" s="131"/>
      <c r="O162" s="131"/>
      <c r="P162" s="131"/>
      <c r="Q162" s="131"/>
      <c r="R162" s="132"/>
      <c r="S162" s="132">
        <v>0</v>
      </c>
      <c r="T162" s="132">
        <v>2.65</v>
      </c>
      <c r="U162" s="133"/>
      <c r="V162" s="131"/>
      <c r="W162" s="131"/>
      <c r="X162" s="130"/>
      <c r="Y162" s="130"/>
      <c r="Z162" s="130"/>
      <c r="AA162" s="134"/>
      <c r="AB162" s="135"/>
      <c r="AC162" s="132"/>
      <c r="AD162" s="133"/>
      <c r="AE162" s="133"/>
      <c r="AF162" s="133"/>
      <c r="AG162" s="133"/>
      <c r="AH162" s="133"/>
      <c r="AI162" s="133"/>
      <c r="AJ162" s="133"/>
      <c r="AK162" s="136"/>
      <c r="AL162" s="136"/>
      <c r="AM162" s="136"/>
      <c r="AN162" s="136"/>
      <c r="AO162" s="136"/>
      <c r="AP162" s="136"/>
      <c r="AQ162" s="133">
        <f t="shared" si="33"/>
        <v>1.7169940579381648</v>
      </c>
      <c r="AR162" s="133">
        <f t="shared" si="34"/>
        <v>1.5170722345753878</v>
      </c>
      <c r="AS162" s="133">
        <v>0.74678564382381352</v>
      </c>
      <c r="AT162" s="133">
        <v>0.54339497434384021</v>
      </c>
      <c r="AU162" s="135">
        <v>3613</v>
      </c>
      <c r="AV162" s="135">
        <v>2400</v>
      </c>
    </row>
    <row r="163" spans="1:61" s="75" customFormat="1" ht="32" customHeight="1">
      <c r="A163" s="128">
        <f t="shared" si="32"/>
        <v>130</v>
      </c>
      <c r="B163" s="128" t="s">
        <v>919</v>
      </c>
      <c r="C163" s="128" t="s">
        <v>813</v>
      </c>
      <c r="D163" s="128" t="s">
        <v>316</v>
      </c>
      <c r="E163" s="130" t="s">
        <v>352</v>
      </c>
      <c r="F163" s="131"/>
      <c r="G163" s="131"/>
      <c r="H163" s="131"/>
      <c r="I163" s="131"/>
      <c r="J163" s="131">
        <v>0.4</v>
      </c>
      <c r="K163" s="131">
        <v>67.7</v>
      </c>
      <c r="L163" s="131">
        <v>25.4</v>
      </c>
      <c r="M163" s="131">
        <v>6.5</v>
      </c>
      <c r="N163" s="131"/>
      <c r="O163" s="131"/>
      <c r="P163" s="131"/>
      <c r="Q163" s="131"/>
      <c r="R163" s="132"/>
      <c r="S163" s="132">
        <v>0</v>
      </c>
      <c r="T163" s="132">
        <v>2.65</v>
      </c>
      <c r="U163" s="133"/>
      <c r="V163" s="131"/>
      <c r="W163" s="131"/>
      <c r="X163" s="130"/>
      <c r="Y163" s="130">
        <v>0</v>
      </c>
      <c r="Z163" s="130"/>
      <c r="AA163" s="134"/>
      <c r="AB163" s="135"/>
      <c r="AC163" s="132"/>
      <c r="AD163" s="133"/>
      <c r="AE163" s="133"/>
      <c r="AF163" s="133"/>
      <c r="AG163" s="133"/>
      <c r="AH163" s="133"/>
      <c r="AI163" s="133"/>
      <c r="AJ163" s="133"/>
      <c r="AK163" s="136"/>
      <c r="AL163" s="136"/>
      <c r="AM163" s="136"/>
      <c r="AN163" s="136"/>
      <c r="AO163" s="136"/>
      <c r="AP163" s="136"/>
      <c r="AQ163" s="133">
        <f t="shared" si="33"/>
        <v>1.6897062958125868</v>
      </c>
      <c r="AR163" s="133">
        <f t="shared" si="34"/>
        <v>1.5115440832382969</v>
      </c>
      <c r="AS163" s="133">
        <v>0.75317414118859261</v>
      </c>
      <c r="AT163" s="133">
        <v>0.56831989474573374</v>
      </c>
      <c r="AU163" s="135">
        <v>3600</v>
      </c>
      <c r="AV163" s="135">
        <v>2400</v>
      </c>
    </row>
    <row r="164" spans="1:61" s="75" customFormat="1" ht="32" customHeight="1">
      <c r="A164" s="128">
        <f t="shared" si="32"/>
        <v>131</v>
      </c>
      <c r="B164" s="128" t="s">
        <v>920</v>
      </c>
      <c r="C164" s="128" t="s">
        <v>823</v>
      </c>
      <c r="D164" s="128" t="s">
        <v>140</v>
      </c>
      <c r="E164" s="130" t="s">
        <v>480</v>
      </c>
      <c r="F164" s="131"/>
      <c r="G164" s="131"/>
      <c r="H164" s="131"/>
      <c r="I164" s="131"/>
      <c r="J164" s="131"/>
      <c r="K164" s="131">
        <v>70.5</v>
      </c>
      <c r="L164" s="131">
        <v>23.4</v>
      </c>
      <c r="M164" s="131">
        <v>6.0999999999999943</v>
      </c>
      <c r="N164" s="131"/>
      <c r="O164" s="131"/>
      <c r="P164" s="131"/>
      <c r="Q164" s="131"/>
      <c r="R164" s="132"/>
      <c r="S164" s="132">
        <v>0</v>
      </c>
      <c r="T164" s="132">
        <v>2.64</v>
      </c>
      <c r="U164" s="133"/>
      <c r="V164" s="131"/>
      <c r="W164" s="131"/>
      <c r="X164" s="130"/>
      <c r="Y164" s="130">
        <v>0</v>
      </c>
      <c r="Z164" s="130"/>
      <c r="AA164" s="134"/>
      <c r="AB164" s="135"/>
      <c r="AC164" s="132"/>
      <c r="AD164" s="133"/>
      <c r="AE164" s="133"/>
      <c r="AF164" s="133"/>
      <c r="AG164" s="133"/>
      <c r="AH164" s="133"/>
      <c r="AI164" s="133"/>
      <c r="AJ164" s="133"/>
      <c r="AK164" s="136"/>
      <c r="AL164" s="136"/>
      <c r="AM164" s="136"/>
      <c r="AN164" s="136"/>
      <c r="AO164" s="136"/>
      <c r="AP164" s="136"/>
      <c r="AQ164" s="133">
        <f t="shared" si="33"/>
        <v>1.687537033580822</v>
      </c>
      <c r="AR164" s="133">
        <f t="shared" si="34"/>
        <v>1.5039089373917318</v>
      </c>
      <c r="AS164" s="133">
        <v>0.75542543458689759</v>
      </c>
      <c r="AT164" s="133">
        <v>0.56441011217284287</v>
      </c>
      <c r="AU164" s="135">
        <v>3601</v>
      </c>
      <c r="AV164" s="135">
        <v>2400</v>
      </c>
    </row>
    <row r="165" spans="1:61" s="75" customFormat="1" ht="32" customHeight="1">
      <c r="A165" s="128">
        <f t="shared" si="32"/>
        <v>132</v>
      </c>
      <c r="B165" s="128" t="s">
        <v>921</v>
      </c>
      <c r="C165" s="128" t="s">
        <v>765</v>
      </c>
      <c r="D165" s="128" t="s">
        <v>316</v>
      </c>
      <c r="E165" s="130" t="s">
        <v>340</v>
      </c>
      <c r="F165" s="131"/>
      <c r="G165" s="131"/>
      <c r="H165" s="131"/>
      <c r="I165" s="131"/>
      <c r="J165" s="131">
        <v>0.3</v>
      </c>
      <c r="K165" s="131">
        <v>75.2</v>
      </c>
      <c r="L165" s="131">
        <v>21.3</v>
      </c>
      <c r="M165" s="131">
        <v>3.2</v>
      </c>
      <c r="N165" s="131"/>
      <c r="O165" s="131"/>
      <c r="P165" s="131"/>
      <c r="Q165" s="131"/>
      <c r="R165" s="132"/>
      <c r="S165" s="132">
        <v>0</v>
      </c>
      <c r="T165" s="132">
        <v>2.64</v>
      </c>
      <c r="U165" s="133"/>
      <c r="V165" s="131"/>
      <c r="W165" s="131"/>
      <c r="X165" s="130"/>
      <c r="Y165" s="130"/>
      <c r="Z165" s="130"/>
      <c r="AA165" s="134"/>
      <c r="AB165" s="135"/>
      <c r="AC165" s="132"/>
      <c r="AD165" s="133"/>
      <c r="AE165" s="133"/>
      <c r="AF165" s="133"/>
      <c r="AG165" s="133"/>
      <c r="AH165" s="133"/>
      <c r="AI165" s="133"/>
      <c r="AJ165" s="133"/>
      <c r="AK165" s="136"/>
      <c r="AL165" s="136"/>
      <c r="AM165" s="136"/>
      <c r="AN165" s="136"/>
      <c r="AO165" s="136"/>
      <c r="AP165" s="136"/>
      <c r="AQ165" s="133">
        <f t="shared" si="33"/>
        <v>1.7091208138180756</v>
      </c>
      <c r="AR165" s="133">
        <f t="shared" si="34"/>
        <v>1.4949266339959704</v>
      </c>
      <c r="AS165" s="133">
        <v>0.76597295142385979</v>
      </c>
      <c r="AT165" s="133">
        <v>0.54465382356581038</v>
      </c>
      <c r="AU165" s="135">
        <v>3518</v>
      </c>
      <c r="AV165" s="135">
        <v>2330</v>
      </c>
    </row>
    <row r="166" spans="1:61" s="75" customFormat="1" ht="32" customHeight="1">
      <c r="A166" s="128">
        <f t="shared" si="32"/>
        <v>133</v>
      </c>
      <c r="B166" s="128" t="s">
        <v>922</v>
      </c>
      <c r="C166" s="128" t="s">
        <v>775</v>
      </c>
      <c r="D166" s="128" t="s">
        <v>316</v>
      </c>
      <c r="E166" s="130" t="s">
        <v>340</v>
      </c>
      <c r="F166" s="131"/>
      <c r="G166" s="131"/>
      <c r="H166" s="131"/>
      <c r="I166" s="131"/>
      <c r="J166" s="131">
        <v>1.6</v>
      </c>
      <c r="K166" s="131">
        <v>59.5</v>
      </c>
      <c r="L166" s="131">
        <v>32.5</v>
      </c>
      <c r="M166" s="131">
        <v>6.4000000000000057</v>
      </c>
      <c r="N166" s="131"/>
      <c r="O166" s="131"/>
      <c r="P166" s="131"/>
      <c r="Q166" s="131"/>
      <c r="R166" s="132"/>
      <c r="S166" s="132">
        <v>0</v>
      </c>
      <c r="T166" s="132">
        <v>2.65</v>
      </c>
      <c r="U166" s="133"/>
      <c r="V166" s="131"/>
      <c r="W166" s="131"/>
      <c r="X166" s="130"/>
      <c r="Y166" s="130">
        <v>0</v>
      </c>
      <c r="Z166" s="130"/>
      <c r="AA166" s="134"/>
      <c r="AB166" s="135"/>
      <c r="AC166" s="132"/>
      <c r="AD166" s="133"/>
      <c r="AE166" s="133"/>
      <c r="AF166" s="133"/>
      <c r="AG166" s="133"/>
      <c r="AH166" s="133"/>
      <c r="AI166" s="133"/>
      <c r="AJ166" s="133"/>
      <c r="AK166" s="136"/>
      <c r="AL166" s="136"/>
      <c r="AM166" s="136"/>
      <c r="AN166" s="136"/>
      <c r="AO166" s="136"/>
      <c r="AP166" s="136"/>
      <c r="AQ166" s="133">
        <v>1.6987179487179487</v>
      </c>
      <c r="AR166" s="133">
        <v>1.5048268029528675</v>
      </c>
      <c r="AS166" s="133">
        <v>0.76100000000000001</v>
      </c>
      <c r="AT166" s="133">
        <v>0.56000000000000005</v>
      </c>
      <c r="AU166" s="135">
        <v>3600</v>
      </c>
      <c r="AV166" s="135">
        <v>2400</v>
      </c>
    </row>
    <row r="167" spans="1:61" s="75" customFormat="1" ht="32" customHeight="1">
      <c r="A167" s="128">
        <f t="shared" si="32"/>
        <v>134</v>
      </c>
      <c r="B167" s="128" t="s">
        <v>923</v>
      </c>
      <c r="C167" s="128" t="s">
        <v>775</v>
      </c>
      <c r="D167" s="128" t="s">
        <v>389</v>
      </c>
      <c r="E167" s="130" t="s">
        <v>480</v>
      </c>
      <c r="F167" s="131"/>
      <c r="G167" s="131"/>
      <c r="H167" s="131"/>
      <c r="I167" s="131"/>
      <c r="J167" s="131">
        <v>7.6</v>
      </c>
      <c r="K167" s="131">
        <v>64.3</v>
      </c>
      <c r="L167" s="131">
        <v>24.6</v>
      </c>
      <c r="M167" s="131">
        <v>3.5</v>
      </c>
      <c r="N167" s="131"/>
      <c r="O167" s="131"/>
      <c r="P167" s="131"/>
      <c r="Q167" s="131"/>
      <c r="R167" s="132"/>
      <c r="S167" s="132">
        <v>0</v>
      </c>
      <c r="T167" s="132">
        <v>2.64</v>
      </c>
      <c r="U167" s="133"/>
      <c r="V167" s="131"/>
      <c r="W167" s="131"/>
      <c r="X167" s="130"/>
      <c r="Y167" s="130">
        <v>0</v>
      </c>
      <c r="Z167" s="130"/>
      <c r="AA167" s="134"/>
      <c r="AB167" s="135"/>
      <c r="AC167" s="132"/>
      <c r="AD167" s="133"/>
      <c r="AE167" s="133"/>
      <c r="AF167" s="133"/>
      <c r="AG167" s="133"/>
      <c r="AH167" s="133"/>
      <c r="AI167" s="133"/>
      <c r="AJ167" s="133"/>
      <c r="AK167" s="136"/>
      <c r="AL167" s="136"/>
      <c r="AM167" s="136"/>
      <c r="AN167" s="136"/>
      <c r="AO167" s="136"/>
      <c r="AP167" s="136"/>
      <c r="AQ167" s="133">
        <v>1.6999356084996782</v>
      </c>
      <c r="AR167" s="133">
        <v>1.5051311288483467</v>
      </c>
      <c r="AS167" s="133">
        <v>0.754</v>
      </c>
      <c r="AT167" s="133">
        <v>0.55300000000000005</v>
      </c>
      <c r="AU167" s="135">
        <v>3542</v>
      </c>
      <c r="AV167" s="135">
        <v>2330</v>
      </c>
    </row>
    <row r="168" spans="1:61" s="6" customFormat="1" ht="32" customHeight="1">
      <c r="A168" s="128"/>
      <c r="B168" s="151"/>
      <c r="C168" s="152" t="s">
        <v>179</v>
      </c>
      <c r="D168" s="151"/>
      <c r="E168" s="153"/>
      <c r="F168" s="159">
        <f>SUM(F165:F167)/COUNTA($E$26:$E$28)</f>
        <v>0</v>
      </c>
      <c r="G168" s="159">
        <f t="shared" ref="G168:L168" si="35">SUM(G158:G167)/COUNTA($E$158:$E$167)</f>
        <v>0.91999999999999993</v>
      </c>
      <c r="H168" s="159">
        <f t="shared" si="35"/>
        <v>0.38</v>
      </c>
      <c r="I168" s="159">
        <f t="shared" si="35"/>
        <v>0.24</v>
      </c>
      <c r="J168" s="159">
        <f t="shared" si="35"/>
        <v>1.67</v>
      </c>
      <c r="K168" s="159">
        <f t="shared" si="35"/>
        <v>67.010000000000005</v>
      </c>
      <c r="L168" s="159">
        <f t="shared" si="35"/>
        <v>24.34</v>
      </c>
      <c r="M168" s="159">
        <f>SUM(M158:M167)/COUNTA($E$158:$E$167)</f>
        <v>5.4400000000000022</v>
      </c>
      <c r="N168" s="159">
        <f>SUM(N165:N167)/COUNTA($E$26:$E$28)</f>
        <v>0</v>
      </c>
      <c r="O168" s="159">
        <f>SUM(O165:O167)/COUNTA($E$26:$E$28)</f>
        <v>0</v>
      </c>
      <c r="P168" s="159">
        <f>SUM(P165:P167)/COUNTA($E$26:$E$28)</f>
        <v>0</v>
      </c>
      <c r="Q168" s="159"/>
      <c r="R168" s="277"/>
      <c r="S168" s="277"/>
      <c r="T168" s="277">
        <f>AVERAGE(T158:T167)</f>
        <v>2.6459999999999999</v>
      </c>
      <c r="U168" s="158"/>
      <c r="V168" s="159"/>
      <c r="W168" s="159"/>
      <c r="X168" s="159"/>
      <c r="Y168" s="159"/>
      <c r="Z168" s="159"/>
      <c r="AA168" s="277"/>
      <c r="AB168" s="157"/>
      <c r="AC168" s="277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  <c r="AP168" s="158"/>
      <c r="AQ168" s="158">
        <f>AVERAGE(AQ158:AQ167)</f>
        <v>1.7047214390509471</v>
      </c>
      <c r="AR168" s="158">
        <f>AVERAGE(AR158:AR167)</f>
        <v>1.5063910968682019</v>
      </c>
      <c r="AS168" s="158">
        <f>AVERAGE(AS158:AS167)</f>
        <v>0.75656544613285637</v>
      </c>
      <c r="AT168" s="158">
        <f>AVERAGE(AT158:AT167)</f>
        <v>0.55222621995208765</v>
      </c>
      <c r="AU168" s="157">
        <v>3542</v>
      </c>
      <c r="AV168" s="157">
        <v>2342</v>
      </c>
    </row>
    <row r="169" spans="1:61" s="75" customFormat="1" ht="32" customHeight="1">
      <c r="A169" s="68"/>
      <c r="B169" s="68"/>
      <c r="C169" s="68"/>
      <c r="D169" s="68"/>
      <c r="E169" s="69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1"/>
      <c r="S169" s="71"/>
      <c r="T169" s="71"/>
      <c r="U169" s="72"/>
      <c r="V169" s="70"/>
      <c r="W169" s="70"/>
      <c r="X169" s="69"/>
      <c r="Y169" s="69"/>
      <c r="Z169" s="69"/>
      <c r="AA169" s="200"/>
      <c r="AB169" s="74"/>
      <c r="AC169" s="71"/>
      <c r="AD169" s="72"/>
      <c r="AE169" s="72"/>
      <c r="AF169" s="72"/>
      <c r="AG169" s="72"/>
      <c r="AH169" s="72"/>
      <c r="AI169" s="72"/>
      <c r="AJ169" s="72"/>
      <c r="AK169" s="268"/>
      <c r="AL169" s="268"/>
      <c r="AM169" s="268"/>
      <c r="AN169" s="268"/>
      <c r="AO169" s="268"/>
      <c r="AP169" s="268"/>
      <c r="AQ169" s="72"/>
      <c r="AR169" s="72"/>
      <c r="AS169" s="72"/>
      <c r="AT169" s="72"/>
      <c r="AU169" s="175"/>
      <c r="AV169" s="175"/>
    </row>
    <row r="170" spans="1:61" s="75" customFormat="1" ht="32" customHeight="1">
      <c r="A170" s="269"/>
      <c r="B170" s="190"/>
      <c r="C170" s="190" t="s">
        <v>924</v>
      </c>
      <c r="D170" s="269"/>
      <c r="E170" s="270"/>
      <c r="F170" s="271"/>
      <c r="G170" s="271"/>
      <c r="H170" s="271"/>
      <c r="I170" s="271"/>
      <c r="J170" s="271"/>
      <c r="K170" s="271"/>
      <c r="L170" s="271"/>
      <c r="M170" s="271"/>
      <c r="N170" s="271"/>
      <c r="O170" s="271"/>
      <c r="P170" s="271"/>
      <c r="Q170" s="271"/>
      <c r="R170" s="272"/>
      <c r="S170" s="272"/>
      <c r="T170" s="272"/>
      <c r="U170" s="273"/>
      <c r="V170" s="271"/>
      <c r="W170" s="271"/>
      <c r="X170" s="270"/>
      <c r="Y170" s="270"/>
      <c r="Z170" s="270"/>
      <c r="AA170" s="274"/>
      <c r="AB170" s="275"/>
      <c r="AC170" s="272"/>
      <c r="AD170" s="273"/>
      <c r="AE170" s="273"/>
      <c r="AF170" s="273"/>
      <c r="AG170" s="273"/>
      <c r="AH170" s="273"/>
      <c r="AI170" s="273"/>
      <c r="AJ170" s="273"/>
      <c r="AK170" s="276"/>
      <c r="AL170" s="276"/>
      <c r="AM170" s="276"/>
      <c r="AN170" s="276"/>
      <c r="AO170" s="276"/>
      <c r="AP170" s="276"/>
      <c r="AQ170" s="273"/>
      <c r="AR170" s="273"/>
      <c r="AS170" s="273"/>
      <c r="AT170" s="273"/>
      <c r="AU170" s="275"/>
      <c r="AV170" s="275"/>
    </row>
    <row r="171" spans="1:61" s="75" customFormat="1" ht="32" customHeight="1">
      <c r="A171" s="128">
        <f>A167+1</f>
        <v>135</v>
      </c>
      <c r="B171" s="128" t="s">
        <v>925</v>
      </c>
      <c r="C171" s="128" t="s">
        <v>736</v>
      </c>
      <c r="D171" s="128" t="s">
        <v>140</v>
      </c>
      <c r="E171" s="130" t="s">
        <v>141</v>
      </c>
      <c r="F171" s="131"/>
      <c r="G171" s="131">
        <v>2.2999999999999998</v>
      </c>
      <c r="H171" s="131">
        <v>6.3</v>
      </c>
      <c r="I171" s="131">
        <v>3.5</v>
      </c>
      <c r="J171" s="131">
        <v>2.2000000000000002</v>
      </c>
      <c r="K171" s="131">
        <v>59.5</v>
      </c>
      <c r="L171" s="131">
        <v>23.5</v>
      </c>
      <c r="M171" s="131">
        <v>2.7</v>
      </c>
      <c r="N171" s="131"/>
      <c r="O171" s="131"/>
      <c r="P171" s="131"/>
      <c r="Q171" s="131"/>
      <c r="R171" s="132"/>
      <c r="S171" s="132">
        <v>0</v>
      </c>
      <c r="T171" s="132">
        <v>2.64</v>
      </c>
      <c r="U171" s="133"/>
      <c r="V171" s="131"/>
      <c r="W171" s="131"/>
      <c r="X171" s="130"/>
      <c r="Y171" s="130">
        <v>0</v>
      </c>
      <c r="Z171" s="130"/>
      <c r="AA171" s="134"/>
      <c r="AB171" s="135"/>
      <c r="AC171" s="132"/>
      <c r="AD171" s="133"/>
      <c r="AE171" s="133"/>
      <c r="AF171" s="133"/>
      <c r="AG171" s="133"/>
      <c r="AH171" s="133"/>
      <c r="AI171" s="133"/>
      <c r="AJ171" s="133"/>
      <c r="AK171" s="136"/>
      <c r="AL171" s="136"/>
      <c r="AM171" s="136"/>
      <c r="AN171" s="136"/>
      <c r="AO171" s="136"/>
      <c r="AP171" s="136"/>
      <c r="AQ171" s="133">
        <v>1.7165149544863461</v>
      </c>
      <c r="AR171" s="133">
        <v>1.5059897318881916</v>
      </c>
      <c r="AS171" s="133">
        <v>0.753</v>
      </c>
      <c r="AT171" s="133">
        <v>0.53800000000000003</v>
      </c>
      <c r="AU171" s="135">
        <v>3438</v>
      </c>
      <c r="AV171" s="135">
        <v>2230</v>
      </c>
    </row>
    <row r="172" spans="1:61" s="75" customFormat="1" ht="32" customHeight="1">
      <c r="A172" s="128">
        <f>A171+1</f>
        <v>136</v>
      </c>
      <c r="B172" s="128" t="s">
        <v>926</v>
      </c>
      <c r="C172" s="128" t="s">
        <v>736</v>
      </c>
      <c r="D172" s="128" t="s">
        <v>415</v>
      </c>
      <c r="E172" s="130" t="s">
        <v>865</v>
      </c>
      <c r="F172" s="131"/>
      <c r="G172" s="131">
        <v>5.7</v>
      </c>
      <c r="H172" s="131">
        <v>4.5999999999999996</v>
      </c>
      <c r="I172" s="131">
        <v>1.6</v>
      </c>
      <c r="J172" s="131">
        <v>1.1000000000000001</v>
      </c>
      <c r="K172" s="131">
        <v>60.2</v>
      </c>
      <c r="L172" s="131">
        <v>25</v>
      </c>
      <c r="M172" s="131">
        <v>1.8</v>
      </c>
      <c r="N172" s="131"/>
      <c r="O172" s="131"/>
      <c r="P172" s="131"/>
      <c r="Q172" s="131"/>
      <c r="R172" s="132"/>
      <c r="S172" s="132">
        <v>0</v>
      </c>
      <c r="T172" s="132">
        <v>2.65</v>
      </c>
      <c r="U172" s="133"/>
      <c r="V172" s="131"/>
      <c r="W172" s="131"/>
      <c r="X172" s="130">
        <v>0</v>
      </c>
      <c r="Y172" s="130">
        <v>0</v>
      </c>
      <c r="Z172" s="130"/>
      <c r="AA172" s="134"/>
      <c r="AB172" s="135"/>
      <c r="AC172" s="132"/>
      <c r="AD172" s="133"/>
      <c r="AE172" s="133"/>
      <c r="AF172" s="133"/>
      <c r="AG172" s="133"/>
      <c r="AH172" s="133"/>
      <c r="AI172" s="133"/>
      <c r="AJ172" s="133"/>
      <c r="AK172" s="136"/>
      <c r="AL172" s="136"/>
      <c r="AM172" s="136"/>
      <c r="AN172" s="136"/>
      <c r="AO172" s="136"/>
      <c r="AP172" s="136"/>
      <c r="AQ172" s="133">
        <v>1.7185473411154344</v>
      </c>
      <c r="AR172" s="133">
        <v>1.5177548682703321</v>
      </c>
      <c r="AS172" s="133">
        <v>0.746</v>
      </c>
      <c r="AT172" s="133">
        <v>0.54200000000000004</v>
      </c>
      <c r="AU172" s="135">
        <v>3522</v>
      </c>
      <c r="AV172" s="135">
        <v>2300</v>
      </c>
    </row>
    <row r="173" spans="1:61" s="75" customFormat="1" ht="33" customHeight="1">
      <c r="A173" s="128">
        <v>343</v>
      </c>
      <c r="B173" s="128" t="s">
        <v>927</v>
      </c>
      <c r="C173" s="128" t="s">
        <v>738</v>
      </c>
      <c r="D173" s="128" t="s">
        <v>316</v>
      </c>
      <c r="E173" s="130" t="s">
        <v>390</v>
      </c>
      <c r="F173" s="131"/>
      <c r="G173" s="131"/>
      <c r="H173" s="131"/>
      <c r="I173" s="131"/>
      <c r="J173" s="131">
        <v>0.5</v>
      </c>
      <c r="K173" s="131">
        <v>68.2</v>
      </c>
      <c r="L173" s="131">
        <v>24.3</v>
      </c>
      <c r="M173" s="131">
        <v>7</v>
      </c>
      <c r="N173" s="131"/>
      <c r="O173" s="131"/>
      <c r="P173" s="131"/>
      <c r="Q173" s="131"/>
      <c r="R173" s="132"/>
      <c r="S173" s="132">
        <v>0</v>
      </c>
      <c r="T173" s="132">
        <v>2.64</v>
      </c>
      <c r="U173" s="133"/>
      <c r="V173" s="131"/>
      <c r="W173" s="131"/>
      <c r="X173" s="130"/>
      <c r="Y173" s="130">
        <v>0</v>
      </c>
      <c r="Z173" s="130"/>
      <c r="AA173" s="134"/>
      <c r="AB173" s="135"/>
      <c r="AC173" s="132"/>
      <c r="AD173" s="133"/>
      <c r="AE173" s="133"/>
      <c r="AF173" s="133"/>
      <c r="AG173" s="133"/>
      <c r="AH173" s="133"/>
      <c r="AI173" s="133"/>
      <c r="AJ173" s="133"/>
      <c r="AK173" s="136"/>
      <c r="AL173" s="136"/>
      <c r="AM173" s="136"/>
      <c r="AN173" s="136"/>
      <c r="AO173" s="136"/>
      <c r="AP173" s="136"/>
      <c r="AQ173" s="133">
        <v>1.7108170523443713</v>
      </c>
      <c r="AR173" s="133">
        <v>1.5107461330311167</v>
      </c>
      <c r="AS173" s="133">
        <v>0.74748089191079481</v>
      </c>
      <c r="AT173" s="133">
        <v>0.54312233232790641</v>
      </c>
      <c r="AU173" s="135">
        <v>3525</v>
      </c>
      <c r="AV173" s="135">
        <v>2300</v>
      </c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</row>
    <row r="174" spans="1:61" s="75" customFormat="1" ht="32" customHeight="1">
      <c r="A174" s="128">
        <f>A172+1</f>
        <v>137</v>
      </c>
      <c r="B174" s="128" t="s">
        <v>928</v>
      </c>
      <c r="C174" s="128" t="s">
        <v>783</v>
      </c>
      <c r="D174" s="128" t="s">
        <v>140</v>
      </c>
      <c r="E174" s="130" t="s">
        <v>929</v>
      </c>
      <c r="F174" s="131"/>
      <c r="G174" s="131"/>
      <c r="H174" s="131"/>
      <c r="I174" s="131"/>
      <c r="J174" s="131">
        <v>0.7</v>
      </c>
      <c r="K174" s="131">
        <v>70.2</v>
      </c>
      <c r="L174" s="131">
        <v>23.6</v>
      </c>
      <c r="M174" s="131">
        <v>5.5</v>
      </c>
      <c r="N174" s="131"/>
      <c r="O174" s="131"/>
      <c r="P174" s="131"/>
      <c r="Q174" s="131"/>
      <c r="R174" s="132"/>
      <c r="S174" s="132">
        <v>0</v>
      </c>
      <c r="T174" s="132">
        <v>2.65</v>
      </c>
      <c r="U174" s="133"/>
      <c r="V174" s="131"/>
      <c r="W174" s="131"/>
      <c r="X174" s="130"/>
      <c r="Y174" s="130">
        <v>0</v>
      </c>
      <c r="Z174" s="130"/>
      <c r="AA174" s="134"/>
      <c r="AB174" s="135"/>
      <c r="AC174" s="132"/>
      <c r="AD174" s="133"/>
      <c r="AE174" s="133"/>
      <c r="AF174" s="133"/>
      <c r="AG174" s="133"/>
      <c r="AH174" s="133"/>
      <c r="AI174" s="133"/>
      <c r="AJ174" s="133"/>
      <c r="AK174" s="136"/>
      <c r="AL174" s="136"/>
      <c r="AM174" s="136"/>
      <c r="AN174" s="136"/>
      <c r="AO174" s="136"/>
      <c r="AP174" s="136"/>
      <c r="AQ174" s="133">
        <f>T174/(1+AT174)</f>
        <v>1.6983474520151216</v>
      </c>
      <c r="AR174" s="133">
        <f>T174/(1+AS174)</f>
        <v>1.5059913482911962</v>
      </c>
      <c r="AS174" s="133">
        <v>0.75963826286709857</v>
      </c>
      <c r="AT174" s="133">
        <v>0.56034031602645529</v>
      </c>
      <c r="AU174" s="135">
        <v>3533</v>
      </c>
      <c r="AV174" s="135">
        <v>2330</v>
      </c>
    </row>
    <row r="175" spans="1:61" s="75" customFormat="1" ht="32" customHeight="1">
      <c r="A175" s="128">
        <f>A174+1</f>
        <v>138</v>
      </c>
      <c r="B175" s="128" t="s">
        <v>930</v>
      </c>
      <c r="C175" s="128" t="s">
        <v>740</v>
      </c>
      <c r="D175" s="128" t="s">
        <v>140</v>
      </c>
      <c r="E175" s="130" t="s">
        <v>865</v>
      </c>
      <c r="F175" s="131"/>
      <c r="G175" s="131"/>
      <c r="H175" s="131"/>
      <c r="I175" s="131"/>
      <c r="J175" s="131">
        <v>0.6</v>
      </c>
      <c r="K175" s="131">
        <v>69.400000000000006</v>
      </c>
      <c r="L175" s="131">
        <v>22.7</v>
      </c>
      <c r="M175" s="131">
        <v>7.3</v>
      </c>
      <c r="N175" s="131"/>
      <c r="O175" s="131"/>
      <c r="P175" s="131"/>
      <c r="Q175" s="131"/>
      <c r="R175" s="132"/>
      <c r="S175" s="132">
        <v>0</v>
      </c>
      <c r="T175" s="132">
        <v>2.65</v>
      </c>
      <c r="U175" s="133"/>
      <c r="V175" s="131"/>
      <c r="W175" s="131"/>
      <c r="X175" s="130"/>
      <c r="Y175" s="130">
        <v>0</v>
      </c>
      <c r="Z175" s="130"/>
      <c r="AA175" s="134"/>
      <c r="AB175" s="135"/>
      <c r="AC175" s="132"/>
      <c r="AD175" s="133"/>
      <c r="AE175" s="133"/>
      <c r="AF175" s="133"/>
      <c r="AG175" s="133"/>
      <c r="AH175" s="133"/>
      <c r="AI175" s="133"/>
      <c r="AJ175" s="133"/>
      <c r="AK175" s="136"/>
      <c r="AL175" s="136"/>
      <c r="AM175" s="136"/>
      <c r="AN175" s="136"/>
      <c r="AO175" s="136"/>
      <c r="AP175" s="136"/>
      <c r="AQ175" s="133">
        <f>T175/(1+AT175)</f>
        <v>1.7158968948898528</v>
      </c>
      <c r="AR175" s="133">
        <f>T175/(1+AS175)</f>
        <v>1.5020670004114394</v>
      </c>
      <c r="AS175" s="133">
        <v>0.76423554959540674</v>
      </c>
      <c r="AT175" s="133">
        <v>0.54438183779690885</v>
      </c>
      <c r="AU175" s="135">
        <v>3550</v>
      </c>
      <c r="AV175" s="135">
        <v>2400</v>
      </c>
    </row>
    <row r="176" spans="1:61" s="75" customFormat="1" ht="32" customHeight="1">
      <c r="A176" s="128">
        <f>A175+1</f>
        <v>139</v>
      </c>
      <c r="B176" s="128" t="s">
        <v>931</v>
      </c>
      <c r="C176" s="128" t="s">
        <v>742</v>
      </c>
      <c r="D176" s="128" t="s">
        <v>389</v>
      </c>
      <c r="E176" s="130" t="s">
        <v>376</v>
      </c>
      <c r="F176" s="131"/>
      <c r="G176" s="131"/>
      <c r="H176" s="131"/>
      <c r="I176" s="131"/>
      <c r="J176" s="131"/>
      <c r="K176" s="131">
        <v>62.3</v>
      </c>
      <c r="L176" s="131">
        <v>31.6</v>
      </c>
      <c r="M176" s="131">
        <v>6.0999999999999943</v>
      </c>
      <c r="N176" s="131"/>
      <c r="O176" s="131"/>
      <c r="P176" s="131"/>
      <c r="Q176" s="131"/>
      <c r="R176" s="132"/>
      <c r="S176" s="132">
        <v>0</v>
      </c>
      <c r="T176" s="132">
        <v>2.64</v>
      </c>
      <c r="U176" s="133"/>
      <c r="V176" s="131"/>
      <c r="W176" s="131"/>
      <c r="X176" s="130"/>
      <c r="Y176" s="130">
        <v>0</v>
      </c>
      <c r="Z176" s="130"/>
      <c r="AA176" s="134"/>
      <c r="AB176" s="135"/>
      <c r="AC176" s="132"/>
      <c r="AD176" s="133"/>
      <c r="AE176" s="133"/>
      <c r="AF176" s="133"/>
      <c r="AG176" s="133"/>
      <c r="AH176" s="133"/>
      <c r="AI176" s="133"/>
      <c r="AJ176" s="133"/>
      <c r="AK176" s="136"/>
      <c r="AL176" s="136"/>
      <c r="AM176" s="136"/>
      <c r="AN176" s="136"/>
      <c r="AO176" s="136"/>
      <c r="AP176" s="136"/>
      <c r="AQ176" s="133">
        <f>T176/(1+AT176)</f>
        <v>1.6757165391009377</v>
      </c>
      <c r="AR176" s="133">
        <f>T176/(1+AS176)</f>
        <v>1.5166831142549642</v>
      </c>
      <c r="AS176" s="133">
        <v>0.74064046417292617</v>
      </c>
      <c r="AT176" s="133">
        <v>0.57544545178054041</v>
      </c>
      <c r="AU176" s="135">
        <v>3610</v>
      </c>
      <c r="AV176" s="135">
        <v>2330</v>
      </c>
    </row>
    <row r="177" spans="1:61" s="75" customFormat="1" ht="32" customHeight="1">
      <c r="A177" s="128">
        <f>A176+1</f>
        <v>140</v>
      </c>
      <c r="B177" s="128" t="s">
        <v>932</v>
      </c>
      <c r="C177" s="128" t="s">
        <v>742</v>
      </c>
      <c r="D177" s="128" t="s">
        <v>420</v>
      </c>
      <c r="E177" s="130" t="s">
        <v>379</v>
      </c>
      <c r="F177" s="131"/>
      <c r="G177" s="131"/>
      <c r="H177" s="131"/>
      <c r="I177" s="131"/>
      <c r="J177" s="131"/>
      <c r="K177" s="131">
        <v>65.900000000000006</v>
      </c>
      <c r="L177" s="131">
        <v>30.4</v>
      </c>
      <c r="M177" s="131">
        <v>3.6999999999999886</v>
      </c>
      <c r="N177" s="131"/>
      <c r="O177" s="131"/>
      <c r="P177" s="131"/>
      <c r="Q177" s="131"/>
      <c r="R177" s="132"/>
      <c r="S177" s="132">
        <v>0</v>
      </c>
      <c r="T177" s="132">
        <v>2.65</v>
      </c>
      <c r="U177" s="133"/>
      <c r="V177" s="131"/>
      <c r="W177" s="131"/>
      <c r="X177" s="130"/>
      <c r="Y177" s="130">
        <v>0</v>
      </c>
      <c r="Z177" s="130"/>
      <c r="AA177" s="134"/>
      <c r="AB177" s="135"/>
      <c r="AC177" s="132"/>
      <c r="AD177" s="133"/>
      <c r="AE177" s="133"/>
      <c r="AF177" s="133"/>
      <c r="AG177" s="133"/>
      <c r="AH177" s="133"/>
      <c r="AI177" s="133"/>
      <c r="AJ177" s="133"/>
      <c r="AK177" s="136"/>
      <c r="AL177" s="136"/>
      <c r="AM177" s="136"/>
      <c r="AN177" s="136"/>
      <c r="AO177" s="136"/>
      <c r="AP177" s="136"/>
      <c r="AQ177" s="133">
        <f>T177/(1+AT177)</f>
        <v>1.6951156689987266</v>
      </c>
      <c r="AR177" s="133">
        <f>T177/(1+AS177)</f>
        <v>1.5081204859306259</v>
      </c>
      <c r="AS177" s="133">
        <v>0.75715403691021876</v>
      </c>
      <c r="AT177" s="133">
        <v>0.56331514625506685</v>
      </c>
      <c r="AU177" s="135">
        <v>3600</v>
      </c>
      <c r="AV177" s="135">
        <v>2400</v>
      </c>
    </row>
    <row r="178" spans="1:61" s="75" customFormat="1" ht="33" customHeight="1">
      <c r="A178" s="128">
        <v>351</v>
      </c>
      <c r="B178" s="128" t="s">
        <v>933</v>
      </c>
      <c r="C178" s="128" t="s">
        <v>745</v>
      </c>
      <c r="D178" s="128" t="s">
        <v>316</v>
      </c>
      <c r="E178" s="130" t="s">
        <v>364</v>
      </c>
      <c r="F178" s="131"/>
      <c r="G178" s="131"/>
      <c r="H178" s="131"/>
      <c r="I178" s="131"/>
      <c r="J178" s="131">
        <v>0.6</v>
      </c>
      <c r="K178" s="131">
        <v>73.5</v>
      </c>
      <c r="L178" s="131">
        <v>20.6</v>
      </c>
      <c r="M178" s="131">
        <v>5.3000000000000114</v>
      </c>
      <c r="N178" s="131"/>
      <c r="O178" s="131"/>
      <c r="P178" s="131"/>
      <c r="Q178" s="131"/>
      <c r="R178" s="132"/>
      <c r="S178" s="132">
        <v>0</v>
      </c>
      <c r="T178" s="132">
        <v>2.64</v>
      </c>
      <c r="U178" s="133"/>
      <c r="V178" s="131"/>
      <c r="W178" s="131"/>
      <c r="X178" s="130"/>
      <c r="Y178" s="130">
        <v>0</v>
      </c>
      <c r="Z178" s="130"/>
      <c r="AA178" s="134"/>
      <c r="AB178" s="135"/>
      <c r="AC178" s="132"/>
      <c r="AD178" s="133"/>
      <c r="AE178" s="133"/>
      <c r="AF178" s="133"/>
      <c r="AG178" s="133"/>
      <c r="AH178" s="133"/>
      <c r="AI178" s="133"/>
      <c r="AJ178" s="133"/>
      <c r="AK178" s="136"/>
      <c r="AL178" s="136"/>
      <c r="AM178" s="136"/>
      <c r="AN178" s="136"/>
      <c r="AO178" s="136"/>
      <c r="AP178" s="136"/>
      <c r="AQ178" s="133">
        <v>1.6963778164244276</v>
      </c>
      <c r="AR178" s="133">
        <v>1.5115977252962203</v>
      </c>
      <c r="AS178" s="133">
        <v>0.74649640960702857</v>
      </c>
      <c r="AT178" s="133">
        <v>0.55625708756585257</v>
      </c>
      <c r="AU178" s="135">
        <v>3601</v>
      </c>
      <c r="AV178" s="135">
        <v>2400</v>
      </c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</row>
    <row r="179" spans="1:61" s="75" customFormat="1" ht="33" customHeight="1">
      <c r="A179" s="128">
        <v>352</v>
      </c>
      <c r="B179" s="128" t="s">
        <v>934</v>
      </c>
      <c r="C179" s="128" t="s">
        <v>745</v>
      </c>
      <c r="D179" s="128" t="s">
        <v>389</v>
      </c>
      <c r="E179" s="130" t="s">
        <v>404</v>
      </c>
      <c r="F179" s="131"/>
      <c r="G179" s="131"/>
      <c r="H179" s="131"/>
      <c r="I179" s="131"/>
      <c r="J179" s="131"/>
      <c r="K179" s="131">
        <v>69.5</v>
      </c>
      <c r="L179" s="131">
        <v>26.7</v>
      </c>
      <c r="M179" s="131">
        <v>3.8</v>
      </c>
      <c r="N179" s="131"/>
      <c r="O179" s="131"/>
      <c r="P179" s="131"/>
      <c r="Q179" s="131"/>
      <c r="R179" s="132"/>
      <c r="S179" s="132">
        <v>0</v>
      </c>
      <c r="T179" s="132">
        <v>2.65</v>
      </c>
      <c r="U179" s="133"/>
      <c r="V179" s="131"/>
      <c r="W179" s="131"/>
      <c r="X179" s="130"/>
      <c r="Y179" s="130">
        <v>0</v>
      </c>
      <c r="Z179" s="130"/>
      <c r="AA179" s="134"/>
      <c r="AB179" s="135"/>
      <c r="AC179" s="132"/>
      <c r="AD179" s="133"/>
      <c r="AE179" s="133"/>
      <c r="AF179" s="133"/>
      <c r="AG179" s="133"/>
      <c r="AH179" s="133"/>
      <c r="AI179" s="133"/>
      <c r="AJ179" s="133"/>
      <c r="AK179" s="136"/>
      <c r="AL179" s="136"/>
      <c r="AM179" s="136"/>
      <c r="AN179" s="136"/>
      <c r="AO179" s="136"/>
      <c r="AP179" s="136"/>
      <c r="AQ179" s="133">
        <v>1.7076059861605932</v>
      </c>
      <c r="AR179" s="133">
        <v>1.5054421143943526</v>
      </c>
      <c r="AS179" s="133">
        <v>0.76028023572736902</v>
      </c>
      <c r="AT179" s="133">
        <v>0.55188024724503304</v>
      </c>
      <c r="AU179" s="135">
        <v>3624</v>
      </c>
      <c r="AV179" s="135">
        <v>2430</v>
      </c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</row>
    <row r="180" spans="1:61" s="75" customFormat="1" ht="32" customHeight="1">
      <c r="A180" s="128">
        <f>A177+1</f>
        <v>141</v>
      </c>
      <c r="B180" s="128" t="s">
        <v>935</v>
      </c>
      <c r="C180" s="128" t="s">
        <v>747</v>
      </c>
      <c r="D180" s="128" t="s">
        <v>140</v>
      </c>
      <c r="E180" s="130" t="s">
        <v>929</v>
      </c>
      <c r="F180" s="131"/>
      <c r="G180" s="131"/>
      <c r="H180" s="131"/>
      <c r="I180" s="131"/>
      <c r="J180" s="131">
        <v>0.7</v>
      </c>
      <c r="K180" s="131">
        <v>68.5</v>
      </c>
      <c r="L180" s="131">
        <v>25.6</v>
      </c>
      <c r="M180" s="131">
        <v>5.1999999999999886</v>
      </c>
      <c r="N180" s="131"/>
      <c r="O180" s="131"/>
      <c r="P180" s="131"/>
      <c r="Q180" s="131"/>
      <c r="R180" s="132"/>
      <c r="S180" s="132">
        <v>0</v>
      </c>
      <c r="T180" s="132">
        <v>2.65</v>
      </c>
      <c r="U180" s="133"/>
      <c r="V180" s="131"/>
      <c r="W180" s="131"/>
      <c r="X180" s="130"/>
      <c r="Y180" s="130">
        <v>0</v>
      </c>
      <c r="Z180" s="130"/>
      <c r="AA180" s="134"/>
      <c r="AB180" s="135"/>
      <c r="AC180" s="132"/>
      <c r="AD180" s="133"/>
      <c r="AE180" s="133"/>
      <c r="AF180" s="133"/>
      <c r="AG180" s="133"/>
      <c r="AH180" s="133"/>
      <c r="AI180" s="133"/>
      <c r="AJ180" s="133"/>
      <c r="AK180" s="136"/>
      <c r="AL180" s="136"/>
      <c r="AM180" s="136"/>
      <c r="AN180" s="136"/>
      <c r="AO180" s="136"/>
      <c r="AP180" s="136"/>
      <c r="AQ180" s="133">
        <f>T180/(1+AT180)</f>
        <v>1.6976985035011241</v>
      </c>
      <c r="AR180" s="133">
        <f>T180/(1+AS180)</f>
        <v>1.5175707662281104</v>
      </c>
      <c r="AS180" s="133">
        <v>0.7462118136253495</v>
      </c>
      <c r="AT180" s="133">
        <v>0.56093675910944529</v>
      </c>
      <c r="AU180" s="135">
        <v>3533</v>
      </c>
      <c r="AV180" s="135">
        <v>2330</v>
      </c>
    </row>
    <row r="181" spans="1:61" s="75" customFormat="1" ht="32" customHeight="1">
      <c r="A181" s="128">
        <f>A180+1</f>
        <v>142</v>
      </c>
      <c r="B181" s="128" t="s">
        <v>936</v>
      </c>
      <c r="C181" s="128" t="s">
        <v>749</v>
      </c>
      <c r="D181" s="128" t="s">
        <v>140</v>
      </c>
      <c r="E181" s="130" t="s">
        <v>379</v>
      </c>
      <c r="F181" s="131"/>
      <c r="G181" s="131">
        <v>7.6</v>
      </c>
      <c r="H181" s="131">
        <v>4.0999999999999996</v>
      </c>
      <c r="I181" s="131">
        <v>0.6</v>
      </c>
      <c r="J181" s="131">
        <v>1</v>
      </c>
      <c r="K181" s="131">
        <v>67.2</v>
      </c>
      <c r="L181" s="131">
        <v>17.5</v>
      </c>
      <c r="M181" s="131">
        <v>2</v>
      </c>
      <c r="N181" s="131"/>
      <c r="O181" s="131"/>
      <c r="P181" s="131"/>
      <c r="Q181" s="131"/>
      <c r="R181" s="132"/>
      <c r="S181" s="132">
        <v>0</v>
      </c>
      <c r="T181" s="132">
        <v>2.65</v>
      </c>
      <c r="U181" s="133"/>
      <c r="V181" s="131"/>
      <c r="W181" s="131"/>
      <c r="X181" s="130"/>
      <c r="Y181" s="130">
        <v>0</v>
      </c>
      <c r="Z181" s="130"/>
      <c r="AA181" s="134"/>
      <c r="AB181" s="135"/>
      <c r="AC181" s="132"/>
      <c r="AD181" s="133"/>
      <c r="AE181" s="133"/>
      <c r="AF181" s="133"/>
      <c r="AG181" s="133"/>
      <c r="AH181" s="133"/>
      <c r="AI181" s="133"/>
      <c r="AJ181" s="133"/>
      <c r="AK181" s="136"/>
      <c r="AL181" s="136"/>
      <c r="AM181" s="136"/>
      <c r="AN181" s="136"/>
      <c r="AO181" s="136"/>
      <c r="AP181" s="136"/>
      <c r="AQ181" s="133">
        <v>1.7196625567813109</v>
      </c>
      <c r="AR181" s="133">
        <v>1.5125570776255708</v>
      </c>
      <c r="AS181" s="133">
        <v>0.752</v>
      </c>
      <c r="AT181" s="133">
        <v>0.54100000000000004</v>
      </c>
      <c r="AU181" s="135">
        <v>3545</v>
      </c>
      <c r="AV181" s="135">
        <v>2330</v>
      </c>
    </row>
    <row r="182" spans="1:61" s="75" customFormat="1" ht="33" customHeight="1">
      <c r="A182" s="128">
        <f>A181+1</f>
        <v>143</v>
      </c>
      <c r="B182" s="128" t="s">
        <v>937</v>
      </c>
      <c r="C182" s="128" t="s">
        <v>733</v>
      </c>
      <c r="D182" s="128" t="s">
        <v>415</v>
      </c>
      <c r="E182" s="130" t="s">
        <v>865</v>
      </c>
      <c r="F182" s="131"/>
      <c r="G182" s="131"/>
      <c r="H182" s="131"/>
      <c r="I182" s="131"/>
      <c r="J182" s="131">
        <v>4.8</v>
      </c>
      <c r="K182" s="131">
        <v>65.599999999999994</v>
      </c>
      <c r="L182" s="131">
        <v>21.6</v>
      </c>
      <c r="M182" s="131">
        <v>8</v>
      </c>
      <c r="N182" s="131"/>
      <c r="O182" s="131"/>
      <c r="P182" s="131"/>
      <c r="Q182" s="131"/>
      <c r="R182" s="132"/>
      <c r="S182" s="132">
        <v>0</v>
      </c>
      <c r="T182" s="132">
        <v>2.65</v>
      </c>
      <c r="U182" s="133"/>
      <c r="V182" s="131"/>
      <c r="W182" s="131"/>
      <c r="X182" s="130">
        <v>0</v>
      </c>
      <c r="Y182" s="130">
        <v>0</v>
      </c>
      <c r="Z182" s="130"/>
      <c r="AA182" s="134"/>
      <c r="AB182" s="135"/>
      <c r="AC182" s="132"/>
      <c r="AD182" s="133"/>
      <c r="AE182" s="133"/>
      <c r="AF182" s="133"/>
      <c r="AG182" s="133"/>
      <c r="AH182" s="133"/>
      <c r="AI182" s="133"/>
      <c r="AJ182" s="133"/>
      <c r="AK182" s="136"/>
      <c r="AL182" s="136"/>
      <c r="AM182" s="136"/>
      <c r="AN182" s="136"/>
      <c r="AO182" s="136"/>
      <c r="AP182" s="136"/>
      <c r="AQ182" s="133">
        <v>1.7052767052767053</v>
      </c>
      <c r="AR182" s="133">
        <v>1.5091116173120729</v>
      </c>
      <c r="AS182" s="133">
        <v>0.75600000000000001</v>
      </c>
      <c r="AT182" s="133">
        <v>0.55400000000000005</v>
      </c>
      <c r="AU182" s="135">
        <v>3448</v>
      </c>
      <c r="AV182" s="135">
        <v>2230</v>
      </c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</row>
    <row r="183" spans="1:61" s="75" customFormat="1" ht="33" customHeight="1">
      <c r="A183" s="128">
        <f>A182+1</f>
        <v>144</v>
      </c>
      <c r="B183" s="128" t="s">
        <v>938</v>
      </c>
      <c r="C183" s="128" t="s">
        <v>733</v>
      </c>
      <c r="D183" s="128" t="s">
        <v>420</v>
      </c>
      <c r="E183" s="130" t="s">
        <v>379</v>
      </c>
      <c r="F183" s="131"/>
      <c r="G183" s="131"/>
      <c r="H183" s="131"/>
      <c r="I183" s="131"/>
      <c r="J183" s="131"/>
      <c r="K183" s="131">
        <v>71.2</v>
      </c>
      <c r="L183" s="131">
        <v>23.1</v>
      </c>
      <c r="M183" s="131">
        <v>5.6999999999999886</v>
      </c>
      <c r="N183" s="131"/>
      <c r="O183" s="131"/>
      <c r="P183" s="131"/>
      <c r="Q183" s="131"/>
      <c r="R183" s="132"/>
      <c r="S183" s="132">
        <v>0</v>
      </c>
      <c r="T183" s="132">
        <v>2.64</v>
      </c>
      <c r="U183" s="133"/>
      <c r="V183" s="131"/>
      <c r="W183" s="131"/>
      <c r="X183" s="130">
        <v>0</v>
      </c>
      <c r="Y183" s="130">
        <v>0</v>
      </c>
      <c r="Z183" s="130"/>
      <c r="AA183" s="134"/>
      <c r="AB183" s="135"/>
      <c r="AC183" s="132"/>
      <c r="AD183" s="133"/>
      <c r="AE183" s="133"/>
      <c r="AF183" s="133"/>
      <c r="AG183" s="133"/>
      <c r="AH183" s="133"/>
      <c r="AI183" s="133"/>
      <c r="AJ183" s="133"/>
      <c r="AK183" s="136"/>
      <c r="AL183" s="136"/>
      <c r="AM183" s="136"/>
      <c r="AN183" s="136"/>
      <c r="AO183" s="136"/>
      <c r="AP183" s="136"/>
      <c r="AQ183" s="133">
        <v>1.7043253712072306</v>
      </c>
      <c r="AR183" s="133">
        <v>1.5094339622641508</v>
      </c>
      <c r="AS183" s="133">
        <v>0.749</v>
      </c>
      <c r="AT183" s="133">
        <v>0.54900000000000004</v>
      </c>
      <c r="AU183" s="135">
        <v>3524</v>
      </c>
      <c r="AV183" s="135">
        <v>2300</v>
      </c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</row>
    <row r="184" spans="1:61" s="75" customFormat="1" ht="32" customHeight="1">
      <c r="A184" s="128">
        <f>A183+1</f>
        <v>145</v>
      </c>
      <c r="B184" s="128" t="s">
        <v>939</v>
      </c>
      <c r="C184" s="128" t="s">
        <v>791</v>
      </c>
      <c r="D184" s="128" t="s">
        <v>316</v>
      </c>
      <c r="E184" s="130" t="s">
        <v>340</v>
      </c>
      <c r="F184" s="131"/>
      <c r="G184" s="131"/>
      <c r="H184" s="131"/>
      <c r="I184" s="131"/>
      <c r="J184" s="131">
        <v>0.8</v>
      </c>
      <c r="K184" s="131">
        <v>74.599999999999994</v>
      </c>
      <c r="L184" s="131">
        <v>20.5</v>
      </c>
      <c r="M184" s="131">
        <v>4.1000000000000085</v>
      </c>
      <c r="N184" s="131"/>
      <c r="O184" s="131"/>
      <c r="P184" s="131"/>
      <c r="Q184" s="131"/>
      <c r="R184" s="132"/>
      <c r="S184" s="132">
        <v>0</v>
      </c>
      <c r="T184" s="132">
        <v>2.64</v>
      </c>
      <c r="U184" s="133"/>
      <c r="V184" s="131"/>
      <c r="W184" s="131"/>
      <c r="X184" s="130"/>
      <c r="Y184" s="130"/>
      <c r="Z184" s="130"/>
      <c r="AA184" s="134"/>
      <c r="AB184" s="135"/>
      <c r="AC184" s="132"/>
      <c r="AD184" s="133"/>
      <c r="AE184" s="133"/>
      <c r="AF184" s="133"/>
      <c r="AG184" s="133"/>
      <c r="AH184" s="133"/>
      <c r="AI184" s="133"/>
      <c r="AJ184" s="133"/>
      <c r="AK184" s="136"/>
      <c r="AL184" s="136"/>
      <c r="AM184" s="136"/>
      <c r="AN184" s="136"/>
      <c r="AO184" s="136"/>
      <c r="AP184" s="136"/>
      <c r="AQ184" s="133">
        <v>1.70873786407767</v>
      </c>
      <c r="AR184" s="133">
        <v>1.5137614678899083</v>
      </c>
      <c r="AS184" s="133">
        <v>0.74399999999999999</v>
      </c>
      <c r="AT184" s="133">
        <v>0.54500000000000004</v>
      </c>
      <c r="AU184" s="135">
        <v>3530</v>
      </c>
      <c r="AV184" s="135">
        <v>2300</v>
      </c>
    </row>
    <row r="185" spans="1:61" s="75" customFormat="1" ht="32" customHeight="1">
      <c r="A185" s="128">
        <f t="shared" ref="A185:A237" si="36">A184+1</f>
        <v>146</v>
      </c>
      <c r="B185" s="128" t="s">
        <v>940</v>
      </c>
      <c r="C185" s="128" t="s">
        <v>791</v>
      </c>
      <c r="D185" s="128" t="s">
        <v>417</v>
      </c>
      <c r="E185" s="130" t="s">
        <v>475</v>
      </c>
      <c r="F185" s="131"/>
      <c r="G185" s="131"/>
      <c r="H185" s="131"/>
      <c r="I185" s="131"/>
      <c r="J185" s="131">
        <v>0.5</v>
      </c>
      <c r="K185" s="131">
        <v>70.599999999999994</v>
      </c>
      <c r="L185" s="131">
        <v>23.1</v>
      </c>
      <c r="M185" s="131">
        <v>5.8000000000000114</v>
      </c>
      <c r="N185" s="131"/>
      <c r="O185" s="131"/>
      <c r="P185" s="131"/>
      <c r="Q185" s="131"/>
      <c r="R185" s="132"/>
      <c r="S185" s="132">
        <v>0</v>
      </c>
      <c r="T185" s="132">
        <v>2.65</v>
      </c>
      <c r="U185" s="133"/>
      <c r="V185" s="131"/>
      <c r="W185" s="131"/>
      <c r="X185" s="130"/>
      <c r="Y185" s="130"/>
      <c r="Z185" s="130"/>
      <c r="AA185" s="134"/>
      <c r="AB185" s="135"/>
      <c r="AC185" s="132"/>
      <c r="AD185" s="133"/>
      <c r="AE185" s="133"/>
      <c r="AF185" s="133"/>
      <c r="AG185" s="133"/>
      <c r="AH185" s="133"/>
      <c r="AI185" s="133"/>
      <c r="AJ185" s="133"/>
      <c r="AK185" s="136"/>
      <c r="AL185" s="136"/>
      <c r="AM185" s="136"/>
      <c r="AN185" s="136"/>
      <c r="AO185" s="136"/>
      <c r="AP185" s="136"/>
      <c r="AQ185" s="133">
        <v>1.7163212435233159</v>
      </c>
      <c r="AR185" s="133">
        <v>1.5151515151515149</v>
      </c>
      <c r="AS185" s="133">
        <v>0.749</v>
      </c>
      <c r="AT185" s="133">
        <v>0.54400000000000004</v>
      </c>
      <c r="AU185" s="135">
        <v>3542</v>
      </c>
      <c r="AV185" s="135">
        <v>2330</v>
      </c>
    </row>
    <row r="186" spans="1:61" s="75" customFormat="1" ht="32" customHeight="1">
      <c r="A186" s="128">
        <f t="shared" si="36"/>
        <v>147</v>
      </c>
      <c r="B186" s="128" t="s">
        <v>941</v>
      </c>
      <c r="C186" s="128" t="s">
        <v>794</v>
      </c>
      <c r="D186" s="128" t="s">
        <v>417</v>
      </c>
      <c r="E186" s="130" t="s">
        <v>475</v>
      </c>
      <c r="F186" s="131"/>
      <c r="G186" s="131"/>
      <c r="H186" s="131"/>
      <c r="I186" s="131"/>
      <c r="J186" s="131">
        <v>0.5</v>
      </c>
      <c r="K186" s="131">
        <v>71.2</v>
      </c>
      <c r="L186" s="131">
        <v>22.7</v>
      </c>
      <c r="M186" s="131">
        <v>5.5999999999999943</v>
      </c>
      <c r="N186" s="131"/>
      <c r="O186" s="131"/>
      <c r="P186" s="131"/>
      <c r="Q186" s="131"/>
      <c r="R186" s="132"/>
      <c r="S186" s="132">
        <v>0</v>
      </c>
      <c r="T186" s="132">
        <v>2.65</v>
      </c>
      <c r="U186" s="133"/>
      <c r="V186" s="131"/>
      <c r="W186" s="131"/>
      <c r="X186" s="130"/>
      <c r="Y186" s="130">
        <v>0</v>
      </c>
      <c r="Z186" s="130"/>
      <c r="AA186" s="134"/>
      <c r="AB186" s="135"/>
      <c r="AC186" s="132"/>
      <c r="AD186" s="133"/>
      <c r="AE186" s="133"/>
      <c r="AF186" s="133"/>
      <c r="AG186" s="133"/>
      <c r="AH186" s="133"/>
      <c r="AI186" s="133"/>
      <c r="AJ186" s="133"/>
      <c r="AK186" s="136"/>
      <c r="AL186" s="136"/>
      <c r="AM186" s="136"/>
      <c r="AN186" s="136"/>
      <c r="AO186" s="136"/>
      <c r="AP186" s="136"/>
      <c r="AQ186" s="133">
        <v>1.7185473411154344</v>
      </c>
      <c r="AR186" s="133">
        <v>1.5186246418338107</v>
      </c>
      <c r="AS186" s="133">
        <v>0.745</v>
      </c>
      <c r="AT186" s="133">
        <v>0.54200000000000004</v>
      </c>
      <c r="AU186" s="135">
        <v>3611</v>
      </c>
      <c r="AV186" s="135">
        <v>2400</v>
      </c>
    </row>
    <row r="187" spans="1:61" s="75" customFormat="1" ht="32" customHeight="1">
      <c r="A187" s="128">
        <f t="shared" si="36"/>
        <v>148</v>
      </c>
      <c r="B187" s="128" t="s">
        <v>942</v>
      </c>
      <c r="C187" s="128" t="s">
        <v>752</v>
      </c>
      <c r="D187" s="128" t="s">
        <v>389</v>
      </c>
      <c r="E187" s="130" t="s">
        <v>390</v>
      </c>
      <c r="F187" s="131"/>
      <c r="G187" s="131"/>
      <c r="H187" s="131"/>
      <c r="I187" s="131"/>
      <c r="J187" s="131">
        <v>1.6</v>
      </c>
      <c r="K187" s="131">
        <v>63.4</v>
      </c>
      <c r="L187" s="131">
        <v>30.7</v>
      </c>
      <c r="M187" s="131">
        <v>4.3</v>
      </c>
      <c r="N187" s="131"/>
      <c r="O187" s="131"/>
      <c r="P187" s="131"/>
      <c r="Q187" s="131"/>
      <c r="R187" s="132"/>
      <c r="S187" s="132">
        <v>0</v>
      </c>
      <c r="T187" s="132">
        <v>2.65</v>
      </c>
      <c r="U187" s="133"/>
      <c r="V187" s="131"/>
      <c r="W187" s="131"/>
      <c r="X187" s="130"/>
      <c r="Y187" s="130"/>
      <c r="Z187" s="130"/>
      <c r="AA187" s="134"/>
      <c r="AB187" s="135"/>
      <c r="AC187" s="132"/>
      <c r="AD187" s="133"/>
      <c r="AE187" s="133"/>
      <c r="AF187" s="133"/>
      <c r="AG187" s="133"/>
      <c r="AH187" s="133"/>
      <c r="AI187" s="133"/>
      <c r="AJ187" s="133"/>
      <c r="AK187" s="136"/>
      <c r="AL187" s="136"/>
      <c r="AM187" s="136"/>
      <c r="AN187" s="136"/>
      <c r="AO187" s="136"/>
      <c r="AP187" s="136"/>
      <c r="AQ187" s="133">
        <f t="shared" ref="AQ187:AQ231" si="37">T187/(1+AT187)</f>
        <v>1.6908634806466534</v>
      </c>
      <c r="AR187" s="133">
        <f t="shared" ref="AR187:AR231" si="38">T187/(1+AS187)</f>
        <v>1.5271629755745515</v>
      </c>
      <c r="AS187" s="133">
        <v>0.73524374437051354</v>
      </c>
      <c r="AT187" s="133">
        <v>0.56724657568837822</v>
      </c>
      <c r="AU187" s="135">
        <v>3435</v>
      </c>
      <c r="AV187" s="135">
        <v>2300</v>
      </c>
    </row>
    <row r="188" spans="1:61" s="75" customFormat="1" ht="32" customHeight="1">
      <c r="A188" s="128">
        <f t="shared" si="36"/>
        <v>149</v>
      </c>
      <c r="B188" s="128" t="s">
        <v>943</v>
      </c>
      <c r="C188" s="128" t="s">
        <v>797</v>
      </c>
      <c r="D188" s="128" t="s">
        <v>316</v>
      </c>
      <c r="E188" s="130" t="s">
        <v>364</v>
      </c>
      <c r="F188" s="131"/>
      <c r="G188" s="131"/>
      <c r="H188" s="131"/>
      <c r="I188" s="131"/>
      <c r="J188" s="131"/>
      <c r="K188" s="131">
        <v>69.2</v>
      </c>
      <c r="L188" s="131">
        <v>23.4</v>
      </c>
      <c r="M188" s="131">
        <v>7.4000000000000057</v>
      </c>
      <c r="N188" s="131"/>
      <c r="O188" s="131"/>
      <c r="P188" s="131"/>
      <c r="Q188" s="131"/>
      <c r="R188" s="132"/>
      <c r="S188" s="132">
        <v>0</v>
      </c>
      <c r="T188" s="132">
        <v>2.65</v>
      </c>
      <c r="U188" s="133"/>
      <c r="V188" s="131"/>
      <c r="W188" s="131"/>
      <c r="X188" s="130"/>
      <c r="Y188" s="130"/>
      <c r="Z188" s="130"/>
      <c r="AA188" s="134"/>
      <c r="AB188" s="135"/>
      <c r="AC188" s="132"/>
      <c r="AD188" s="133"/>
      <c r="AE188" s="133"/>
      <c r="AF188" s="133"/>
      <c r="AG188" s="133"/>
      <c r="AH188" s="133"/>
      <c r="AI188" s="133"/>
      <c r="AJ188" s="133"/>
      <c r="AK188" s="136"/>
      <c r="AL188" s="136"/>
      <c r="AM188" s="136"/>
      <c r="AN188" s="136"/>
      <c r="AO188" s="136"/>
      <c r="AP188" s="136"/>
      <c r="AQ188" s="133">
        <f t="shared" si="37"/>
        <v>1.6891123955739475</v>
      </c>
      <c r="AR188" s="133">
        <f t="shared" si="38"/>
        <v>1.5280807379326979</v>
      </c>
      <c r="AS188" s="133">
        <v>0.73420156030833705</v>
      </c>
      <c r="AT188" s="133">
        <v>0.5688713237460733</v>
      </c>
      <c r="AU188" s="135">
        <v>3548</v>
      </c>
      <c r="AV188" s="135">
        <v>2330</v>
      </c>
    </row>
    <row r="189" spans="1:61" s="75" customFormat="1" ht="32" customHeight="1">
      <c r="A189" s="128">
        <f t="shared" si="36"/>
        <v>150</v>
      </c>
      <c r="B189" s="128" t="s">
        <v>944</v>
      </c>
      <c r="C189" s="128" t="s">
        <v>797</v>
      </c>
      <c r="D189" s="128" t="s">
        <v>389</v>
      </c>
      <c r="E189" s="130" t="s">
        <v>404</v>
      </c>
      <c r="F189" s="131"/>
      <c r="G189" s="131"/>
      <c r="H189" s="131"/>
      <c r="I189" s="131"/>
      <c r="J189" s="131">
        <v>0.5</v>
      </c>
      <c r="K189" s="131">
        <v>65.3</v>
      </c>
      <c r="L189" s="131">
        <v>28.5</v>
      </c>
      <c r="M189" s="131">
        <v>5.7</v>
      </c>
      <c r="N189" s="131"/>
      <c r="O189" s="131"/>
      <c r="P189" s="131"/>
      <c r="Q189" s="131"/>
      <c r="R189" s="132"/>
      <c r="S189" s="132">
        <v>0</v>
      </c>
      <c r="T189" s="132">
        <v>2.64</v>
      </c>
      <c r="U189" s="133"/>
      <c r="V189" s="131"/>
      <c r="W189" s="131"/>
      <c r="X189" s="130"/>
      <c r="Y189" s="130"/>
      <c r="Z189" s="130"/>
      <c r="AA189" s="134"/>
      <c r="AB189" s="135"/>
      <c r="AC189" s="132"/>
      <c r="AD189" s="133"/>
      <c r="AE189" s="133"/>
      <c r="AF189" s="133"/>
      <c r="AG189" s="133"/>
      <c r="AH189" s="133"/>
      <c r="AI189" s="133"/>
      <c r="AJ189" s="133"/>
      <c r="AK189" s="136"/>
      <c r="AL189" s="136"/>
      <c r="AM189" s="136"/>
      <c r="AN189" s="136"/>
      <c r="AO189" s="136"/>
      <c r="AP189" s="136"/>
      <c r="AQ189" s="133">
        <f t="shared" si="37"/>
        <v>1.703778186295583</v>
      </c>
      <c r="AR189" s="133">
        <f t="shared" si="38"/>
        <v>1.5116459829531241</v>
      </c>
      <c r="AS189" s="133">
        <v>0.74644065460521658</v>
      </c>
      <c r="AT189" s="133">
        <v>0.54949747639391078</v>
      </c>
      <c r="AU189" s="135">
        <v>3534</v>
      </c>
      <c r="AV189" s="135">
        <v>2300</v>
      </c>
    </row>
    <row r="190" spans="1:61" s="75" customFormat="1" ht="32" customHeight="1">
      <c r="A190" s="128">
        <f t="shared" si="36"/>
        <v>151</v>
      </c>
      <c r="B190" s="128" t="s">
        <v>945</v>
      </c>
      <c r="C190" s="128" t="s">
        <v>800</v>
      </c>
      <c r="D190" s="128" t="s">
        <v>140</v>
      </c>
      <c r="E190" s="130" t="s">
        <v>390</v>
      </c>
      <c r="F190" s="131"/>
      <c r="G190" s="131"/>
      <c r="H190" s="131"/>
      <c r="I190" s="131"/>
      <c r="J190" s="131">
        <v>1.1000000000000001</v>
      </c>
      <c r="K190" s="131">
        <v>64.8</v>
      </c>
      <c r="L190" s="131">
        <v>27.1</v>
      </c>
      <c r="M190" s="131">
        <v>7</v>
      </c>
      <c r="N190" s="131"/>
      <c r="O190" s="131"/>
      <c r="P190" s="131"/>
      <c r="Q190" s="131"/>
      <c r="R190" s="132"/>
      <c r="S190" s="132">
        <v>0</v>
      </c>
      <c r="T190" s="132">
        <v>2.65</v>
      </c>
      <c r="U190" s="133"/>
      <c r="V190" s="131"/>
      <c r="W190" s="131"/>
      <c r="X190" s="130"/>
      <c r="Y190" s="130">
        <v>0</v>
      </c>
      <c r="Z190" s="130"/>
      <c r="AA190" s="134"/>
      <c r="AB190" s="135"/>
      <c r="AC190" s="132"/>
      <c r="AD190" s="133"/>
      <c r="AE190" s="133"/>
      <c r="AF190" s="133"/>
      <c r="AG190" s="133"/>
      <c r="AH190" s="133"/>
      <c r="AI190" s="133"/>
      <c r="AJ190" s="133"/>
      <c r="AK190" s="136"/>
      <c r="AL190" s="136"/>
      <c r="AM190" s="136"/>
      <c r="AN190" s="136"/>
      <c r="AO190" s="136"/>
      <c r="AP190" s="136"/>
      <c r="AQ190" s="133">
        <f t="shared" si="37"/>
        <v>1.7217728692018952</v>
      </c>
      <c r="AR190" s="133">
        <f t="shared" si="38"/>
        <v>1.5045806607593317</v>
      </c>
      <c r="AS190" s="133">
        <v>0.76128809116993312</v>
      </c>
      <c r="AT190" s="133">
        <v>0.53911125410424898</v>
      </c>
      <c r="AU190" s="135">
        <v>3541</v>
      </c>
      <c r="AV190" s="135">
        <v>2330</v>
      </c>
    </row>
    <row r="191" spans="1:61" s="75" customFormat="1" ht="32" customHeight="1">
      <c r="A191" s="128">
        <f t="shared" si="36"/>
        <v>152</v>
      </c>
      <c r="B191" s="128" t="s">
        <v>946</v>
      </c>
      <c r="C191" s="128" t="s">
        <v>754</v>
      </c>
      <c r="D191" s="128" t="s">
        <v>140</v>
      </c>
      <c r="E191" s="130" t="s">
        <v>323</v>
      </c>
      <c r="F191" s="131"/>
      <c r="G191" s="131"/>
      <c r="H191" s="131"/>
      <c r="I191" s="131"/>
      <c r="J191" s="131"/>
      <c r="K191" s="131">
        <v>70.5</v>
      </c>
      <c r="L191" s="131">
        <v>24.6</v>
      </c>
      <c r="M191" s="131">
        <v>4.9000000000000057</v>
      </c>
      <c r="N191" s="131"/>
      <c r="O191" s="131"/>
      <c r="P191" s="131"/>
      <c r="Q191" s="131"/>
      <c r="R191" s="132"/>
      <c r="S191" s="132">
        <v>0</v>
      </c>
      <c r="T191" s="132">
        <v>2.64</v>
      </c>
      <c r="U191" s="133"/>
      <c r="V191" s="131"/>
      <c r="W191" s="131"/>
      <c r="X191" s="130"/>
      <c r="Y191" s="130"/>
      <c r="Z191" s="130"/>
      <c r="AA191" s="134"/>
      <c r="AB191" s="135"/>
      <c r="AC191" s="132"/>
      <c r="AD191" s="133"/>
      <c r="AE191" s="133"/>
      <c r="AF191" s="133"/>
      <c r="AG191" s="133"/>
      <c r="AH191" s="133"/>
      <c r="AI191" s="133"/>
      <c r="AJ191" s="133"/>
      <c r="AK191" s="136"/>
      <c r="AL191" s="136"/>
      <c r="AM191" s="136"/>
      <c r="AN191" s="136"/>
      <c r="AO191" s="136"/>
      <c r="AP191" s="136"/>
      <c r="AQ191" s="133">
        <f t="shared" si="37"/>
        <v>1.7009839808409615</v>
      </c>
      <c r="AR191" s="133">
        <f t="shared" si="38"/>
        <v>1.5127512084942731</v>
      </c>
      <c r="AS191" s="133">
        <v>0.74516469408591102</v>
      </c>
      <c r="AT191" s="133">
        <v>0.55204283505056395</v>
      </c>
      <c r="AU191" s="135">
        <v>3522</v>
      </c>
      <c r="AV191" s="135">
        <v>2330</v>
      </c>
    </row>
    <row r="192" spans="1:61" s="75" customFormat="1" ht="32" customHeight="1">
      <c r="A192" s="128">
        <f t="shared" si="36"/>
        <v>153</v>
      </c>
      <c r="B192" s="128" t="s">
        <v>947</v>
      </c>
      <c r="C192" s="128" t="s">
        <v>754</v>
      </c>
      <c r="D192" s="128" t="s">
        <v>415</v>
      </c>
      <c r="E192" s="130" t="s">
        <v>364</v>
      </c>
      <c r="F192" s="131"/>
      <c r="G192" s="131"/>
      <c r="H192" s="131">
        <v>1.7</v>
      </c>
      <c r="I192" s="131">
        <v>2.2999999999999998</v>
      </c>
      <c r="J192" s="131">
        <v>0.8</v>
      </c>
      <c r="K192" s="131">
        <v>63.7</v>
      </c>
      <c r="L192" s="131">
        <v>28</v>
      </c>
      <c r="M192" s="131">
        <v>3.5</v>
      </c>
      <c r="N192" s="131"/>
      <c r="O192" s="131"/>
      <c r="P192" s="131"/>
      <c r="Q192" s="131"/>
      <c r="R192" s="132"/>
      <c r="S192" s="132">
        <v>0</v>
      </c>
      <c r="T192" s="132">
        <v>2.65</v>
      </c>
      <c r="U192" s="133"/>
      <c r="V192" s="131"/>
      <c r="W192" s="131"/>
      <c r="X192" s="130"/>
      <c r="Y192" s="130"/>
      <c r="Z192" s="130"/>
      <c r="AA192" s="134"/>
      <c r="AB192" s="135"/>
      <c r="AC192" s="132"/>
      <c r="AD192" s="133"/>
      <c r="AE192" s="133"/>
      <c r="AF192" s="133"/>
      <c r="AG192" s="133"/>
      <c r="AH192" s="133"/>
      <c r="AI192" s="133"/>
      <c r="AJ192" s="133"/>
      <c r="AK192" s="136"/>
      <c r="AL192" s="136"/>
      <c r="AM192" s="136"/>
      <c r="AN192" s="136"/>
      <c r="AO192" s="136"/>
      <c r="AP192" s="136"/>
      <c r="AQ192" s="133">
        <f t="shared" si="37"/>
        <v>1.6949564937240342</v>
      </c>
      <c r="AR192" s="133">
        <f t="shared" si="38"/>
        <v>1.5022725143906428</v>
      </c>
      <c r="AS192" s="133">
        <v>0.76399419853254957</v>
      </c>
      <c r="AT192" s="133">
        <v>0.56346195894244699</v>
      </c>
      <c r="AU192" s="135">
        <v>3511</v>
      </c>
      <c r="AV192" s="135">
        <v>2300</v>
      </c>
    </row>
    <row r="193" spans="1:48" s="75" customFormat="1" ht="32" customHeight="1">
      <c r="A193" s="128">
        <f t="shared" si="36"/>
        <v>154</v>
      </c>
      <c r="B193" s="128" t="s">
        <v>948</v>
      </c>
      <c r="C193" s="128" t="s">
        <v>802</v>
      </c>
      <c r="D193" s="128" t="s">
        <v>140</v>
      </c>
      <c r="E193" s="130" t="s">
        <v>352</v>
      </c>
      <c r="F193" s="131"/>
      <c r="G193" s="131"/>
      <c r="H193" s="131"/>
      <c r="I193" s="131"/>
      <c r="J193" s="131">
        <v>0.8</v>
      </c>
      <c r="K193" s="131">
        <v>67.900000000000006</v>
      </c>
      <c r="L193" s="131">
        <v>25.5</v>
      </c>
      <c r="M193" s="131">
        <v>5.8</v>
      </c>
      <c r="N193" s="131"/>
      <c r="O193" s="131"/>
      <c r="P193" s="131"/>
      <c r="Q193" s="131"/>
      <c r="R193" s="132"/>
      <c r="S193" s="132"/>
      <c r="T193" s="132">
        <v>2.64</v>
      </c>
      <c r="U193" s="133"/>
      <c r="V193" s="131"/>
      <c r="W193" s="131"/>
      <c r="X193" s="130"/>
      <c r="Y193" s="130"/>
      <c r="Z193" s="130"/>
      <c r="AA193" s="134"/>
      <c r="AB193" s="135"/>
      <c r="AC193" s="132"/>
      <c r="AD193" s="133"/>
      <c r="AE193" s="133"/>
      <c r="AF193" s="133"/>
      <c r="AG193" s="133"/>
      <c r="AH193" s="133"/>
      <c r="AI193" s="133"/>
      <c r="AJ193" s="133"/>
      <c r="AK193" s="136"/>
      <c r="AL193" s="136"/>
      <c r="AM193" s="136"/>
      <c r="AN193" s="136"/>
      <c r="AO193" s="136"/>
      <c r="AP193" s="136"/>
      <c r="AQ193" s="133">
        <f t="shared" si="37"/>
        <v>1.713292081405321</v>
      </c>
      <c r="AR193" s="133">
        <f t="shared" si="38"/>
        <v>1.5056668364795547</v>
      </c>
      <c r="AS193" s="133">
        <v>0.75337593685244753</v>
      </c>
      <c r="AT193" s="133">
        <v>0.54089313121353533</v>
      </c>
      <c r="AU193" s="135">
        <v>3509</v>
      </c>
      <c r="AV193" s="135">
        <v>2300</v>
      </c>
    </row>
    <row r="194" spans="1:48" s="75" customFormat="1" ht="32" customHeight="1">
      <c r="A194" s="128">
        <f t="shared" si="36"/>
        <v>155</v>
      </c>
      <c r="B194" s="128" t="s">
        <v>949</v>
      </c>
      <c r="C194" s="128" t="s">
        <v>802</v>
      </c>
      <c r="D194" s="128" t="s">
        <v>415</v>
      </c>
      <c r="E194" s="130" t="s">
        <v>390</v>
      </c>
      <c r="F194" s="131"/>
      <c r="G194" s="131"/>
      <c r="H194" s="131"/>
      <c r="I194" s="131"/>
      <c r="J194" s="131"/>
      <c r="K194" s="131">
        <v>70.8</v>
      </c>
      <c r="L194" s="131">
        <v>24.1</v>
      </c>
      <c r="M194" s="131">
        <v>5.0999999999999943</v>
      </c>
      <c r="N194" s="131"/>
      <c r="O194" s="131"/>
      <c r="P194" s="131"/>
      <c r="Q194" s="131"/>
      <c r="R194" s="132"/>
      <c r="S194" s="132">
        <v>0</v>
      </c>
      <c r="T194" s="132">
        <v>2.64</v>
      </c>
      <c r="U194" s="133"/>
      <c r="V194" s="131"/>
      <c r="W194" s="131"/>
      <c r="X194" s="130"/>
      <c r="Y194" s="130">
        <v>0</v>
      </c>
      <c r="Z194" s="130"/>
      <c r="AA194" s="134"/>
      <c r="AB194" s="135"/>
      <c r="AC194" s="132"/>
      <c r="AD194" s="133"/>
      <c r="AE194" s="133"/>
      <c r="AF194" s="133"/>
      <c r="AG194" s="133"/>
      <c r="AH194" s="133"/>
      <c r="AI194" s="133"/>
      <c r="AJ194" s="133"/>
      <c r="AK194" s="136"/>
      <c r="AL194" s="136"/>
      <c r="AM194" s="136"/>
      <c r="AN194" s="136"/>
      <c r="AO194" s="136"/>
      <c r="AP194" s="136"/>
      <c r="AQ194" s="133">
        <f t="shared" si="37"/>
        <v>1.6990817480546061</v>
      </c>
      <c r="AR194" s="133">
        <f t="shared" si="38"/>
        <v>1.5174660656043677</v>
      </c>
      <c r="AS194" s="133">
        <v>0.73974236382581382</v>
      </c>
      <c r="AT194" s="133">
        <v>0.55378044818780214</v>
      </c>
      <c r="AU194" s="135">
        <v>3511</v>
      </c>
      <c r="AV194" s="135">
        <v>2300</v>
      </c>
    </row>
    <row r="195" spans="1:48" s="75" customFormat="1" ht="32" customHeight="1">
      <c r="A195" s="128">
        <f t="shared" si="36"/>
        <v>156</v>
      </c>
      <c r="B195" s="128" t="s">
        <v>950</v>
      </c>
      <c r="C195" s="128" t="s">
        <v>756</v>
      </c>
      <c r="D195" s="128" t="s">
        <v>316</v>
      </c>
      <c r="E195" s="130" t="s">
        <v>364</v>
      </c>
      <c r="F195" s="131"/>
      <c r="G195" s="131"/>
      <c r="H195" s="131"/>
      <c r="I195" s="131"/>
      <c r="J195" s="131">
        <v>0.3</v>
      </c>
      <c r="K195" s="131">
        <v>67.599999999999994</v>
      </c>
      <c r="L195" s="131">
        <v>26.3</v>
      </c>
      <c r="M195" s="131">
        <v>5.8000000000000114</v>
      </c>
      <c r="N195" s="131"/>
      <c r="O195" s="131"/>
      <c r="P195" s="131"/>
      <c r="Q195" s="131"/>
      <c r="R195" s="132"/>
      <c r="S195" s="132">
        <v>0</v>
      </c>
      <c r="T195" s="132">
        <v>2.66</v>
      </c>
      <c r="U195" s="133"/>
      <c r="V195" s="131"/>
      <c r="W195" s="131"/>
      <c r="X195" s="130"/>
      <c r="Y195" s="130"/>
      <c r="Z195" s="130"/>
      <c r="AA195" s="134"/>
      <c r="AB195" s="135"/>
      <c r="AC195" s="132"/>
      <c r="AD195" s="133"/>
      <c r="AE195" s="133"/>
      <c r="AF195" s="133"/>
      <c r="AG195" s="133"/>
      <c r="AH195" s="133"/>
      <c r="AI195" s="133"/>
      <c r="AJ195" s="133"/>
      <c r="AK195" s="136"/>
      <c r="AL195" s="136"/>
      <c r="AM195" s="136"/>
      <c r="AN195" s="136"/>
      <c r="AO195" s="136"/>
      <c r="AP195" s="136"/>
      <c r="AQ195" s="133">
        <f t="shared" si="37"/>
        <v>1.7067865051916071</v>
      </c>
      <c r="AR195" s="133">
        <f t="shared" si="38"/>
        <v>1.5219464544074872</v>
      </c>
      <c r="AS195" s="133">
        <v>0.74776188235582275</v>
      </c>
      <c r="AT195" s="133">
        <v>0.55848431652638542</v>
      </c>
      <c r="AU195" s="135">
        <v>3512</v>
      </c>
      <c r="AV195" s="135">
        <v>2300</v>
      </c>
    </row>
    <row r="196" spans="1:48" s="75" customFormat="1" ht="32" customHeight="1">
      <c r="A196" s="128">
        <f t="shared" si="36"/>
        <v>157</v>
      </c>
      <c r="B196" s="128" t="s">
        <v>951</v>
      </c>
      <c r="C196" s="128" t="s">
        <v>756</v>
      </c>
      <c r="D196" s="128" t="s">
        <v>389</v>
      </c>
      <c r="E196" s="130" t="s">
        <v>404</v>
      </c>
      <c r="F196" s="131">
        <v>15.3</v>
      </c>
      <c r="G196" s="131">
        <v>4.8</v>
      </c>
      <c r="H196" s="131">
        <v>6.9</v>
      </c>
      <c r="I196" s="131">
        <v>4.0999999999999996</v>
      </c>
      <c r="J196" s="131">
        <v>11.7</v>
      </c>
      <c r="K196" s="131">
        <v>39.700000000000003</v>
      </c>
      <c r="L196" s="131">
        <v>14.6</v>
      </c>
      <c r="M196" s="131">
        <v>2.9000000000000057</v>
      </c>
      <c r="N196" s="131"/>
      <c r="O196" s="131"/>
      <c r="P196" s="131"/>
      <c r="Q196" s="131"/>
      <c r="R196" s="132"/>
      <c r="S196" s="132">
        <v>0</v>
      </c>
      <c r="T196" s="132">
        <v>2.65</v>
      </c>
      <c r="U196" s="133"/>
      <c r="V196" s="131"/>
      <c r="W196" s="131"/>
      <c r="X196" s="130"/>
      <c r="Y196" s="130"/>
      <c r="Z196" s="130"/>
      <c r="AA196" s="134"/>
      <c r="AB196" s="135"/>
      <c r="AC196" s="132"/>
      <c r="AD196" s="133"/>
      <c r="AE196" s="133"/>
      <c r="AF196" s="133"/>
      <c r="AG196" s="133"/>
      <c r="AH196" s="133"/>
      <c r="AI196" s="133"/>
      <c r="AJ196" s="133"/>
      <c r="AK196" s="136"/>
      <c r="AL196" s="136"/>
      <c r="AM196" s="136"/>
      <c r="AN196" s="136"/>
      <c r="AO196" s="136"/>
      <c r="AP196" s="136"/>
      <c r="AQ196" s="133">
        <f t="shared" si="37"/>
        <v>1.7100039158501994</v>
      </c>
      <c r="AR196" s="133">
        <f t="shared" si="38"/>
        <v>1.524904414401743</v>
      </c>
      <c r="AS196" s="133">
        <v>0.73781384260708527</v>
      </c>
      <c r="AT196" s="133">
        <v>0.54970405356203078</v>
      </c>
      <c r="AU196" s="135">
        <v>3613</v>
      </c>
      <c r="AV196" s="135">
        <v>2330</v>
      </c>
    </row>
    <row r="197" spans="1:48" s="75" customFormat="1" ht="32" customHeight="1">
      <c r="A197" s="128">
        <f t="shared" si="36"/>
        <v>158</v>
      </c>
      <c r="B197" s="128" t="s">
        <v>952</v>
      </c>
      <c r="C197" s="128" t="s">
        <v>804</v>
      </c>
      <c r="D197" s="128" t="s">
        <v>417</v>
      </c>
      <c r="E197" s="130" t="s">
        <v>475</v>
      </c>
      <c r="F197" s="131"/>
      <c r="G197" s="131"/>
      <c r="H197" s="131"/>
      <c r="I197" s="131"/>
      <c r="J197" s="131">
        <v>0.3</v>
      </c>
      <c r="K197" s="131">
        <v>67.400000000000006</v>
      </c>
      <c r="L197" s="131">
        <v>28.6</v>
      </c>
      <c r="M197" s="131">
        <v>3.6999999999999886</v>
      </c>
      <c r="N197" s="131"/>
      <c r="O197" s="131"/>
      <c r="P197" s="131"/>
      <c r="Q197" s="131"/>
      <c r="R197" s="132"/>
      <c r="S197" s="132">
        <v>0</v>
      </c>
      <c r="T197" s="132">
        <v>2.64</v>
      </c>
      <c r="U197" s="133"/>
      <c r="V197" s="131"/>
      <c r="W197" s="131"/>
      <c r="X197" s="130"/>
      <c r="Y197" s="130"/>
      <c r="Z197" s="130"/>
      <c r="AA197" s="134"/>
      <c r="AB197" s="135"/>
      <c r="AC197" s="132"/>
      <c r="AD197" s="133"/>
      <c r="AE197" s="133"/>
      <c r="AF197" s="133"/>
      <c r="AG197" s="133"/>
      <c r="AH197" s="133"/>
      <c r="AI197" s="133"/>
      <c r="AJ197" s="133"/>
      <c r="AK197" s="136"/>
      <c r="AL197" s="136"/>
      <c r="AM197" s="136"/>
      <c r="AN197" s="136"/>
      <c r="AO197" s="136"/>
      <c r="AP197" s="136"/>
      <c r="AQ197" s="133">
        <f t="shared" si="37"/>
        <v>1.6757233225443686</v>
      </c>
      <c r="AR197" s="133">
        <f t="shared" si="38"/>
        <v>1.5026963616805256</v>
      </c>
      <c r="AS197" s="133">
        <v>0.75684194579907149</v>
      </c>
      <c r="AT197" s="133">
        <v>0.57543907426883711</v>
      </c>
      <c r="AU197" s="135">
        <v>3548</v>
      </c>
      <c r="AV197" s="135">
        <v>2330</v>
      </c>
    </row>
    <row r="198" spans="1:48" s="75" customFormat="1" ht="32" customHeight="1">
      <c r="A198" s="128">
        <f t="shared" si="36"/>
        <v>159</v>
      </c>
      <c r="B198" s="128" t="s">
        <v>953</v>
      </c>
      <c r="C198" s="128" t="s">
        <v>806</v>
      </c>
      <c r="D198" s="128" t="s">
        <v>389</v>
      </c>
      <c r="E198" s="130" t="s">
        <v>480</v>
      </c>
      <c r="F198" s="131"/>
      <c r="G198" s="131"/>
      <c r="H198" s="131"/>
      <c r="I198" s="131"/>
      <c r="J198" s="131">
        <v>0.6</v>
      </c>
      <c r="K198" s="131">
        <v>70.7</v>
      </c>
      <c r="L198" s="131">
        <v>22.6</v>
      </c>
      <c r="M198" s="131">
        <v>6.0999999999999943</v>
      </c>
      <c r="N198" s="131"/>
      <c r="O198" s="131"/>
      <c r="P198" s="131"/>
      <c r="Q198" s="131"/>
      <c r="R198" s="132"/>
      <c r="S198" s="132">
        <v>0</v>
      </c>
      <c r="T198" s="132">
        <v>2.64</v>
      </c>
      <c r="U198" s="133"/>
      <c r="V198" s="131"/>
      <c r="W198" s="131"/>
      <c r="X198" s="130"/>
      <c r="Y198" s="130"/>
      <c r="Z198" s="130"/>
      <c r="AA198" s="134"/>
      <c r="AB198" s="135"/>
      <c r="AC198" s="132"/>
      <c r="AD198" s="133"/>
      <c r="AE198" s="133"/>
      <c r="AF198" s="133"/>
      <c r="AG198" s="133"/>
      <c r="AH198" s="133"/>
      <c r="AI198" s="133"/>
      <c r="AJ198" s="133"/>
      <c r="AK198" s="136"/>
      <c r="AL198" s="136"/>
      <c r="AM198" s="136"/>
      <c r="AN198" s="136"/>
      <c r="AO198" s="136"/>
      <c r="AP198" s="136"/>
      <c r="AQ198" s="133">
        <f t="shared" si="37"/>
        <v>1.6921855280657818</v>
      </c>
      <c r="AR198" s="133">
        <f t="shared" si="38"/>
        <v>1.5176044742837547</v>
      </c>
      <c r="AS198" s="133">
        <v>0.73958369570962723</v>
      </c>
      <c r="AT198" s="133">
        <v>0.56011262134926687</v>
      </c>
      <c r="AU198" s="135">
        <v>3531</v>
      </c>
      <c r="AV198" s="135">
        <v>2330</v>
      </c>
    </row>
    <row r="199" spans="1:48" s="75" customFormat="1" ht="32" customHeight="1">
      <c r="A199" s="128">
        <f t="shared" si="36"/>
        <v>160</v>
      </c>
      <c r="B199" s="128" t="s">
        <v>954</v>
      </c>
      <c r="C199" s="128" t="s">
        <v>806</v>
      </c>
      <c r="D199" s="128" t="s">
        <v>485</v>
      </c>
      <c r="E199" s="130" t="s">
        <v>553</v>
      </c>
      <c r="F199" s="131"/>
      <c r="G199" s="131"/>
      <c r="H199" s="131"/>
      <c r="I199" s="131"/>
      <c r="J199" s="131">
        <v>0.9</v>
      </c>
      <c r="K199" s="131">
        <v>67.900000000000006</v>
      </c>
      <c r="L199" s="131">
        <v>23.8</v>
      </c>
      <c r="M199" s="131">
        <v>7.3999999999999915</v>
      </c>
      <c r="N199" s="131"/>
      <c r="O199" s="131"/>
      <c r="P199" s="131"/>
      <c r="Q199" s="131"/>
      <c r="R199" s="132"/>
      <c r="S199" s="132">
        <v>0</v>
      </c>
      <c r="T199" s="132">
        <v>2.65</v>
      </c>
      <c r="U199" s="133"/>
      <c r="V199" s="131"/>
      <c r="W199" s="131"/>
      <c r="X199" s="130"/>
      <c r="Y199" s="130"/>
      <c r="Z199" s="130"/>
      <c r="AA199" s="134"/>
      <c r="AB199" s="135"/>
      <c r="AC199" s="132"/>
      <c r="AD199" s="133"/>
      <c r="AE199" s="133"/>
      <c r="AF199" s="133"/>
      <c r="AG199" s="133"/>
      <c r="AH199" s="133"/>
      <c r="AI199" s="133"/>
      <c r="AJ199" s="133"/>
      <c r="AK199" s="136"/>
      <c r="AL199" s="136"/>
      <c r="AM199" s="136"/>
      <c r="AN199" s="136"/>
      <c r="AO199" s="136"/>
      <c r="AP199" s="136"/>
      <c r="AQ199" s="133">
        <f t="shared" si="37"/>
        <v>1.6800784940450775</v>
      </c>
      <c r="AR199" s="133">
        <f t="shared" si="38"/>
        <v>1.5176584529119557</v>
      </c>
      <c r="AS199" s="133">
        <v>0.74611092167371529</v>
      </c>
      <c r="AT199" s="133">
        <v>0.57730725641256775</v>
      </c>
      <c r="AU199" s="135">
        <v>3527</v>
      </c>
      <c r="AV199" s="135">
        <v>2330</v>
      </c>
    </row>
    <row r="200" spans="1:48" s="75" customFormat="1" ht="32" customHeight="1">
      <c r="A200" s="128">
        <f t="shared" si="36"/>
        <v>161</v>
      </c>
      <c r="B200" s="128" t="s">
        <v>955</v>
      </c>
      <c r="C200" s="128" t="s">
        <v>758</v>
      </c>
      <c r="D200" s="128" t="s">
        <v>140</v>
      </c>
      <c r="E200" s="130" t="s">
        <v>439</v>
      </c>
      <c r="F200" s="131"/>
      <c r="G200" s="131"/>
      <c r="H200" s="131"/>
      <c r="I200" s="131"/>
      <c r="J200" s="131">
        <v>0.3</v>
      </c>
      <c r="K200" s="131">
        <v>80.099999999999994</v>
      </c>
      <c r="L200" s="131">
        <v>14.9</v>
      </c>
      <c r="M200" s="131">
        <v>4.7</v>
      </c>
      <c r="N200" s="131"/>
      <c r="O200" s="131"/>
      <c r="P200" s="131"/>
      <c r="Q200" s="131"/>
      <c r="R200" s="132"/>
      <c r="S200" s="132">
        <v>0</v>
      </c>
      <c r="T200" s="132">
        <v>2.64</v>
      </c>
      <c r="U200" s="133"/>
      <c r="V200" s="131"/>
      <c r="W200" s="131"/>
      <c r="X200" s="130"/>
      <c r="Y200" s="130">
        <v>0</v>
      </c>
      <c r="Z200" s="130"/>
      <c r="AA200" s="134"/>
      <c r="AB200" s="135"/>
      <c r="AC200" s="132"/>
      <c r="AD200" s="133"/>
      <c r="AE200" s="133"/>
      <c r="AF200" s="133"/>
      <c r="AG200" s="133"/>
      <c r="AH200" s="133"/>
      <c r="AI200" s="133"/>
      <c r="AJ200" s="133"/>
      <c r="AK200" s="136"/>
      <c r="AL200" s="136"/>
      <c r="AM200" s="136"/>
      <c r="AN200" s="136"/>
      <c r="AO200" s="136"/>
      <c r="AP200" s="136"/>
      <c r="AQ200" s="133">
        <f t="shared" si="37"/>
        <v>1.7082550092903486</v>
      </c>
      <c r="AR200" s="133">
        <f t="shared" si="38"/>
        <v>1.510740017720263</v>
      </c>
      <c r="AS200" s="133">
        <v>0.74748796552289187</v>
      </c>
      <c r="AT200" s="133">
        <v>0.5454367091812139</v>
      </c>
      <c r="AU200" s="135">
        <v>3613</v>
      </c>
      <c r="AV200" s="135">
        <v>2400</v>
      </c>
    </row>
    <row r="201" spans="1:48" s="75" customFormat="1" ht="32" customHeight="1">
      <c r="A201" s="128">
        <f t="shared" si="36"/>
        <v>162</v>
      </c>
      <c r="B201" s="128" t="s">
        <v>956</v>
      </c>
      <c r="C201" s="128" t="s">
        <v>758</v>
      </c>
      <c r="D201" s="128" t="s">
        <v>415</v>
      </c>
      <c r="E201" s="130" t="s">
        <v>446</v>
      </c>
      <c r="F201" s="131"/>
      <c r="G201" s="131"/>
      <c r="H201" s="131"/>
      <c r="I201" s="131"/>
      <c r="J201" s="131">
        <v>1.1000000000000001</v>
      </c>
      <c r="K201" s="131">
        <v>70.599999999999994</v>
      </c>
      <c r="L201" s="131">
        <v>24.5</v>
      </c>
      <c r="M201" s="131">
        <f>100-SUM(F201:L201)</f>
        <v>3.8000000000000114</v>
      </c>
      <c r="N201" s="131"/>
      <c r="O201" s="131"/>
      <c r="P201" s="131"/>
      <c r="Q201" s="131"/>
      <c r="R201" s="132"/>
      <c r="S201" s="132"/>
      <c r="T201" s="132">
        <v>2.65</v>
      </c>
      <c r="U201" s="133"/>
      <c r="V201" s="131"/>
      <c r="W201" s="131"/>
      <c r="X201" s="130"/>
      <c r="Y201" s="130"/>
      <c r="Z201" s="130"/>
      <c r="AA201" s="134"/>
      <c r="AB201" s="135"/>
      <c r="AC201" s="132"/>
      <c r="AD201" s="133"/>
      <c r="AE201" s="133"/>
      <c r="AF201" s="133"/>
      <c r="AG201" s="133"/>
      <c r="AH201" s="133"/>
      <c r="AI201" s="133"/>
      <c r="AJ201" s="133"/>
      <c r="AK201" s="136"/>
      <c r="AL201" s="136"/>
      <c r="AM201" s="136"/>
      <c r="AN201" s="136"/>
      <c r="AO201" s="136"/>
      <c r="AP201" s="136"/>
      <c r="AQ201" s="133">
        <f t="shared" si="37"/>
        <v>1.6866877759292473</v>
      </c>
      <c r="AR201" s="133">
        <f t="shared" si="38"/>
        <v>1.5222045044798089</v>
      </c>
      <c r="AS201" s="133">
        <v>0.74089617538321406</v>
      </c>
      <c r="AT201" s="133">
        <v>0.57112658182397436</v>
      </c>
      <c r="AU201" s="135">
        <v>3542</v>
      </c>
      <c r="AV201" s="135">
        <v>2330</v>
      </c>
    </row>
    <row r="202" spans="1:48" s="75" customFormat="1" ht="32" customHeight="1">
      <c r="A202" s="128">
        <f t="shared" si="36"/>
        <v>163</v>
      </c>
      <c r="B202" s="128" t="s">
        <v>957</v>
      </c>
      <c r="C202" s="128" t="s">
        <v>810</v>
      </c>
      <c r="D202" s="128" t="s">
        <v>316</v>
      </c>
      <c r="E202" s="130" t="s">
        <v>439</v>
      </c>
      <c r="F202" s="131"/>
      <c r="G202" s="131"/>
      <c r="H202" s="131"/>
      <c r="I202" s="131"/>
      <c r="J202" s="131"/>
      <c r="K202" s="131">
        <v>69.7</v>
      </c>
      <c r="L202" s="131">
        <v>26.5</v>
      </c>
      <c r="M202" s="131">
        <v>3.8</v>
      </c>
      <c r="N202" s="131"/>
      <c r="O202" s="131"/>
      <c r="P202" s="131"/>
      <c r="Q202" s="131"/>
      <c r="R202" s="132"/>
      <c r="S202" s="132">
        <v>0</v>
      </c>
      <c r="T202" s="132">
        <v>2.65</v>
      </c>
      <c r="U202" s="133"/>
      <c r="V202" s="131"/>
      <c r="W202" s="131"/>
      <c r="X202" s="130"/>
      <c r="Y202" s="130">
        <v>0</v>
      </c>
      <c r="Z202" s="130"/>
      <c r="AA202" s="134"/>
      <c r="AB202" s="135"/>
      <c r="AC202" s="132"/>
      <c r="AD202" s="133"/>
      <c r="AE202" s="133"/>
      <c r="AF202" s="133"/>
      <c r="AG202" s="133"/>
      <c r="AH202" s="133"/>
      <c r="AI202" s="133"/>
      <c r="AJ202" s="133"/>
      <c r="AK202" s="136"/>
      <c r="AL202" s="136"/>
      <c r="AM202" s="136"/>
      <c r="AN202" s="136"/>
      <c r="AO202" s="136"/>
      <c r="AP202" s="136"/>
      <c r="AQ202" s="133">
        <f t="shared" si="37"/>
        <v>1.7060382121887825</v>
      </c>
      <c r="AR202" s="133">
        <f t="shared" si="38"/>
        <v>1.5049418624746644</v>
      </c>
      <c r="AS202" s="133">
        <v>0.76086536369082669</v>
      </c>
      <c r="AT202" s="133">
        <v>0.55330635683719553</v>
      </c>
      <c r="AU202" s="135">
        <v>3453</v>
      </c>
      <c r="AV202" s="135">
        <v>2300</v>
      </c>
    </row>
    <row r="203" spans="1:48" s="75" customFormat="1" ht="32" customHeight="1">
      <c r="A203" s="128">
        <f t="shared" si="36"/>
        <v>164</v>
      </c>
      <c r="B203" s="128" t="s">
        <v>958</v>
      </c>
      <c r="C203" s="128" t="s">
        <v>810</v>
      </c>
      <c r="D203" s="128" t="s">
        <v>389</v>
      </c>
      <c r="E203" s="130" t="s">
        <v>446</v>
      </c>
      <c r="F203" s="131"/>
      <c r="G203" s="131"/>
      <c r="H203" s="131"/>
      <c r="I203" s="131"/>
      <c r="J203" s="131">
        <v>0.6</v>
      </c>
      <c r="K203" s="131">
        <v>77.2</v>
      </c>
      <c r="L203" s="131">
        <v>15.8</v>
      </c>
      <c r="M203" s="131">
        <v>6.4000000000000057</v>
      </c>
      <c r="N203" s="131"/>
      <c r="O203" s="131"/>
      <c r="P203" s="131"/>
      <c r="Q203" s="131"/>
      <c r="R203" s="132"/>
      <c r="S203" s="132">
        <v>0</v>
      </c>
      <c r="T203" s="132">
        <v>2.64</v>
      </c>
      <c r="U203" s="133"/>
      <c r="V203" s="131"/>
      <c r="W203" s="131"/>
      <c r="X203" s="130"/>
      <c r="Y203" s="130">
        <v>0</v>
      </c>
      <c r="Z203" s="130"/>
      <c r="AA203" s="134"/>
      <c r="AB203" s="135"/>
      <c r="AC203" s="132"/>
      <c r="AD203" s="133"/>
      <c r="AE203" s="133"/>
      <c r="AF203" s="133"/>
      <c r="AG203" s="133"/>
      <c r="AH203" s="133"/>
      <c r="AI203" s="133"/>
      <c r="AJ203" s="133"/>
      <c r="AK203" s="136"/>
      <c r="AL203" s="136"/>
      <c r="AM203" s="136"/>
      <c r="AN203" s="136"/>
      <c r="AO203" s="136"/>
      <c r="AP203" s="136"/>
      <c r="AQ203" s="133">
        <f t="shared" si="37"/>
        <v>1.6856464367042696</v>
      </c>
      <c r="AR203" s="133">
        <f t="shared" si="38"/>
        <v>1.5224759024592851</v>
      </c>
      <c r="AS203" s="133">
        <v>0.73401759314256243</v>
      </c>
      <c r="AT203" s="133">
        <v>0.56616473212594731</v>
      </c>
      <c r="AU203" s="135">
        <v>3511</v>
      </c>
      <c r="AV203" s="135">
        <v>2330</v>
      </c>
    </row>
    <row r="204" spans="1:48" s="75" customFormat="1" ht="32" customHeight="1">
      <c r="A204" s="128">
        <f t="shared" si="36"/>
        <v>165</v>
      </c>
      <c r="B204" s="128" t="s">
        <v>959</v>
      </c>
      <c r="C204" s="128" t="s">
        <v>815</v>
      </c>
      <c r="D204" s="128" t="s">
        <v>140</v>
      </c>
      <c r="E204" s="130" t="s">
        <v>475</v>
      </c>
      <c r="F204" s="131"/>
      <c r="G204" s="131"/>
      <c r="H204" s="131"/>
      <c r="I204" s="131"/>
      <c r="J204" s="131"/>
      <c r="K204" s="131">
        <v>65.3</v>
      </c>
      <c r="L204" s="131">
        <v>29.1</v>
      </c>
      <c r="M204" s="131">
        <v>5.5999999999999943</v>
      </c>
      <c r="N204" s="131"/>
      <c r="O204" s="131"/>
      <c r="P204" s="131"/>
      <c r="Q204" s="131"/>
      <c r="R204" s="132"/>
      <c r="S204" s="132">
        <v>0</v>
      </c>
      <c r="T204" s="132">
        <v>2.65</v>
      </c>
      <c r="U204" s="133"/>
      <c r="V204" s="131"/>
      <c r="W204" s="131"/>
      <c r="X204" s="130"/>
      <c r="Y204" s="130">
        <v>0</v>
      </c>
      <c r="Z204" s="130"/>
      <c r="AA204" s="134"/>
      <c r="AB204" s="135"/>
      <c r="AC204" s="132"/>
      <c r="AD204" s="133"/>
      <c r="AE204" s="133"/>
      <c r="AF204" s="133"/>
      <c r="AG204" s="133"/>
      <c r="AH204" s="133"/>
      <c r="AI204" s="133"/>
      <c r="AJ204" s="133"/>
      <c r="AK204" s="136"/>
      <c r="AL204" s="136"/>
      <c r="AM204" s="136"/>
      <c r="AN204" s="136"/>
      <c r="AO204" s="136"/>
      <c r="AP204" s="136"/>
      <c r="AQ204" s="133">
        <f t="shared" si="37"/>
        <v>1.6912786449704849</v>
      </c>
      <c r="AR204" s="133">
        <f t="shared" si="38"/>
        <v>1.5145079776974528</v>
      </c>
      <c r="AS204" s="133">
        <v>0.74974317667765999</v>
      </c>
      <c r="AT204" s="133">
        <v>0.56686185796796729</v>
      </c>
      <c r="AU204" s="135">
        <v>3526</v>
      </c>
      <c r="AV204" s="135">
        <v>2330</v>
      </c>
    </row>
    <row r="205" spans="1:48" s="75" customFormat="1" ht="32" customHeight="1">
      <c r="A205" s="128">
        <f t="shared" si="36"/>
        <v>166</v>
      </c>
      <c r="B205" s="128" t="s">
        <v>960</v>
      </c>
      <c r="C205" s="128" t="s">
        <v>760</v>
      </c>
      <c r="D205" s="128" t="s">
        <v>316</v>
      </c>
      <c r="E205" s="130" t="s">
        <v>342</v>
      </c>
      <c r="F205" s="131"/>
      <c r="G205" s="131"/>
      <c r="H205" s="131"/>
      <c r="I205" s="131"/>
      <c r="J205" s="131">
        <v>0.2</v>
      </c>
      <c r="K205" s="131">
        <v>75.2</v>
      </c>
      <c r="L205" s="131">
        <v>20.399999999999999</v>
      </c>
      <c r="M205" s="131">
        <v>4.1999999999999886</v>
      </c>
      <c r="N205" s="131"/>
      <c r="O205" s="131"/>
      <c r="P205" s="131"/>
      <c r="Q205" s="131"/>
      <c r="R205" s="132"/>
      <c r="S205" s="132">
        <v>0</v>
      </c>
      <c r="T205" s="132">
        <v>2.65</v>
      </c>
      <c r="U205" s="133"/>
      <c r="V205" s="131"/>
      <c r="W205" s="131"/>
      <c r="X205" s="130"/>
      <c r="Y205" s="130">
        <v>0</v>
      </c>
      <c r="Z205" s="130"/>
      <c r="AA205" s="134"/>
      <c r="AB205" s="135"/>
      <c r="AC205" s="132"/>
      <c r="AD205" s="133"/>
      <c r="AE205" s="133"/>
      <c r="AF205" s="133"/>
      <c r="AG205" s="133"/>
      <c r="AH205" s="133"/>
      <c r="AI205" s="133"/>
      <c r="AJ205" s="133"/>
      <c r="AK205" s="136"/>
      <c r="AL205" s="136"/>
      <c r="AM205" s="136"/>
      <c r="AN205" s="136"/>
      <c r="AO205" s="136"/>
      <c r="AP205" s="136"/>
      <c r="AQ205" s="133">
        <f t="shared" si="37"/>
        <v>1.6856729257783496</v>
      </c>
      <c r="AR205" s="133">
        <f t="shared" si="38"/>
        <v>1.509551802200451</v>
      </c>
      <c r="AS205" s="133">
        <v>0.7554879508852459</v>
      </c>
      <c r="AT205" s="133">
        <v>0.57207246997597572</v>
      </c>
      <c r="AU205" s="135">
        <v>3602</v>
      </c>
      <c r="AV205" s="135">
        <v>2400</v>
      </c>
    </row>
    <row r="206" spans="1:48" s="75" customFormat="1" ht="32" customHeight="1">
      <c r="A206" s="128">
        <f t="shared" si="36"/>
        <v>167</v>
      </c>
      <c r="B206" s="128" t="s">
        <v>961</v>
      </c>
      <c r="C206" s="128" t="s">
        <v>760</v>
      </c>
      <c r="D206" s="128" t="s">
        <v>417</v>
      </c>
      <c r="E206" s="130" t="s">
        <v>439</v>
      </c>
      <c r="F206" s="131"/>
      <c r="G206" s="131"/>
      <c r="H206" s="131"/>
      <c r="I206" s="131"/>
      <c r="J206" s="131">
        <v>1.3</v>
      </c>
      <c r="K206" s="131">
        <v>67.900000000000006</v>
      </c>
      <c r="L206" s="131">
        <v>26.7</v>
      </c>
      <c r="M206" s="131">
        <v>4.0999999999999943</v>
      </c>
      <c r="N206" s="131"/>
      <c r="O206" s="131"/>
      <c r="P206" s="131"/>
      <c r="Q206" s="131"/>
      <c r="R206" s="132"/>
      <c r="S206" s="132">
        <v>0</v>
      </c>
      <c r="T206" s="132">
        <v>2.65</v>
      </c>
      <c r="U206" s="133"/>
      <c r="V206" s="131"/>
      <c r="W206" s="131"/>
      <c r="X206" s="130"/>
      <c r="Y206" s="130">
        <v>0</v>
      </c>
      <c r="Z206" s="130"/>
      <c r="AA206" s="134"/>
      <c r="AB206" s="135"/>
      <c r="AC206" s="132"/>
      <c r="AD206" s="133"/>
      <c r="AE206" s="133"/>
      <c r="AF206" s="133"/>
      <c r="AG206" s="133"/>
      <c r="AH206" s="133"/>
      <c r="AI206" s="133"/>
      <c r="AJ206" s="133"/>
      <c r="AK206" s="136"/>
      <c r="AL206" s="136"/>
      <c r="AM206" s="136"/>
      <c r="AN206" s="136"/>
      <c r="AO206" s="136"/>
      <c r="AP206" s="136"/>
      <c r="AQ206" s="133">
        <f t="shared" si="37"/>
        <v>1.6810227066859662</v>
      </c>
      <c r="AR206" s="133">
        <f t="shared" si="38"/>
        <v>1.4983270261867701</v>
      </c>
      <c r="AS206" s="133">
        <v>0.76863925810924472</v>
      </c>
      <c r="AT206" s="133">
        <v>0.57642129964104594</v>
      </c>
      <c r="AU206" s="135">
        <v>3528</v>
      </c>
      <c r="AV206" s="135">
        <v>2330</v>
      </c>
    </row>
    <row r="207" spans="1:48" s="75" customFormat="1" ht="32" customHeight="1">
      <c r="A207" s="128">
        <f t="shared" si="36"/>
        <v>168</v>
      </c>
      <c r="B207" s="128" t="s">
        <v>962</v>
      </c>
      <c r="C207" s="128" t="s">
        <v>819</v>
      </c>
      <c r="D207" s="128" t="s">
        <v>316</v>
      </c>
      <c r="E207" s="130" t="s">
        <v>338</v>
      </c>
      <c r="F207" s="131"/>
      <c r="G207" s="131"/>
      <c r="H207" s="131"/>
      <c r="I207" s="131"/>
      <c r="J207" s="131"/>
      <c r="K207" s="131">
        <v>72.3</v>
      </c>
      <c r="L207" s="131">
        <v>22.8</v>
      </c>
      <c r="M207" s="131">
        <v>4.9000000000000057</v>
      </c>
      <c r="N207" s="131"/>
      <c r="O207" s="131"/>
      <c r="P207" s="131"/>
      <c r="Q207" s="131"/>
      <c r="R207" s="132"/>
      <c r="S207" s="132">
        <v>0</v>
      </c>
      <c r="T207" s="132">
        <v>2.64</v>
      </c>
      <c r="U207" s="133"/>
      <c r="V207" s="131"/>
      <c r="W207" s="131"/>
      <c r="X207" s="130"/>
      <c r="Y207" s="130">
        <v>0</v>
      </c>
      <c r="Z207" s="130"/>
      <c r="AA207" s="134"/>
      <c r="AB207" s="135"/>
      <c r="AC207" s="132"/>
      <c r="AD207" s="133"/>
      <c r="AE207" s="133"/>
      <c r="AF207" s="133"/>
      <c r="AG207" s="133"/>
      <c r="AH207" s="133"/>
      <c r="AI207" s="133"/>
      <c r="AJ207" s="133"/>
      <c r="AK207" s="136"/>
      <c r="AL207" s="136"/>
      <c r="AM207" s="136"/>
      <c r="AN207" s="136"/>
      <c r="AO207" s="136"/>
      <c r="AP207" s="136"/>
      <c r="AQ207" s="133">
        <f t="shared" si="37"/>
        <v>1.6838738761175098</v>
      </c>
      <c r="AR207" s="133">
        <f t="shared" si="38"/>
        <v>1.5019721800739088</v>
      </c>
      <c r="AS207" s="133">
        <v>0.757689013833859</v>
      </c>
      <c r="AT207" s="133">
        <v>0.5678133840326689</v>
      </c>
      <c r="AU207" s="135">
        <v>3536</v>
      </c>
      <c r="AV207" s="135">
        <v>2330</v>
      </c>
    </row>
    <row r="208" spans="1:48" s="75" customFormat="1" ht="32" customHeight="1">
      <c r="A208" s="128">
        <f t="shared" si="36"/>
        <v>169</v>
      </c>
      <c r="B208" s="128" t="s">
        <v>963</v>
      </c>
      <c r="C208" s="128" t="s">
        <v>819</v>
      </c>
      <c r="D208" s="128" t="s">
        <v>389</v>
      </c>
      <c r="E208" s="130" t="s">
        <v>342</v>
      </c>
      <c r="F208" s="131"/>
      <c r="G208" s="131"/>
      <c r="H208" s="131"/>
      <c r="I208" s="131"/>
      <c r="J208" s="131">
        <v>0.7</v>
      </c>
      <c r="K208" s="131">
        <v>67.3</v>
      </c>
      <c r="L208" s="131">
        <v>28.9</v>
      </c>
      <c r="M208" s="131">
        <v>3.0999999999999943</v>
      </c>
      <c r="N208" s="131"/>
      <c r="O208" s="131"/>
      <c r="P208" s="131"/>
      <c r="Q208" s="131"/>
      <c r="R208" s="132"/>
      <c r="S208" s="132">
        <v>0</v>
      </c>
      <c r="T208" s="132">
        <v>2.65</v>
      </c>
      <c r="U208" s="133"/>
      <c r="V208" s="131"/>
      <c r="W208" s="131"/>
      <c r="X208" s="130"/>
      <c r="Y208" s="130">
        <v>0</v>
      </c>
      <c r="Z208" s="130"/>
      <c r="AA208" s="134"/>
      <c r="AB208" s="135"/>
      <c r="AC208" s="132"/>
      <c r="AD208" s="133"/>
      <c r="AE208" s="133"/>
      <c r="AF208" s="133"/>
      <c r="AG208" s="133"/>
      <c r="AH208" s="133"/>
      <c r="AI208" s="133"/>
      <c r="AJ208" s="133"/>
      <c r="AK208" s="136"/>
      <c r="AL208" s="136"/>
      <c r="AM208" s="136"/>
      <c r="AN208" s="136"/>
      <c r="AO208" s="136"/>
      <c r="AP208" s="136"/>
      <c r="AQ208" s="133">
        <f t="shared" si="37"/>
        <v>1.6986529357492641</v>
      </c>
      <c r="AR208" s="133">
        <f t="shared" si="38"/>
        <v>1.5108230117626056</v>
      </c>
      <c r="AS208" s="133">
        <v>0.7540108797445243</v>
      </c>
      <c r="AT208" s="133">
        <v>0.5600597062701943</v>
      </c>
      <c r="AU208" s="135">
        <v>3457</v>
      </c>
      <c r="AV208" s="135">
        <v>2300</v>
      </c>
    </row>
    <row r="209" spans="1:48" s="75" customFormat="1" ht="32" customHeight="1">
      <c r="A209" s="128">
        <f t="shared" si="36"/>
        <v>170</v>
      </c>
      <c r="B209" s="128" t="s">
        <v>964</v>
      </c>
      <c r="C209" s="128" t="s">
        <v>819</v>
      </c>
      <c r="D209" s="128" t="s">
        <v>420</v>
      </c>
      <c r="E209" s="130" t="s">
        <v>439</v>
      </c>
      <c r="F209" s="131"/>
      <c r="G209" s="131"/>
      <c r="H209" s="131"/>
      <c r="I209" s="131"/>
      <c r="J209" s="131"/>
      <c r="K209" s="131">
        <v>69.3</v>
      </c>
      <c r="L209" s="131">
        <v>24.7</v>
      </c>
      <c r="M209" s="131">
        <v>6</v>
      </c>
      <c r="N209" s="131"/>
      <c r="O209" s="131"/>
      <c r="P209" s="131"/>
      <c r="Q209" s="131"/>
      <c r="R209" s="132"/>
      <c r="S209" s="132">
        <v>0</v>
      </c>
      <c r="T209" s="132">
        <v>2.65</v>
      </c>
      <c r="U209" s="133"/>
      <c r="V209" s="131"/>
      <c r="W209" s="131"/>
      <c r="X209" s="130"/>
      <c r="Y209" s="130">
        <v>0</v>
      </c>
      <c r="Z209" s="130"/>
      <c r="AA209" s="134"/>
      <c r="AB209" s="135"/>
      <c r="AC209" s="132"/>
      <c r="AD209" s="133"/>
      <c r="AE209" s="133"/>
      <c r="AF209" s="133"/>
      <c r="AG209" s="133"/>
      <c r="AH209" s="133"/>
      <c r="AI209" s="133"/>
      <c r="AJ209" s="133"/>
      <c r="AK209" s="136"/>
      <c r="AL209" s="136"/>
      <c r="AM209" s="136"/>
      <c r="AN209" s="136"/>
      <c r="AO209" s="136"/>
      <c r="AP209" s="136"/>
      <c r="AQ209" s="133">
        <f t="shared" si="37"/>
        <v>1.687686694835391</v>
      </c>
      <c r="AR209" s="133">
        <f t="shared" si="38"/>
        <v>1.5153935150765157</v>
      </c>
      <c r="AS209" s="133">
        <v>0.74872069441724876</v>
      </c>
      <c r="AT209" s="133">
        <v>0.57019665327068803</v>
      </c>
      <c r="AU209" s="135">
        <v>3541</v>
      </c>
      <c r="AV209" s="135">
        <v>2330</v>
      </c>
    </row>
    <row r="210" spans="1:48" s="75" customFormat="1" ht="32" customHeight="1">
      <c r="A210" s="128">
        <f t="shared" si="36"/>
        <v>171</v>
      </c>
      <c r="B210" s="128" t="s">
        <v>965</v>
      </c>
      <c r="C210" s="128" t="s">
        <v>819</v>
      </c>
      <c r="D210" s="128" t="s">
        <v>487</v>
      </c>
      <c r="E210" s="130" t="s">
        <v>446</v>
      </c>
      <c r="F210" s="131"/>
      <c r="G210" s="131">
        <v>8.3000000000000007</v>
      </c>
      <c r="H210" s="131">
        <v>10.5</v>
      </c>
      <c r="I210" s="131">
        <v>2.1</v>
      </c>
      <c r="J210" s="131">
        <v>1</v>
      </c>
      <c r="K210" s="131">
        <v>54.6</v>
      </c>
      <c r="L210" s="131">
        <v>20.5</v>
      </c>
      <c r="M210" s="131">
        <v>3</v>
      </c>
      <c r="N210" s="131"/>
      <c r="O210" s="131"/>
      <c r="P210" s="131"/>
      <c r="Q210" s="131"/>
      <c r="R210" s="132"/>
      <c r="S210" s="132">
        <v>0</v>
      </c>
      <c r="T210" s="132">
        <v>2.64</v>
      </c>
      <c r="U210" s="133"/>
      <c r="V210" s="131"/>
      <c r="W210" s="131"/>
      <c r="X210" s="130"/>
      <c r="Y210" s="130">
        <v>0</v>
      </c>
      <c r="Z210" s="130"/>
      <c r="AA210" s="134"/>
      <c r="AB210" s="135"/>
      <c r="AC210" s="132"/>
      <c r="AD210" s="133"/>
      <c r="AE210" s="133"/>
      <c r="AF210" s="133"/>
      <c r="AG210" s="133"/>
      <c r="AH210" s="133"/>
      <c r="AI210" s="133"/>
      <c r="AJ210" s="133"/>
      <c r="AK210" s="136"/>
      <c r="AL210" s="136"/>
      <c r="AM210" s="136"/>
      <c r="AN210" s="136"/>
      <c r="AO210" s="136"/>
      <c r="AP210" s="136"/>
      <c r="AQ210" s="133">
        <f t="shared" si="37"/>
        <v>1.7116691417901009</v>
      </c>
      <c r="AR210" s="133">
        <f t="shared" si="38"/>
        <v>1.4977187869497806</v>
      </c>
      <c r="AS210" s="133">
        <v>0.76268070014435962</v>
      </c>
      <c r="AT210" s="133">
        <v>0.54235414750716981</v>
      </c>
      <c r="AU210" s="135">
        <v>3606</v>
      </c>
      <c r="AV210" s="135">
        <v>2400</v>
      </c>
    </row>
    <row r="211" spans="1:48" s="75" customFormat="1" ht="32" customHeight="1">
      <c r="A211" s="128">
        <f t="shared" si="36"/>
        <v>172</v>
      </c>
      <c r="B211" s="128" t="s">
        <v>966</v>
      </c>
      <c r="C211" s="128" t="s">
        <v>762</v>
      </c>
      <c r="D211" s="128" t="s">
        <v>316</v>
      </c>
      <c r="E211" s="130" t="s">
        <v>364</v>
      </c>
      <c r="F211" s="131"/>
      <c r="G211" s="131"/>
      <c r="H211" s="131"/>
      <c r="I211" s="131"/>
      <c r="J211" s="131">
        <v>0.3</v>
      </c>
      <c r="K211" s="131">
        <v>71.099999999999994</v>
      </c>
      <c r="L211" s="131">
        <v>24.8</v>
      </c>
      <c r="M211" s="131">
        <v>3.8000000000000114</v>
      </c>
      <c r="N211" s="131"/>
      <c r="O211" s="131"/>
      <c r="P211" s="131"/>
      <c r="Q211" s="131"/>
      <c r="R211" s="132"/>
      <c r="S211" s="132">
        <v>0</v>
      </c>
      <c r="T211" s="132">
        <v>2.65</v>
      </c>
      <c r="U211" s="133"/>
      <c r="V211" s="131"/>
      <c r="W211" s="131"/>
      <c r="X211" s="130"/>
      <c r="Y211" s="130"/>
      <c r="Z211" s="130"/>
      <c r="AA211" s="134"/>
      <c r="AB211" s="135"/>
      <c r="AC211" s="132"/>
      <c r="AD211" s="133"/>
      <c r="AE211" s="133"/>
      <c r="AF211" s="133"/>
      <c r="AG211" s="133"/>
      <c r="AH211" s="133"/>
      <c r="AI211" s="133"/>
      <c r="AJ211" s="133"/>
      <c r="AK211" s="136"/>
      <c r="AL211" s="136"/>
      <c r="AM211" s="136"/>
      <c r="AN211" s="136"/>
      <c r="AO211" s="136"/>
      <c r="AP211" s="136"/>
      <c r="AQ211" s="133">
        <f t="shared" si="37"/>
        <v>1.7026074691848803</v>
      </c>
      <c r="AR211" s="133">
        <f t="shared" si="38"/>
        <v>1.5064836346181076</v>
      </c>
      <c r="AS211" s="133">
        <v>0.75906325107326678</v>
      </c>
      <c r="AT211" s="133">
        <v>0.55643625906838157</v>
      </c>
      <c r="AU211" s="135">
        <v>3522</v>
      </c>
      <c r="AV211" s="135">
        <v>2300</v>
      </c>
    </row>
    <row r="212" spans="1:48" s="75" customFormat="1" ht="32" customHeight="1">
      <c r="A212" s="128">
        <f t="shared" si="36"/>
        <v>173</v>
      </c>
      <c r="B212" s="128" t="s">
        <v>967</v>
      </c>
      <c r="C212" s="128" t="s">
        <v>821</v>
      </c>
      <c r="D212" s="128" t="s">
        <v>316</v>
      </c>
      <c r="E212" s="130" t="s">
        <v>475</v>
      </c>
      <c r="F212" s="131"/>
      <c r="G212" s="131"/>
      <c r="H212" s="131"/>
      <c r="I212" s="131"/>
      <c r="J212" s="131">
        <v>1.3</v>
      </c>
      <c r="K212" s="131">
        <v>67.5</v>
      </c>
      <c r="L212" s="131">
        <v>25.2</v>
      </c>
      <c r="M212" s="131">
        <v>6</v>
      </c>
      <c r="N212" s="131"/>
      <c r="O212" s="131"/>
      <c r="P212" s="131"/>
      <c r="Q212" s="131"/>
      <c r="R212" s="132"/>
      <c r="S212" s="132">
        <v>0</v>
      </c>
      <c r="T212" s="132">
        <v>2.64</v>
      </c>
      <c r="U212" s="133"/>
      <c r="V212" s="131"/>
      <c r="W212" s="131"/>
      <c r="X212" s="130"/>
      <c r="Y212" s="130">
        <v>0</v>
      </c>
      <c r="Z212" s="130"/>
      <c r="AA212" s="134"/>
      <c r="AB212" s="135"/>
      <c r="AC212" s="132"/>
      <c r="AD212" s="133"/>
      <c r="AE212" s="133"/>
      <c r="AF212" s="133"/>
      <c r="AG212" s="133"/>
      <c r="AH212" s="133"/>
      <c r="AI212" s="133"/>
      <c r="AJ212" s="133"/>
      <c r="AK212" s="136"/>
      <c r="AL212" s="136"/>
      <c r="AM212" s="136"/>
      <c r="AN212" s="136"/>
      <c r="AO212" s="136"/>
      <c r="AP212" s="136"/>
      <c r="AQ212" s="133">
        <f t="shared" si="37"/>
        <v>1.6921313998727947</v>
      </c>
      <c r="AR212" s="133">
        <f t="shared" si="38"/>
        <v>1.4930082618989906</v>
      </c>
      <c r="AS212" s="133">
        <v>0.768242056907391</v>
      </c>
      <c r="AT212" s="133">
        <v>0.56016252650264697</v>
      </c>
      <c r="AU212" s="135">
        <v>3524</v>
      </c>
      <c r="AV212" s="135">
        <v>2330</v>
      </c>
    </row>
    <row r="213" spans="1:48" s="75" customFormat="1" ht="32" customHeight="1">
      <c r="A213" s="128">
        <f t="shared" si="36"/>
        <v>174</v>
      </c>
      <c r="B213" s="128" t="s">
        <v>968</v>
      </c>
      <c r="C213" s="128" t="s">
        <v>823</v>
      </c>
      <c r="D213" s="128" t="s">
        <v>389</v>
      </c>
      <c r="E213" s="130" t="s">
        <v>553</v>
      </c>
      <c r="F213" s="131"/>
      <c r="G213" s="131"/>
      <c r="H213" s="131"/>
      <c r="I213" s="131"/>
      <c r="J213" s="131">
        <v>0.6</v>
      </c>
      <c r="K213" s="131">
        <v>68.5</v>
      </c>
      <c r="L213" s="131">
        <v>25.1</v>
      </c>
      <c r="M213" s="131">
        <v>5.8000000000000114</v>
      </c>
      <c r="N213" s="131"/>
      <c r="O213" s="131"/>
      <c r="P213" s="131"/>
      <c r="Q213" s="131"/>
      <c r="R213" s="132"/>
      <c r="S213" s="132">
        <v>0</v>
      </c>
      <c r="T213" s="132">
        <v>2.65</v>
      </c>
      <c r="U213" s="133"/>
      <c r="V213" s="131"/>
      <c r="W213" s="131"/>
      <c r="X213" s="130"/>
      <c r="Y213" s="130">
        <v>0</v>
      </c>
      <c r="Z213" s="130"/>
      <c r="AA213" s="134"/>
      <c r="AB213" s="135"/>
      <c r="AC213" s="132"/>
      <c r="AD213" s="133"/>
      <c r="AE213" s="133"/>
      <c r="AF213" s="133"/>
      <c r="AG213" s="133"/>
      <c r="AH213" s="133"/>
      <c r="AI213" s="133"/>
      <c r="AJ213" s="133"/>
      <c r="AK213" s="136"/>
      <c r="AL213" s="136"/>
      <c r="AM213" s="136"/>
      <c r="AN213" s="136"/>
      <c r="AO213" s="136"/>
      <c r="AP213" s="136"/>
      <c r="AQ213" s="133">
        <f t="shared" si="37"/>
        <v>1.7066611733027806</v>
      </c>
      <c r="AR213" s="133">
        <f t="shared" si="38"/>
        <v>1.5188503007431964</v>
      </c>
      <c r="AS213" s="133">
        <v>0.74474074153543302</v>
      </c>
      <c r="AT213" s="133">
        <v>0.55273937290765374</v>
      </c>
      <c r="AU213" s="135">
        <v>3538</v>
      </c>
      <c r="AV213" s="135">
        <v>2330</v>
      </c>
    </row>
    <row r="214" spans="1:48" s="75" customFormat="1" ht="32" customHeight="1">
      <c r="A214" s="128">
        <f t="shared" si="36"/>
        <v>175</v>
      </c>
      <c r="B214" s="128" t="s">
        <v>969</v>
      </c>
      <c r="C214" s="128" t="s">
        <v>765</v>
      </c>
      <c r="D214" s="128" t="s">
        <v>417</v>
      </c>
      <c r="E214" s="130" t="s">
        <v>475</v>
      </c>
      <c r="F214" s="131"/>
      <c r="G214" s="131"/>
      <c r="H214" s="131"/>
      <c r="I214" s="131"/>
      <c r="J214" s="131"/>
      <c r="K214" s="131">
        <v>67.8</v>
      </c>
      <c r="L214" s="131">
        <v>25.1</v>
      </c>
      <c r="M214" s="131">
        <v>7.0999999999999943</v>
      </c>
      <c r="N214" s="131"/>
      <c r="O214" s="131"/>
      <c r="P214" s="131"/>
      <c r="Q214" s="131"/>
      <c r="R214" s="132"/>
      <c r="S214" s="132">
        <v>0</v>
      </c>
      <c r="T214" s="132">
        <v>2.64</v>
      </c>
      <c r="U214" s="133"/>
      <c r="V214" s="131"/>
      <c r="W214" s="131"/>
      <c r="X214" s="130"/>
      <c r="Y214" s="130"/>
      <c r="Z214" s="130"/>
      <c r="AA214" s="134"/>
      <c r="AB214" s="135"/>
      <c r="AC214" s="132"/>
      <c r="AD214" s="133"/>
      <c r="AE214" s="133"/>
      <c r="AF214" s="133"/>
      <c r="AG214" s="133"/>
      <c r="AH214" s="133"/>
      <c r="AI214" s="133"/>
      <c r="AJ214" s="133"/>
      <c r="AK214" s="136"/>
      <c r="AL214" s="136"/>
      <c r="AM214" s="136"/>
      <c r="AN214" s="136"/>
      <c r="AO214" s="136"/>
      <c r="AP214" s="136"/>
      <c r="AQ214" s="133">
        <f t="shared" si="37"/>
        <v>1.7079806715891555</v>
      </c>
      <c r="AR214" s="133">
        <f t="shared" si="38"/>
        <v>1.4983990295691538</v>
      </c>
      <c r="AS214" s="133">
        <v>0.76188047903307821</v>
      </c>
      <c r="AT214" s="133">
        <v>0.54568493889551251</v>
      </c>
      <c r="AU214" s="135">
        <v>3450</v>
      </c>
      <c r="AV214" s="135">
        <v>2300</v>
      </c>
    </row>
    <row r="215" spans="1:48" s="75" customFormat="1" ht="32" customHeight="1">
      <c r="A215" s="128">
        <f t="shared" si="36"/>
        <v>176</v>
      </c>
      <c r="B215" s="128" t="s">
        <v>970</v>
      </c>
      <c r="C215" s="128" t="s">
        <v>765</v>
      </c>
      <c r="D215" s="128" t="s">
        <v>485</v>
      </c>
      <c r="E215" s="130" t="s">
        <v>418</v>
      </c>
      <c r="F215" s="131"/>
      <c r="G215" s="131">
        <v>8.6</v>
      </c>
      <c r="H215" s="131">
        <v>1.6</v>
      </c>
      <c r="I215" s="131">
        <v>3.7</v>
      </c>
      <c r="J215" s="131">
        <v>0.7</v>
      </c>
      <c r="K215" s="131">
        <v>57.5</v>
      </c>
      <c r="L215" s="131">
        <v>23</v>
      </c>
      <c r="M215" s="131">
        <f>100-SUM(F215:L215)</f>
        <v>4.9000000000000057</v>
      </c>
      <c r="N215" s="131"/>
      <c r="O215" s="131"/>
      <c r="P215" s="131"/>
      <c r="Q215" s="131"/>
      <c r="R215" s="132"/>
      <c r="S215" s="132">
        <v>0</v>
      </c>
      <c r="T215" s="132">
        <v>2.66</v>
      </c>
      <c r="U215" s="133"/>
      <c r="V215" s="131"/>
      <c r="W215" s="131"/>
      <c r="X215" s="130"/>
      <c r="Y215" s="130"/>
      <c r="Z215" s="130"/>
      <c r="AA215" s="134"/>
      <c r="AB215" s="135"/>
      <c r="AC215" s="132"/>
      <c r="AD215" s="133"/>
      <c r="AE215" s="133"/>
      <c r="AF215" s="133"/>
      <c r="AG215" s="133"/>
      <c r="AH215" s="133"/>
      <c r="AI215" s="133"/>
      <c r="AJ215" s="133"/>
      <c r="AK215" s="136"/>
      <c r="AL215" s="136"/>
      <c r="AM215" s="136"/>
      <c r="AN215" s="136"/>
      <c r="AO215" s="136"/>
      <c r="AP215" s="136"/>
      <c r="AQ215" s="133">
        <f t="shared" si="37"/>
        <v>1.7275117357845522</v>
      </c>
      <c r="AR215" s="133">
        <f t="shared" si="38"/>
        <v>1.5206606702819072</v>
      </c>
      <c r="AS215" s="133">
        <v>0.74923969034253823</v>
      </c>
      <c r="AT215" s="133">
        <v>0.53978693452519855</v>
      </c>
      <c r="AU215" s="135">
        <v>3625</v>
      </c>
      <c r="AV215" s="135">
        <v>2400</v>
      </c>
    </row>
    <row r="216" spans="1:48" s="75" customFormat="1" ht="32" customHeight="1">
      <c r="A216" s="128">
        <f t="shared" si="36"/>
        <v>177</v>
      </c>
      <c r="B216" s="128" t="s">
        <v>971</v>
      </c>
      <c r="C216" s="128" t="s">
        <v>765</v>
      </c>
      <c r="D216" s="128" t="s">
        <v>545</v>
      </c>
      <c r="E216" s="130" t="s">
        <v>433</v>
      </c>
      <c r="F216" s="131"/>
      <c r="G216" s="131">
        <v>13.3</v>
      </c>
      <c r="H216" s="131">
        <v>2.6</v>
      </c>
      <c r="I216" s="131">
        <v>2.9</v>
      </c>
      <c r="J216" s="131">
        <v>1.1000000000000001</v>
      </c>
      <c r="K216" s="131">
        <v>53.6</v>
      </c>
      <c r="L216" s="131">
        <v>22.8</v>
      </c>
      <c r="M216" s="131">
        <f>100-SUM(F216:L216)</f>
        <v>3.7000000000000028</v>
      </c>
      <c r="N216" s="131"/>
      <c r="O216" s="131"/>
      <c r="P216" s="131"/>
      <c r="Q216" s="131"/>
      <c r="R216" s="132"/>
      <c r="S216" s="132">
        <v>0</v>
      </c>
      <c r="T216" s="132">
        <v>2.65</v>
      </c>
      <c r="U216" s="133"/>
      <c r="V216" s="131"/>
      <c r="W216" s="131"/>
      <c r="X216" s="130"/>
      <c r="Y216" s="130"/>
      <c r="Z216" s="130"/>
      <c r="AA216" s="134"/>
      <c r="AB216" s="135"/>
      <c r="AC216" s="132"/>
      <c r="AD216" s="133"/>
      <c r="AE216" s="133"/>
      <c r="AF216" s="133"/>
      <c r="AG216" s="133"/>
      <c r="AH216" s="133"/>
      <c r="AI216" s="133"/>
      <c r="AJ216" s="133"/>
      <c r="AK216" s="136"/>
      <c r="AL216" s="136"/>
      <c r="AM216" s="136"/>
      <c r="AN216" s="136"/>
      <c r="AO216" s="136"/>
      <c r="AP216" s="136"/>
      <c r="AQ216" s="133">
        <f t="shared" si="37"/>
        <v>1.7035078531906194</v>
      </c>
      <c r="AR216" s="133">
        <f t="shared" si="38"/>
        <v>1.5025354084452749</v>
      </c>
      <c r="AS216" s="133">
        <v>0.76368555782791581</v>
      </c>
      <c r="AT216" s="133">
        <v>0.55561360931599402</v>
      </c>
      <c r="AU216" s="135">
        <v>3644</v>
      </c>
      <c r="AV216" s="135">
        <v>2400</v>
      </c>
    </row>
    <row r="217" spans="1:48" s="75" customFormat="1" ht="32" customHeight="1">
      <c r="A217" s="128">
        <f t="shared" si="36"/>
        <v>178</v>
      </c>
      <c r="B217" s="128" t="s">
        <v>972</v>
      </c>
      <c r="C217" s="128" t="s">
        <v>828</v>
      </c>
      <c r="D217" s="128" t="s">
        <v>415</v>
      </c>
      <c r="E217" s="130" t="s">
        <v>553</v>
      </c>
      <c r="F217" s="131"/>
      <c r="G217" s="131"/>
      <c r="H217" s="131"/>
      <c r="I217" s="131"/>
      <c r="J217" s="131">
        <v>0.3</v>
      </c>
      <c r="K217" s="131">
        <v>65.3</v>
      </c>
      <c r="L217" s="131">
        <v>28.4</v>
      </c>
      <c r="M217" s="131">
        <v>6</v>
      </c>
      <c r="N217" s="131"/>
      <c r="O217" s="131"/>
      <c r="P217" s="131"/>
      <c r="Q217" s="131"/>
      <c r="R217" s="132"/>
      <c r="S217" s="132">
        <v>0</v>
      </c>
      <c r="T217" s="132">
        <v>2.64</v>
      </c>
      <c r="U217" s="133"/>
      <c r="V217" s="131"/>
      <c r="W217" s="131"/>
      <c r="X217" s="130"/>
      <c r="Y217" s="130">
        <v>0</v>
      </c>
      <c r="Z217" s="130"/>
      <c r="AA217" s="134"/>
      <c r="AB217" s="135"/>
      <c r="AC217" s="132"/>
      <c r="AD217" s="133"/>
      <c r="AE217" s="133"/>
      <c r="AF217" s="133"/>
      <c r="AG217" s="133"/>
      <c r="AH217" s="133"/>
      <c r="AI217" s="133"/>
      <c r="AJ217" s="133"/>
      <c r="AK217" s="136"/>
      <c r="AL217" s="136"/>
      <c r="AM217" s="136"/>
      <c r="AN217" s="136"/>
      <c r="AO217" s="136"/>
      <c r="AP217" s="136"/>
      <c r="AQ217" s="133">
        <f t="shared" si="37"/>
        <v>1.6764611640251998</v>
      </c>
      <c r="AR217" s="133">
        <f t="shared" si="38"/>
        <v>1.5041145233757356</v>
      </c>
      <c r="AS217" s="133">
        <v>0.7551854988242237</v>
      </c>
      <c r="AT217" s="133">
        <v>0.57474569447307322</v>
      </c>
      <c r="AU217" s="135">
        <v>3520</v>
      </c>
      <c r="AV217" s="135">
        <v>2330</v>
      </c>
    </row>
    <row r="218" spans="1:48" s="75" customFormat="1" ht="32" customHeight="1">
      <c r="A218" s="128">
        <f t="shared" si="36"/>
        <v>179</v>
      </c>
      <c r="B218" s="128" t="s">
        <v>973</v>
      </c>
      <c r="C218" s="128" t="s">
        <v>828</v>
      </c>
      <c r="D218" s="128" t="s">
        <v>417</v>
      </c>
      <c r="E218" s="130" t="s">
        <v>448</v>
      </c>
      <c r="F218" s="131"/>
      <c r="G218" s="131">
        <v>4.9000000000000004</v>
      </c>
      <c r="H218" s="131">
        <v>8.5</v>
      </c>
      <c r="I218" s="131">
        <v>2</v>
      </c>
      <c r="J218" s="131">
        <v>3.7</v>
      </c>
      <c r="K218" s="131">
        <v>55.9</v>
      </c>
      <c r="L218" s="131">
        <v>19.5</v>
      </c>
      <c r="M218" s="131">
        <v>5.5</v>
      </c>
      <c r="N218" s="131"/>
      <c r="O218" s="131"/>
      <c r="P218" s="131"/>
      <c r="Q218" s="131"/>
      <c r="R218" s="132"/>
      <c r="S218" s="132">
        <v>0</v>
      </c>
      <c r="T218" s="132">
        <v>2.65</v>
      </c>
      <c r="U218" s="133"/>
      <c r="V218" s="131"/>
      <c r="W218" s="131"/>
      <c r="X218" s="130"/>
      <c r="Y218" s="130">
        <v>0</v>
      </c>
      <c r="Z218" s="130"/>
      <c r="AA218" s="134"/>
      <c r="AB218" s="135"/>
      <c r="AC218" s="132"/>
      <c r="AD218" s="133"/>
      <c r="AE218" s="133"/>
      <c r="AF218" s="133"/>
      <c r="AG218" s="133"/>
      <c r="AH218" s="133"/>
      <c r="AI218" s="133"/>
      <c r="AJ218" s="133"/>
      <c r="AK218" s="136"/>
      <c r="AL218" s="136"/>
      <c r="AM218" s="136"/>
      <c r="AN218" s="136"/>
      <c r="AO218" s="136"/>
      <c r="AP218" s="136"/>
      <c r="AQ218" s="133">
        <f t="shared" si="37"/>
        <v>1.7217939244253879</v>
      </c>
      <c r="AR218" s="133">
        <f t="shared" si="38"/>
        <v>1.5229244855586319</v>
      </c>
      <c r="AS218" s="133">
        <v>0.74007314553612924</v>
      </c>
      <c r="AT218" s="133">
        <v>0.53909243284406483</v>
      </c>
      <c r="AU218" s="135">
        <v>3600</v>
      </c>
      <c r="AV218" s="135">
        <v>2400</v>
      </c>
    </row>
    <row r="219" spans="1:48" s="75" customFormat="1" ht="32" customHeight="1">
      <c r="A219" s="128">
        <f t="shared" si="36"/>
        <v>180</v>
      </c>
      <c r="B219" s="128" t="s">
        <v>974</v>
      </c>
      <c r="C219" s="128" t="s">
        <v>831</v>
      </c>
      <c r="D219" s="128" t="s">
        <v>316</v>
      </c>
      <c r="E219" s="130" t="s">
        <v>475</v>
      </c>
      <c r="F219" s="131"/>
      <c r="G219" s="131"/>
      <c r="H219" s="131"/>
      <c r="I219" s="131"/>
      <c r="J219" s="131">
        <v>0.5</v>
      </c>
      <c r="K219" s="131">
        <v>61.3</v>
      </c>
      <c r="L219" s="131">
        <v>31.5</v>
      </c>
      <c r="M219" s="131">
        <v>6.7</v>
      </c>
      <c r="N219" s="131"/>
      <c r="O219" s="131"/>
      <c r="P219" s="131"/>
      <c r="Q219" s="131"/>
      <c r="R219" s="132"/>
      <c r="S219" s="132">
        <v>0</v>
      </c>
      <c r="T219" s="132">
        <v>2.64</v>
      </c>
      <c r="U219" s="133"/>
      <c r="V219" s="131"/>
      <c r="W219" s="131"/>
      <c r="X219" s="130"/>
      <c r="Y219" s="130"/>
      <c r="Z219" s="130"/>
      <c r="AA219" s="134"/>
      <c r="AB219" s="135"/>
      <c r="AC219" s="132"/>
      <c r="AD219" s="133"/>
      <c r="AE219" s="133"/>
      <c r="AF219" s="133"/>
      <c r="AG219" s="133"/>
      <c r="AH219" s="133"/>
      <c r="AI219" s="133"/>
      <c r="AJ219" s="133"/>
      <c r="AK219" s="136"/>
      <c r="AL219" s="136"/>
      <c r="AM219" s="136"/>
      <c r="AN219" s="136"/>
      <c r="AO219" s="136"/>
      <c r="AP219" s="136"/>
      <c r="AQ219" s="133">
        <f t="shared" si="37"/>
        <v>1.7114574818975208</v>
      </c>
      <c r="AR219" s="133">
        <f t="shared" si="38"/>
        <v>1.5162235422510182</v>
      </c>
      <c r="AS219" s="133">
        <v>0.74116805763390203</v>
      </c>
      <c r="AT219" s="133">
        <v>0.5425448940005152</v>
      </c>
      <c r="AU219" s="135">
        <v>3532</v>
      </c>
      <c r="AV219" s="135">
        <v>2330</v>
      </c>
    </row>
    <row r="220" spans="1:48" s="75" customFormat="1" ht="32" customHeight="1">
      <c r="A220" s="128">
        <f t="shared" si="36"/>
        <v>181</v>
      </c>
      <c r="B220" s="128" t="s">
        <v>975</v>
      </c>
      <c r="C220" s="128" t="s">
        <v>831</v>
      </c>
      <c r="D220" s="128" t="s">
        <v>417</v>
      </c>
      <c r="E220" s="130" t="s">
        <v>446</v>
      </c>
      <c r="F220" s="131"/>
      <c r="G220" s="131"/>
      <c r="H220" s="131">
        <v>9.6999999999999993</v>
      </c>
      <c r="I220" s="131">
        <v>2.8</v>
      </c>
      <c r="J220" s="131">
        <v>5.3</v>
      </c>
      <c r="K220" s="131">
        <v>64.5</v>
      </c>
      <c r="L220" s="131">
        <v>12.4</v>
      </c>
      <c r="M220" s="131">
        <v>5.3</v>
      </c>
      <c r="N220" s="131"/>
      <c r="O220" s="131"/>
      <c r="P220" s="131"/>
      <c r="Q220" s="131"/>
      <c r="R220" s="132"/>
      <c r="S220" s="132">
        <v>0</v>
      </c>
      <c r="T220" s="132">
        <v>2.66</v>
      </c>
      <c r="U220" s="133"/>
      <c r="V220" s="131"/>
      <c r="W220" s="131"/>
      <c r="X220" s="130"/>
      <c r="Y220" s="130"/>
      <c r="Z220" s="130"/>
      <c r="AA220" s="134"/>
      <c r="AB220" s="135"/>
      <c r="AC220" s="132"/>
      <c r="AD220" s="133"/>
      <c r="AE220" s="133"/>
      <c r="AF220" s="133"/>
      <c r="AG220" s="133"/>
      <c r="AH220" s="133"/>
      <c r="AI220" s="133"/>
      <c r="AJ220" s="133"/>
      <c r="AK220" s="136"/>
      <c r="AL220" s="136"/>
      <c r="AM220" s="136"/>
      <c r="AN220" s="136"/>
      <c r="AO220" s="136"/>
      <c r="AP220" s="136"/>
      <c r="AQ220" s="133">
        <f t="shared" si="37"/>
        <v>1.7242142067994388</v>
      </c>
      <c r="AR220" s="133">
        <f t="shared" si="38"/>
        <v>1.5274861867853933</v>
      </c>
      <c r="AS220" s="133">
        <v>0.74142327636886252</v>
      </c>
      <c r="AT220" s="133">
        <v>0.54273174963429149</v>
      </c>
      <c r="AU220" s="135">
        <v>3555</v>
      </c>
      <c r="AV220" s="135">
        <v>2400</v>
      </c>
    </row>
    <row r="221" spans="1:48" s="75" customFormat="1" ht="32" customHeight="1">
      <c r="A221" s="128">
        <f t="shared" si="36"/>
        <v>182</v>
      </c>
      <c r="B221" s="128" t="s">
        <v>976</v>
      </c>
      <c r="C221" s="128" t="s">
        <v>833</v>
      </c>
      <c r="D221" s="128" t="s">
        <v>389</v>
      </c>
      <c r="E221" s="130" t="s">
        <v>390</v>
      </c>
      <c r="F221" s="131"/>
      <c r="G221" s="131"/>
      <c r="H221" s="131"/>
      <c r="I221" s="131"/>
      <c r="J221" s="131"/>
      <c r="K221" s="131">
        <v>69.900000000000006</v>
      </c>
      <c r="L221" s="131">
        <v>24.8</v>
      </c>
      <c r="M221" s="131">
        <v>5.3</v>
      </c>
      <c r="N221" s="131"/>
      <c r="O221" s="131"/>
      <c r="P221" s="131"/>
      <c r="Q221" s="131"/>
      <c r="R221" s="132"/>
      <c r="S221" s="132">
        <v>0</v>
      </c>
      <c r="T221" s="132">
        <v>2.65</v>
      </c>
      <c r="U221" s="133"/>
      <c r="V221" s="131"/>
      <c r="W221" s="131"/>
      <c r="X221" s="130"/>
      <c r="Y221" s="130"/>
      <c r="Z221" s="130"/>
      <c r="AA221" s="134"/>
      <c r="AB221" s="135"/>
      <c r="AC221" s="132"/>
      <c r="AD221" s="133"/>
      <c r="AE221" s="133"/>
      <c r="AF221" s="133"/>
      <c r="AG221" s="133"/>
      <c r="AH221" s="133"/>
      <c r="AI221" s="133"/>
      <c r="AJ221" s="133"/>
      <c r="AK221" s="136"/>
      <c r="AL221" s="136"/>
      <c r="AM221" s="136"/>
      <c r="AN221" s="136"/>
      <c r="AO221" s="136"/>
      <c r="AP221" s="136"/>
      <c r="AQ221" s="133">
        <f t="shared" si="37"/>
        <v>1.7073382862347755</v>
      </c>
      <c r="AR221" s="133">
        <f t="shared" si="38"/>
        <v>1.4988496221484848</v>
      </c>
      <c r="AS221" s="133">
        <v>0.76802259602362921</v>
      </c>
      <c r="AT221" s="133">
        <v>0.55212357232619302</v>
      </c>
      <c r="AU221" s="135">
        <v>3548</v>
      </c>
      <c r="AV221" s="135">
        <v>2330</v>
      </c>
    </row>
    <row r="222" spans="1:48" s="75" customFormat="1" ht="32" customHeight="1">
      <c r="A222" s="128">
        <f t="shared" si="36"/>
        <v>183</v>
      </c>
      <c r="B222" s="128" t="s">
        <v>977</v>
      </c>
      <c r="C222" s="128" t="s">
        <v>813</v>
      </c>
      <c r="D222" s="128" t="s">
        <v>417</v>
      </c>
      <c r="E222" s="130" t="s">
        <v>404</v>
      </c>
      <c r="F222" s="131"/>
      <c r="G222" s="131"/>
      <c r="H222" s="131"/>
      <c r="I222" s="131"/>
      <c r="J222" s="131">
        <v>1</v>
      </c>
      <c r="K222" s="131">
        <v>66.5</v>
      </c>
      <c r="L222" s="131">
        <v>27.6</v>
      </c>
      <c r="M222" s="131">
        <v>4.9000000000000057</v>
      </c>
      <c r="N222" s="131"/>
      <c r="O222" s="131"/>
      <c r="P222" s="131"/>
      <c r="Q222" s="131"/>
      <c r="R222" s="132"/>
      <c r="S222" s="132">
        <v>0</v>
      </c>
      <c r="T222" s="132">
        <v>2.64</v>
      </c>
      <c r="U222" s="133"/>
      <c r="V222" s="131"/>
      <c r="W222" s="131"/>
      <c r="X222" s="130">
        <v>0</v>
      </c>
      <c r="Y222" s="130">
        <v>0</v>
      </c>
      <c r="Z222" s="130"/>
      <c r="AA222" s="134"/>
      <c r="AB222" s="135"/>
      <c r="AC222" s="132"/>
      <c r="AD222" s="133"/>
      <c r="AE222" s="133"/>
      <c r="AF222" s="133"/>
      <c r="AG222" s="133"/>
      <c r="AH222" s="133"/>
      <c r="AI222" s="133"/>
      <c r="AJ222" s="133"/>
      <c r="AK222" s="136"/>
      <c r="AL222" s="136"/>
      <c r="AM222" s="136"/>
      <c r="AN222" s="136"/>
      <c r="AO222" s="136"/>
      <c r="AP222" s="136"/>
      <c r="AQ222" s="133">
        <f t="shared" si="37"/>
        <v>1.6920839250395165</v>
      </c>
      <c r="AR222" s="133">
        <f t="shared" si="38"/>
        <v>1.5110694946578047</v>
      </c>
      <c r="AS222" s="133">
        <v>0.74710693937862338</v>
      </c>
      <c r="AT222" s="133">
        <v>0.56020630001454941</v>
      </c>
      <c r="AU222" s="135">
        <v>3601</v>
      </c>
      <c r="AV222" s="135">
        <v>2400</v>
      </c>
    </row>
    <row r="223" spans="1:48" s="75" customFormat="1" ht="32" customHeight="1">
      <c r="A223" s="128">
        <f t="shared" si="36"/>
        <v>184</v>
      </c>
      <c r="B223" s="128" t="s">
        <v>978</v>
      </c>
      <c r="C223" s="128" t="s">
        <v>833</v>
      </c>
      <c r="D223" s="128" t="s">
        <v>420</v>
      </c>
      <c r="E223" s="130" t="s">
        <v>426</v>
      </c>
      <c r="F223" s="131"/>
      <c r="G223" s="131"/>
      <c r="H223" s="131"/>
      <c r="I223" s="131"/>
      <c r="J223" s="131">
        <v>0.6</v>
      </c>
      <c r="K223" s="131">
        <v>67.5</v>
      </c>
      <c r="L223" s="131">
        <v>28.1</v>
      </c>
      <c r="M223" s="131">
        <v>3.8000000000000114</v>
      </c>
      <c r="N223" s="131"/>
      <c r="O223" s="131"/>
      <c r="P223" s="131"/>
      <c r="Q223" s="131"/>
      <c r="R223" s="132"/>
      <c r="S223" s="132">
        <v>0</v>
      </c>
      <c r="T223" s="132">
        <v>2.64</v>
      </c>
      <c r="U223" s="133"/>
      <c r="V223" s="131"/>
      <c r="W223" s="131"/>
      <c r="X223" s="130">
        <v>0</v>
      </c>
      <c r="Y223" s="130">
        <v>0</v>
      </c>
      <c r="Z223" s="130"/>
      <c r="AA223" s="134"/>
      <c r="AB223" s="135"/>
      <c r="AC223" s="132"/>
      <c r="AD223" s="133"/>
      <c r="AE223" s="133"/>
      <c r="AF223" s="133"/>
      <c r="AG223" s="133"/>
      <c r="AH223" s="133"/>
      <c r="AI223" s="133"/>
      <c r="AJ223" s="133"/>
      <c r="AK223" s="136"/>
      <c r="AL223" s="136"/>
      <c r="AM223" s="136"/>
      <c r="AN223" s="136"/>
      <c r="AO223" s="136"/>
      <c r="AP223" s="136"/>
      <c r="AQ223" s="133">
        <f t="shared" si="37"/>
        <v>1.6815295473508201</v>
      </c>
      <c r="AR223" s="133">
        <f t="shared" si="38"/>
        <v>1.5113798518846915</v>
      </c>
      <c r="AS223" s="133">
        <v>0.74674817631578105</v>
      </c>
      <c r="AT223" s="133">
        <v>0.5699991737636787</v>
      </c>
      <c r="AU223" s="135">
        <v>3448</v>
      </c>
      <c r="AV223" s="135">
        <v>2330</v>
      </c>
    </row>
    <row r="224" spans="1:48" s="75" customFormat="1" ht="32" customHeight="1">
      <c r="A224" s="128">
        <f t="shared" si="36"/>
        <v>185</v>
      </c>
      <c r="B224" s="128" t="s">
        <v>979</v>
      </c>
      <c r="C224" s="128" t="s">
        <v>813</v>
      </c>
      <c r="D224" s="128" t="s">
        <v>485</v>
      </c>
      <c r="E224" s="130" t="s">
        <v>418</v>
      </c>
      <c r="F224" s="131"/>
      <c r="G224" s="131"/>
      <c r="H224" s="131"/>
      <c r="I224" s="131"/>
      <c r="J224" s="131">
        <v>0.5</v>
      </c>
      <c r="K224" s="131">
        <v>68.599999999999994</v>
      </c>
      <c r="L224" s="131">
        <v>25.9</v>
      </c>
      <c r="M224" s="131">
        <v>5</v>
      </c>
      <c r="N224" s="131"/>
      <c r="O224" s="131"/>
      <c r="P224" s="131"/>
      <c r="Q224" s="131"/>
      <c r="R224" s="132"/>
      <c r="S224" s="132">
        <v>0</v>
      </c>
      <c r="T224" s="132">
        <v>2.65</v>
      </c>
      <c r="U224" s="133"/>
      <c r="V224" s="131"/>
      <c r="W224" s="131"/>
      <c r="X224" s="130">
        <v>0</v>
      </c>
      <c r="Y224" s="130">
        <v>0</v>
      </c>
      <c r="Z224" s="130"/>
      <c r="AA224" s="134"/>
      <c r="AB224" s="135"/>
      <c r="AC224" s="132"/>
      <c r="AD224" s="133"/>
      <c r="AE224" s="133"/>
      <c r="AF224" s="133"/>
      <c r="AG224" s="133"/>
      <c r="AH224" s="133"/>
      <c r="AI224" s="133"/>
      <c r="AJ224" s="133"/>
      <c r="AK224" s="136"/>
      <c r="AL224" s="136"/>
      <c r="AM224" s="136"/>
      <c r="AN224" s="136"/>
      <c r="AO224" s="136"/>
      <c r="AP224" s="136"/>
      <c r="AQ224" s="133">
        <f t="shared" si="37"/>
        <v>1.6956339079042406</v>
      </c>
      <c r="AR224" s="133">
        <f t="shared" si="38"/>
        <v>1.505739792410048</v>
      </c>
      <c r="AS224" s="133">
        <v>0.75993223620561867</v>
      </c>
      <c r="AT224" s="133">
        <v>0.56283734811326758</v>
      </c>
      <c r="AU224" s="135">
        <v>3522</v>
      </c>
      <c r="AV224" s="135">
        <v>2300</v>
      </c>
    </row>
    <row r="225" spans="1:48" s="75" customFormat="1" ht="32" customHeight="1">
      <c r="A225" s="128">
        <f t="shared" si="36"/>
        <v>186</v>
      </c>
      <c r="B225" s="128" t="s">
        <v>980</v>
      </c>
      <c r="C225" s="128" t="s">
        <v>833</v>
      </c>
      <c r="D225" s="128" t="s">
        <v>487</v>
      </c>
      <c r="E225" s="130" t="s">
        <v>421</v>
      </c>
      <c r="F225" s="131"/>
      <c r="G225" s="131"/>
      <c r="H225" s="131"/>
      <c r="I225" s="131"/>
      <c r="J225" s="131"/>
      <c r="K225" s="131">
        <v>70.7</v>
      </c>
      <c r="L225" s="131">
        <v>23.4</v>
      </c>
      <c r="M225" s="131">
        <v>5.9000000000000057</v>
      </c>
      <c r="N225" s="131"/>
      <c r="O225" s="131"/>
      <c r="P225" s="131"/>
      <c r="Q225" s="131"/>
      <c r="R225" s="132"/>
      <c r="S225" s="132">
        <v>0</v>
      </c>
      <c r="T225" s="132">
        <v>2.65</v>
      </c>
      <c r="U225" s="133"/>
      <c r="V225" s="131"/>
      <c r="W225" s="131"/>
      <c r="X225" s="130"/>
      <c r="Y225" s="130">
        <v>0</v>
      </c>
      <c r="Z225" s="130"/>
      <c r="AA225" s="134"/>
      <c r="AB225" s="135"/>
      <c r="AC225" s="132"/>
      <c r="AD225" s="133"/>
      <c r="AE225" s="133"/>
      <c r="AF225" s="133"/>
      <c r="AG225" s="133"/>
      <c r="AH225" s="133"/>
      <c r="AI225" s="133"/>
      <c r="AJ225" s="133"/>
      <c r="AK225" s="136"/>
      <c r="AL225" s="136"/>
      <c r="AM225" s="136"/>
      <c r="AN225" s="136"/>
      <c r="AO225" s="136"/>
      <c r="AP225" s="136"/>
      <c r="AQ225" s="133">
        <f t="shared" si="37"/>
        <v>1.7073589855275679</v>
      </c>
      <c r="AR225" s="133">
        <f t="shared" si="38"/>
        <v>1.5159648400921162</v>
      </c>
      <c r="AS225" s="133">
        <v>0.74806165018904724</v>
      </c>
      <c r="AT225" s="133">
        <v>0.55210475504140055</v>
      </c>
      <c r="AU225" s="135">
        <v>3538</v>
      </c>
      <c r="AV225" s="135">
        <v>2330</v>
      </c>
    </row>
    <row r="226" spans="1:48" s="75" customFormat="1" ht="32" customHeight="1">
      <c r="A226" s="128">
        <f t="shared" si="36"/>
        <v>187</v>
      </c>
      <c r="B226" s="128" t="s">
        <v>981</v>
      </c>
      <c r="C226" s="128" t="s">
        <v>835</v>
      </c>
      <c r="D226" s="128" t="s">
        <v>316</v>
      </c>
      <c r="E226" s="130" t="s">
        <v>439</v>
      </c>
      <c r="F226" s="131"/>
      <c r="G226" s="131"/>
      <c r="H226" s="131">
        <v>5.6</v>
      </c>
      <c r="I226" s="131">
        <v>1.2</v>
      </c>
      <c r="J226" s="131">
        <v>6.2</v>
      </c>
      <c r="K226" s="131">
        <v>62.5</v>
      </c>
      <c r="L226" s="131">
        <v>20.3</v>
      </c>
      <c r="M226" s="131">
        <v>4.2</v>
      </c>
      <c r="N226" s="131"/>
      <c r="O226" s="131"/>
      <c r="P226" s="131"/>
      <c r="Q226" s="131"/>
      <c r="R226" s="132"/>
      <c r="S226" s="132">
        <v>0</v>
      </c>
      <c r="T226" s="132">
        <v>2.65</v>
      </c>
      <c r="U226" s="133"/>
      <c r="V226" s="131"/>
      <c r="W226" s="131"/>
      <c r="X226" s="130"/>
      <c r="Y226" s="130">
        <v>0</v>
      </c>
      <c r="Z226" s="130"/>
      <c r="AA226" s="134"/>
      <c r="AB226" s="135"/>
      <c r="AC226" s="132"/>
      <c r="AD226" s="133"/>
      <c r="AE226" s="133"/>
      <c r="AF226" s="133"/>
      <c r="AG226" s="133"/>
      <c r="AH226" s="133"/>
      <c r="AI226" s="133"/>
      <c r="AJ226" s="133"/>
      <c r="AK226" s="136"/>
      <c r="AL226" s="136"/>
      <c r="AM226" s="136"/>
      <c r="AN226" s="136"/>
      <c r="AO226" s="136"/>
      <c r="AP226" s="136"/>
      <c r="AQ226" s="133">
        <f t="shared" si="37"/>
        <v>1.7077016477474654</v>
      </c>
      <c r="AR226" s="133">
        <f t="shared" si="38"/>
        <v>1.5075444146490378</v>
      </c>
      <c r="AS226" s="133">
        <v>0.75782549041311664</v>
      </c>
      <c r="AT226" s="133">
        <v>0.55179331442085799</v>
      </c>
      <c r="AU226" s="135">
        <v>3600</v>
      </c>
      <c r="AV226" s="135">
        <v>2400</v>
      </c>
    </row>
    <row r="227" spans="1:48" s="75" customFormat="1" ht="32" customHeight="1">
      <c r="A227" s="128">
        <f t="shared" si="36"/>
        <v>188</v>
      </c>
      <c r="B227" s="128" t="s">
        <v>982</v>
      </c>
      <c r="C227" s="128" t="s">
        <v>767</v>
      </c>
      <c r="D227" s="128" t="s">
        <v>389</v>
      </c>
      <c r="E227" s="130" t="s">
        <v>439</v>
      </c>
      <c r="F227" s="131"/>
      <c r="G227" s="131"/>
      <c r="H227" s="131"/>
      <c r="I227" s="131"/>
      <c r="J227" s="131"/>
      <c r="K227" s="131">
        <v>72.599999999999994</v>
      </c>
      <c r="L227" s="131">
        <v>23.4</v>
      </c>
      <c r="M227" s="131">
        <v>4</v>
      </c>
      <c r="N227" s="131"/>
      <c r="O227" s="131"/>
      <c r="P227" s="131"/>
      <c r="Q227" s="131"/>
      <c r="R227" s="132"/>
      <c r="S227" s="132">
        <v>0</v>
      </c>
      <c r="T227" s="132">
        <v>2.64</v>
      </c>
      <c r="U227" s="133"/>
      <c r="V227" s="131"/>
      <c r="W227" s="131"/>
      <c r="X227" s="130"/>
      <c r="Y227" s="130">
        <v>0</v>
      </c>
      <c r="Z227" s="130"/>
      <c r="AA227" s="134"/>
      <c r="AB227" s="135"/>
      <c r="AC227" s="132"/>
      <c r="AD227" s="133"/>
      <c r="AE227" s="133"/>
      <c r="AF227" s="133"/>
      <c r="AG227" s="133"/>
      <c r="AH227" s="133"/>
      <c r="AI227" s="133"/>
      <c r="AJ227" s="133"/>
      <c r="AK227" s="136"/>
      <c r="AL227" s="136"/>
      <c r="AM227" s="136"/>
      <c r="AN227" s="136"/>
      <c r="AO227" s="136"/>
      <c r="AP227" s="136"/>
      <c r="AQ227" s="133">
        <f t="shared" si="37"/>
        <v>1.6743742311621248</v>
      </c>
      <c r="AR227" s="133">
        <f t="shared" si="38"/>
        <v>1.5154180153660866</v>
      </c>
      <c r="AS227" s="133">
        <v>0.74209358291299132</v>
      </c>
      <c r="AT227" s="133">
        <v>0.57670845075516264</v>
      </c>
      <c r="AU227" s="135">
        <v>3548</v>
      </c>
      <c r="AV227" s="135">
        <v>2400</v>
      </c>
    </row>
    <row r="228" spans="1:48" s="75" customFormat="1" ht="32" customHeight="1">
      <c r="A228" s="128">
        <f t="shared" si="36"/>
        <v>189</v>
      </c>
      <c r="B228" s="128" t="s">
        <v>983</v>
      </c>
      <c r="C228" s="128" t="s">
        <v>767</v>
      </c>
      <c r="D228" s="128" t="s">
        <v>485</v>
      </c>
      <c r="E228" s="130" t="s">
        <v>448</v>
      </c>
      <c r="F228" s="131"/>
      <c r="G228" s="131"/>
      <c r="H228" s="131"/>
      <c r="I228" s="131"/>
      <c r="J228" s="131">
        <v>0.3</v>
      </c>
      <c r="K228" s="131">
        <v>69.2</v>
      </c>
      <c r="L228" s="131">
        <v>25.3</v>
      </c>
      <c r="M228" s="131">
        <v>5.2</v>
      </c>
      <c r="N228" s="131"/>
      <c r="O228" s="131"/>
      <c r="P228" s="131"/>
      <c r="Q228" s="131"/>
      <c r="R228" s="132"/>
      <c r="S228" s="132">
        <v>0</v>
      </c>
      <c r="T228" s="132">
        <v>2.65</v>
      </c>
      <c r="U228" s="133"/>
      <c r="V228" s="131"/>
      <c r="W228" s="131"/>
      <c r="X228" s="130"/>
      <c r="Y228" s="130">
        <v>0</v>
      </c>
      <c r="Z228" s="130"/>
      <c r="AA228" s="134"/>
      <c r="AB228" s="135"/>
      <c r="AC228" s="132"/>
      <c r="AD228" s="133"/>
      <c r="AE228" s="133"/>
      <c r="AF228" s="133"/>
      <c r="AG228" s="133"/>
      <c r="AH228" s="133"/>
      <c r="AI228" s="133"/>
      <c r="AJ228" s="133"/>
      <c r="AK228" s="136"/>
      <c r="AL228" s="136"/>
      <c r="AM228" s="136"/>
      <c r="AN228" s="136"/>
      <c r="AO228" s="136"/>
      <c r="AP228" s="136"/>
      <c r="AQ228" s="133">
        <f t="shared" si="37"/>
        <v>1.6875037146804339</v>
      </c>
      <c r="AR228" s="133">
        <f t="shared" si="38"/>
        <v>1.5182429627955549</v>
      </c>
      <c r="AS228" s="133">
        <v>0.74543868467569252</v>
      </c>
      <c r="AT228" s="133">
        <v>0.57036691353407531</v>
      </c>
      <c r="AU228" s="135">
        <v>3614</v>
      </c>
      <c r="AV228" s="135">
        <v>2400</v>
      </c>
    </row>
    <row r="229" spans="1:48" s="75" customFormat="1" ht="32" customHeight="1">
      <c r="A229" s="128">
        <f t="shared" si="36"/>
        <v>190</v>
      </c>
      <c r="B229" s="128" t="s">
        <v>984</v>
      </c>
      <c r="C229" s="128" t="s">
        <v>769</v>
      </c>
      <c r="D229" s="128" t="s">
        <v>415</v>
      </c>
      <c r="E229" s="130" t="s">
        <v>439</v>
      </c>
      <c r="F229" s="131"/>
      <c r="G229" s="131"/>
      <c r="H229" s="131"/>
      <c r="I229" s="131"/>
      <c r="J229" s="131"/>
      <c r="K229" s="131">
        <v>64.3</v>
      </c>
      <c r="L229" s="131">
        <v>31.5</v>
      </c>
      <c r="M229" s="131">
        <v>4.2</v>
      </c>
      <c r="N229" s="131"/>
      <c r="O229" s="131"/>
      <c r="P229" s="131"/>
      <c r="Q229" s="131"/>
      <c r="R229" s="132"/>
      <c r="S229" s="132">
        <v>0</v>
      </c>
      <c r="T229" s="132">
        <v>2.65</v>
      </c>
      <c r="U229" s="133"/>
      <c r="V229" s="131"/>
      <c r="W229" s="131"/>
      <c r="X229" s="130"/>
      <c r="Y229" s="130">
        <v>0</v>
      </c>
      <c r="Z229" s="130"/>
      <c r="AA229" s="134"/>
      <c r="AB229" s="135"/>
      <c r="AC229" s="132"/>
      <c r="AD229" s="133"/>
      <c r="AE229" s="133"/>
      <c r="AF229" s="133"/>
      <c r="AG229" s="133"/>
      <c r="AH229" s="133"/>
      <c r="AI229" s="133"/>
      <c r="AJ229" s="133"/>
      <c r="AK229" s="136"/>
      <c r="AL229" s="136"/>
      <c r="AM229" s="136"/>
      <c r="AN229" s="136"/>
      <c r="AO229" s="136"/>
      <c r="AP229" s="136"/>
      <c r="AQ229" s="133">
        <f t="shared" si="37"/>
        <v>1.707013266095901</v>
      </c>
      <c r="AR229" s="133">
        <f t="shared" si="38"/>
        <v>1.5056441974539554</v>
      </c>
      <c r="AS229" s="133">
        <v>0.76004397618052821</v>
      </c>
      <c r="AT229" s="133">
        <v>0.5524191010306545</v>
      </c>
      <c r="AU229" s="135">
        <v>3528</v>
      </c>
      <c r="AV229" s="135">
        <v>2330</v>
      </c>
    </row>
    <row r="230" spans="1:48" s="75" customFormat="1" ht="32" customHeight="1">
      <c r="A230" s="128">
        <f t="shared" si="36"/>
        <v>191</v>
      </c>
      <c r="B230" s="128" t="s">
        <v>985</v>
      </c>
      <c r="C230" s="128" t="s">
        <v>769</v>
      </c>
      <c r="D230" s="128" t="s">
        <v>417</v>
      </c>
      <c r="E230" s="130" t="s">
        <v>446</v>
      </c>
      <c r="F230" s="131"/>
      <c r="G230" s="131"/>
      <c r="H230" s="131"/>
      <c r="I230" s="131"/>
      <c r="J230" s="131">
        <v>0.9</v>
      </c>
      <c r="K230" s="131">
        <v>68.5</v>
      </c>
      <c r="L230" s="131">
        <v>25.3</v>
      </c>
      <c r="M230" s="131">
        <v>5.3</v>
      </c>
      <c r="N230" s="131"/>
      <c r="O230" s="131"/>
      <c r="P230" s="131"/>
      <c r="Q230" s="131"/>
      <c r="R230" s="132"/>
      <c r="S230" s="132">
        <v>0</v>
      </c>
      <c r="T230" s="132">
        <v>2.65</v>
      </c>
      <c r="U230" s="133"/>
      <c r="V230" s="131"/>
      <c r="W230" s="131"/>
      <c r="X230" s="130"/>
      <c r="Y230" s="130">
        <v>0</v>
      </c>
      <c r="Z230" s="130"/>
      <c r="AA230" s="134"/>
      <c r="AB230" s="135"/>
      <c r="AC230" s="132"/>
      <c r="AD230" s="133"/>
      <c r="AE230" s="133"/>
      <c r="AF230" s="133"/>
      <c r="AG230" s="133"/>
      <c r="AH230" s="133"/>
      <c r="AI230" s="133"/>
      <c r="AJ230" s="133"/>
      <c r="AK230" s="136"/>
      <c r="AL230" s="136"/>
      <c r="AM230" s="136"/>
      <c r="AN230" s="136"/>
      <c r="AO230" s="136"/>
      <c r="AP230" s="136"/>
      <c r="AQ230" s="133">
        <f t="shared" si="37"/>
        <v>1.7128217832469068</v>
      </c>
      <c r="AR230" s="133">
        <f t="shared" si="38"/>
        <v>1.523660811314743</v>
      </c>
      <c r="AS230" s="133">
        <v>0.73923223615192712</v>
      </c>
      <c r="AT230" s="133">
        <v>0.54715454107346373</v>
      </c>
      <c r="AU230" s="135">
        <v>3458</v>
      </c>
      <c r="AV230" s="135">
        <v>2300</v>
      </c>
    </row>
    <row r="231" spans="1:48" s="75" customFormat="1" ht="32" customHeight="1">
      <c r="A231" s="128">
        <f t="shared" si="36"/>
        <v>192</v>
      </c>
      <c r="B231" s="128" t="s">
        <v>986</v>
      </c>
      <c r="C231" s="128" t="s">
        <v>771</v>
      </c>
      <c r="D231" s="128" t="s">
        <v>140</v>
      </c>
      <c r="E231" s="130" t="s">
        <v>446</v>
      </c>
      <c r="F231" s="131"/>
      <c r="G231" s="131">
        <v>6.7</v>
      </c>
      <c r="H231" s="131">
        <v>4.9000000000000004</v>
      </c>
      <c r="I231" s="131">
        <v>1.1000000000000001</v>
      </c>
      <c r="J231" s="131">
        <v>0.9</v>
      </c>
      <c r="K231" s="131">
        <v>58.2</v>
      </c>
      <c r="L231" s="131">
        <v>24.8</v>
      </c>
      <c r="M231" s="131">
        <v>3.3999999999999915</v>
      </c>
      <c r="N231" s="131"/>
      <c r="O231" s="131"/>
      <c r="P231" s="131"/>
      <c r="Q231" s="131"/>
      <c r="R231" s="132"/>
      <c r="S231" s="132">
        <v>0</v>
      </c>
      <c r="T231" s="132">
        <v>2.64</v>
      </c>
      <c r="U231" s="133"/>
      <c r="V231" s="131"/>
      <c r="W231" s="131"/>
      <c r="X231" s="130"/>
      <c r="Y231" s="130">
        <v>0</v>
      </c>
      <c r="Z231" s="130"/>
      <c r="AA231" s="134"/>
      <c r="AB231" s="135"/>
      <c r="AC231" s="132"/>
      <c r="AD231" s="133"/>
      <c r="AE231" s="133"/>
      <c r="AF231" s="133"/>
      <c r="AG231" s="133"/>
      <c r="AH231" s="133"/>
      <c r="AI231" s="133"/>
      <c r="AJ231" s="133"/>
      <c r="AK231" s="136"/>
      <c r="AL231" s="136"/>
      <c r="AM231" s="136"/>
      <c r="AN231" s="136"/>
      <c r="AO231" s="136"/>
      <c r="AP231" s="136"/>
      <c r="AQ231" s="133">
        <f t="shared" si="37"/>
        <v>1.689470840718033</v>
      </c>
      <c r="AR231" s="133">
        <f t="shared" si="38"/>
        <v>1.501646729399881</v>
      </c>
      <c r="AS231" s="133">
        <v>0.75806995634389407</v>
      </c>
      <c r="AT231" s="133">
        <v>0.56261945241859757</v>
      </c>
      <c r="AU231" s="135">
        <v>3642</v>
      </c>
      <c r="AV231" s="135">
        <v>2430</v>
      </c>
    </row>
    <row r="232" spans="1:48" s="75" customFormat="1" ht="32" customHeight="1">
      <c r="A232" s="128">
        <f t="shared" si="36"/>
        <v>193</v>
      </c>
      <c r="B232" s="128" t="s">
        <v>987</v>
      </c>
      <c r="C232" s="128" t="s">
        <v>773</v>
      </c>
      <c r="D232" s="128" t="s">
        <v>140</v>
      </c>
      <c r="E232" s="130" t="s">
        <v>475</v>
      </c>
      <c r="F232" s="131"/>
      <c r="G232" s="131"/>
      <c r="H232" s="131"/>
      <c r="I232" s="131"/>
      <c r="J232" s="131">
        <v>1.3</v>
      </c>
      <c r="K232" s="131">
        <v>69.2</v>
      </c>
      <c r="L232" s="131">
        <v>24.3</v>
      </c>
      <c r="M232" s="131">
        <v>5.2</v>
      </c>
      <c r="N232" s="131"/>
      <c r="O232" s="131"/>
      <c r="P232" s="131"/>
      <c r="Q232" s="131"/>
      <c r="R232" s="132"/>
      <c r="S232" s="132">
        <v>0</v>
      </c>
      <c r="T232" s="132">
        <v>2.65</v>
      </c>
      <c r="U232" s="133"/>
      <c r="V232" s="131"/>
      <c r="W232" s="131"/>
      <c r="X232" s="130"/>
      <c r="Y232" s="130"/>
      <c r="Z232" s="130"/>
      <c r="AA232" s="134"/>
      <c r="AB232" s="135"/>
      <c r="AC232" s="132"/>
      <c r="AD232" s="133"/>
      <c r="AE232" s="133"/>
      <c r="AF232" s="133"/>
      <c r="AG232" s="133"/>
      <c r="AH232" s="133"/>
      <c r="AI232" s="133"/>
      <c r="AJ232" s="133"/>
      <c r="AK232" s="136"/>
      <c r="AL232" s="136"/>
      <c r="AM232" s="136"/>
      <c r="AN232" s="136"/>
      <c r="AO232" s="136"/>
      <c r="AP232" s="136"/>
      <c r="AQ232" s="133">
        <v>1.7096774193548385</v>
      </c>
      <c r="AR232" s="133">
        <v>1.5160183066361557</v>
      </c>
      <c r="AS232" s="133">
        <v>0.748</v>
      </c>
      <c r="AT232" s="133">
        <v>0.55000000000000004</v>
      </c>
      <c r="AU232" s="135">
        <v>3522</v>
      </c>
      <c r="AV232" s="135">
        <v>2300</v>
      </c>
    </row>
    <row r="233" spans="1:48" s="75" customFormat="1" ht="32" customHeight="1">
      <c r="A233" s="128">
        <f t="shared" si="36"/>
        <v>194</v>
      </c>
      <c r="B233" s="128" t="s">
        <v>988</v>
      </c>
      <c r="C233" s="128" t="s">
        <v>773</v>
      </c>
      <c r="D233" s="128" t="s">
        <v>415</v>
      </c>
      <c r="E233" s="130" t="s">
        <v>553</v>
      </c>
      <c r="F233" s="131"/>
      <c r="G233" s="131"/>
      <c r="H233" s="131"/>
      <c r="I233" s="131"/>
      <c r="J233" s="131">
        <v>0.7</v>
      </c>
      <c r="K233" s="131">
        <v>77.2</v>
      </c>
      <c r="L233" s="131">
        <v>16.2</v>
      </c>
      <c r="M233" s="131">
        <v>5.8999999999999915</v>
      </c>
      <c r="N233" s="131"/>
      <c r="O233" s="131"/>
      <c r="P233" s="131"/>
      <c r="Q233" s="131"/>
      <c r="R233" s="132"/>
      <c r="S233" s="132">
        <v>0</v>
      </c>
      <c r="T233" s="132">
        <v>2.65</v>
      </c>
      <c r="U233" s="133"/>
      <c r="V233" s="131"/>
      <c r="W233" s="131"/>
      <c r="X233" s="130"/>
      <c r="Y233" s="130"/>
      <c r="Z233" s="130"/>
      <c r="AA233" s="134"/>
      <c r="AB233" s="135"/>
      <c r="AC233" s="132"/>
      <c r="AD233" s="133"/>
      <c r="AE233" s="133"/>
      <c r="AF233" s="133"/>
      <c r="AG233" s="133"/>
      <c r="AH233" s="133"/>
      <c r="AI233" s="133"/>
      <c r="AJ233" s="133"/>
      <c r="AK233" s="136"/>
      <c r="AL233" s="136"/>
      <c r="AM233" s="136"/>
      <c r="AN233" s="136"/>
      <c r="AO233" s="136"/>
      <c r="AP233" s="136"/>
      <c r="AQ233" s="133">
        <v>1.7141009055627425</v>
      </c>
      <c r="AR233" s="133">
        <v>1.5142857142857142</v>
      </c>
      <c r="AS233" s="133">
        <v>0.75</v>
      </c>
      <c r="AT233" s="133">
        <v>0.54600000000000004</v>
      </c>
      <c r="AU233" s="135">
        <v>3600</v>
      </c>
      <c r="AV233" s="135">
        <v>2400</v>
      </c>
    </row>
    <row r="234" spans="1:48" s="75" customFormat="1" ht="32" customHeight="1">
      <c r="A234" s="128">
        <f t="shared" si="36"/>
        <v>195</v>
      </c>
      <c r="B234" s="128" t="s">
        <v>989</v>
      </c>
      <c r="C234" s="128" t="s">
        <v>843</v>
      </c>
      <c r="D234" s="128" t="s">
        <v>140</v>
      </c>
      <c r="E234" s="130" t="s">
        <v>475</v>
      </c>
      <c r="F234" s="131"/>
      <c r="G234" s="131"/>
      <c r="H234" s="131"/>
      <c r="I234" s="131"/>
      <c r="J234" s="131">
        <v>2.5</v>
      </c>
      <c r="K234" s="131">
        <v>70.5</v>
      </c>
      <c r="L234" s="131">
        <v>21.3</v>
      </c>
      <c r="M234" s="131">
        <v>5.7</v>
      </c>
      <c r="N234" s="131"/>
      <c r="O234" s="131"/>
      <c r="P234" s="131"/>
      <c r="Q234" s="131"/>
      <c r="R234" s="132"/>
      <c r="S234" s="132">
        <v>0</v>
      </c>
      <c r="T234" s="132">
        <v>2.65</v>
      </c>
      <c r="U234" s="133"/>
      <c r="V234" s="131"/>
      <c r="W234" s="131"/>
      <c r="X234" s="130"/>
      <c r="Y234" s="130"/>
      <c r="Z234" s="130"/>
      <c r="AA234" s="134"/>
      <c r="AB234" s="135"/>
      <c r="AC234" s="132"/>
      <c r="AD234" s="133"/>
      <c r="AE234" s="133"/>
      <c r="AF234" s="133"/>
      <c r="AG234" s="133"/>
      <c r="AH234" s="133"/>
      <c r="AI234" s="133"/>
      <c r="AJ234" s="133"/>
      <c r="AK234" s="136"/>
      <c r="AL234" s="136"/>
      <c r="AM234" s="136"/>
      <c r="AN234" s="136"/>
      <c r="AO234" s="136"/>
      <c r="AP234" s="136"/>
      <c r="AQ234" s="133">
        <v>1.7152103559870551</v>
      </c>
      <c r="AR234" s="133">
        <v>1.5229885057471264</v>
      </c>
      <c r="AS234" s="133">
        <v>0.74</v>
      </c>
      <c r="AT234" s="133">
        <v>0.54500000000000004</v>
      </c>
      <c r="AU234" s="135">
        <v>3536</v>
      </c>
      <c r="AV234" s="135">
        <v>2330</v>
      </c>
    </row>
    <row r="235" spans="1:48" s="75" customFormat="1" ht="32" customHeight="1">
      <c r="A235" s="128">
        <f t="shared" si="36"/>
        <v>196</v>
      </c>
      <c r="B235" s="128" t="s">
        <v>990</v>
      </c>
      <c r="C235" s="128" t="s">
        <v>843</v>
      </c>
      <c r="D235" s="128" t="s">
        <v>415</v>
      </c>
      <c r="E235" s="130" t="s">
        <v>553</v>
      </c>
      <c r="F235" s="131">
        <v>0</v>
      </c>
      <c r="G235" s="131">
        <v>0</v>
      </c>
      <c r="H235" s="131">
        <v>0</v>
      </c>
      <c r="I235" s="131">
        <v>1.2</v>
      </c>
      <c r="J235" s="131">
        <v>3.678165010303867</v>
      </c>
      <c r="K235" s="131">
        <v>67.2</v>
      </c>
      <c r="L235" s="131">
        <v>24.5</v>
      </c>
      <c r="M235" s="131">
        <v>3.4218349896961229</v>
      </c>
      <c r="N235" s="131"/>
      <c r="O235" s="131"/>
      <c r="P235" s="131"/>
      <c r="Q235" s="131"/>
      <c r="R235" s="132"/>
      <c r="S235" s="132">
        <v>0</v>
      </c>
      <c r="T235" s="132">
        <v>2.64</v>
      </c>
      <c r="U235" s="133"/>
      <c r="V235" s="131"/>
      <c r="W235" s="131"/>
      <c r="X235" s="130"/>
      <c r="Y235" s="130"/>
      <c r="Z235" s="130"/>
      <c r="AA235" s="134"/>
      <c r="AB235" s="135"/>
      <c r="AC235" s="132"/>
      <c r="AD235" s="133"/>
      <c r="AE235" s="133"/>
      <c r="AF235" s="133"/>
      <c r="AG235" s="133"/>
      <c r="AH235" s="133"/>
      <c r="AI235" s="133"/>
      <c r="AJ235" s="133"/>
      <c r="AK235" s="136"/>
      <c r="AL235" s="136"/>
      <c r="AM235" s="136"/>
      <c r="AN235" s="136"/>
      <c r="AO235" s="136"/>
      <c r="AP235" s="136"/>
      <c r="AQ235" s="133">
        <v>1.71875</v>
      </c>
      <c r="AR235" s="133">
        <v>1.5137614678899083</v>
      </c>
      <c r="AS235" s="133">
        <v>0.74399999999999999</v>
      </c>
      <c r="AT235" s="133">
        <v>0.53600000000000003</v>
      </c>
      <c r="AU235" s="135">
        <v>3604</v>
      </c>
      <c r="AV235" s="135">
        <v>2400</v>
      </c>
    </row>
    <row r="236" spans="1:48" s="75" customFormat="1" ht="32" customHeight="1">
      <c r="A236" s="128">
        <f t="shared" si="36"/>
        <v>197</v>
      </c>
      <c r="B236" s="128" t="s">
        <v>991</v>
      </c>
      <c r="C236" s="128" t="s">
        <v>775</v>
      </c>
      <c r="D236" s="128" t="s">
        <v>420</v>
      </c>
      <c r="E236" s="130" t="s">
        <v>439</v>
      </c>
      <c r="F236" s="131"/>
      <c r="G236" s="131">
        <v>3.5</v>
      </c>
      <c r="H236" s="131">
        <v>7.2</v>
      </c>
      <c r="I236" s="131">
        <v>3.8</v>
      </c>
      <c r="J236" s="131">
        <v>4.5</v>
      </c>
      <c r="K236" s="131">
        <v>59.4</v>
      </c>
      <c r="L236" s="131">
        <v>18.600000000000001</v>
      </c>
      <c r="M236" s="131">
        <v>3</v>
      </c>
      <c r="N236" s="131"/>
      <c r="O236" s="131"/>
      <c r="P236" s="131"/>
      <c r="Q236" s="131"/>
      <c r="R236" s="132"/>
      <c r="S236" s="132">
        <v>0</v>
      </c>
      <c r="T236" s="132">
        <v>2.65</v>
      </c>
      <c r="U236" s="133"/>
      <c r="V236" s="131"/>
      <c r="W236" s="131"/>
      <c r="X236" s="130"/>
      <c r="Y236" s="130">
        <v>0</v>
      </c>
      <c r="Z236" s="130"/>
      <c r="AA236" s="134"/>
      <c r="AB236" s="135"/>
      <c r="AC236" s="132"/>
      <c r="AD236" s="133"/>
      <c r="AE236" s="133"/>
      <c r="AF236" s="133"/>
      <c r="AG236" s="133"/>
      <c r="AH236" s="133"/>
      <c r="AI236" s="133"/>
      <c r="AJ236" s="133"/>
      <c r="AK236" s="136"/>
      <c r="AL236" s="136"/>
      <c r="AM236" s="136"/>
      <c r="AN236" s="136"/>
      <c r="AO236" s="136"/>
      <c r="AP236" s="136"/>
      <c r="AQ236" s="133">
        <v>1.7207792207792207</v>
      </c>
      <c r="AR236" s="133">
        <v>1.5282583621683967</v>
      </c>
      <c r="AS236" s="133">
        <v>0.73399999999999999</v>
      </c>
      <c r="AT236" s="133">
        <v>0.54</v>
      </c>
      <c r="AU236" s="135">
        <v>3612</v>
      </c>
      <c r="AV236" s="135">
        <v>2400</v>
      </c>
    </row>
    <row r="237" spans="1:48" s="75" customFormat="1" ht="32" customHeight="1">
      <c r="A237" s="128">
        <f t="shared" si="36"/>
        <v>198</v>
      </c>
      <c r="B237" s="128" t="s">
        <v>992</v>
      </c>
      <c r="C237" s="128" t="s">
        <v>775</v>
      </c>
      <c r="D237" s="128" t="s">
        <v>487</v>
      </c>
      <c r="E237" s="130" t="s">
        <v>446</v>
      </c>
      <c r="F237" s="131"/>
      <c r="G237" s="131">
        <v>5.9</v>
      </c>
      <c r="H237" s="131">
        <v>4.5</v>
      </c>
      <c r="I237" s="131">
        <v>4.3</v>
      </c>
      <c r="J237" s="131">
        <v>0.5</v>
      </c>
      <c r="K237" s="131">
        <v>60.2</v>
      </c>
      <c r="L237" s="131">
        <v>22.5</v>
      </c>
      <c r="M237" s="131">
        <v>2.0999999999999943</v>
      </c>
      <c r="N237" s="131"/>
      <c r="O237" s="131"/>
      <c r="P237" s="131"/>
      <c r="Q237" s="131"/>
      <c r="R237" s="132"/>
      <c r="S237" s="132">
        <v>0</v>
      </c>
      <c r="T237" s="132">
        <v>2.65</v>
      </c>
      <c r="U237" s="133"/>
      <c r="V237" s="131"/>
      <c r="W237" s="131"/>
      <c r="X237" s="130"/>
      <c r="Y237" s="130">
        <v>0</v>
      </c>
      <c r="Z237" s="130"/>
      <c r="AA237" s="134"/>
      <c r="AB237" s="135"/>
      <c r="AC237" s="132"/>
      <c r="AD237" s="133"/>
      <c r="AE237" s="133"/>
      <c r="AF237" s="133"/>
      <c r="AG237" s="133"/>
      <c r="AH237" s="133"/>
      <c r="AI237" s="133"/>
      <c r="AJ237" s="133"/>
      <c r="AK237" s="136"/>
      <c r="AL237" s="136"/>
      <c r="AM237" s="136"/>
      <c r="AN237" s="136"/>
      <c r="AO237" s="136"/>
      <c r="AP237" s="136"/>
      <c r="AQ237" s="133">
        <v>1.7174335709656512</v>
      </c>
      <c r="AR237" s="133">
        <v>1.5212399540757748</v>
      </c>
      <c r="AS237" s="133">
        <v>0.74199999999999999</v>
      </c>
      <c r="AT237" s="133">
        <v>0.54300000000000004</v>
      </c>
      <c r="AU237" s="135">
        <v>3530</v>
      </c>
      <c r="AV237" s="135">
        <v>2300</v>
      </c>
    </row>
    <row r="238" spans="1:48" s="75" customFormat="1" ht="32" customHeight="1">
      <c r="A238" s="128"/>
      <c r="B238" s="151"/>
      <c r="C238" s="152" t="s">
        <v>179</v>
      </c>
      <c r="D238" s="151"/>
      <c r="E238" s="153"/>
      <c r="F238" s="159">
        <f t="shared" ref="F238:L238" si="39">SUM(F171:F237)/COUNTA($E$171:$E$237)</f>
        <v>0.22835820895522388</v>
      </c>
      <c r="G238" s="159">
        <f t="shared" si="39"/>
        <v>1.0686567164179104</v>
      </c>
      <c r="H238" s="159">
        <f t="shared" si="39"/>
        <v>1.1746268656716419</v>
      </c>
      <c r="I238" s="159">
        <f t="shared" si="39"/>
        <v>0.55522388059701488</v>
      </c>
      <c r="J238" s="159">
        <f t="shared" si="39"/>
        <v>1.1220621643328936</v>
      </c>
      <c r="K238" s="159">
        <f t="shared" si="39"/>
        <v>66.883582089552235</v>
      </c>
      <c r="L238" s="159">
        <f t="shared" si="39"/>
        <v>24.040298507462683</v>
      </c>
      <c r="M238" s="159">
        <f>SUM(M171:M237)/COUNTA($E$171:$E$237)</f>
        <v>4.9271915670103903</v>
      </c>
      <c r="N238" s="159">
        <f>SUM(N235:N237)/COUNTA($E$26:$E$28)</f>
        <v>0</v>
      </c>
      <c r="O238" s="159">
        <f>SUM(O235:O237)/COUNTA($E$26:$E$28)</f>
        <v>0</v>
      </c>
      <c r="P238" s="159">
        <f>SUM(P235:P237)/COUNTA($E$26:$E$28)</f>
        <v>0</v>
      </c>
      <c r="Q238" s="159"/>
      <c r="R238" s="277"/>
      <c r="S238" s="277"/>
      <c r="T238" s="277">
        <f>AVERAGE(T171:T237)</f>
        <v>2.6467164179104485</v>
      </c>
      <c r="U238" s="158"/>
      <c r="V238" s="159"/>
      <c r="W238" s="159"/>
      <c r="X238" s="159"/>
      <c r="Y238" s="159"/>
      <c r="Z238" s="159"/>
      <c r="AA238" s="277"/>
      <c r="AB238" s="157"/>
      <c r="AC238" s="277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  <c r="AN238" s="158"/>
      <c r="AO238" s="158"/>
      <c r="AP238" s="158"/>
      <c r="AQ238" s="158">
        <f>AVERAGE(AQ171:AQ237)</f>
        <v>1.7021450946407153</v>
      </c>
      <c r="AR238" s="158">
        <f>AVERAGE(AR171:AR237)</f>
        <v>1.5123297967691343</v>
      </c>
      <c r="AS238" s="158">
        <f>AVERAGE(AS171:AS237)</f>
        <v>0.75013757086175326</v>
      </c>
      <c r="AT238" s="158">
        <f>AVERAGE(AT171:AT237)</f>
        <v>0.5550196527887542</v>
      </c>
      <c r="AU238" s="157">
        <v>3536</v>
      </c>
      <c r="AV238" s="157">
        <v>2350</v>
      </c>
    </row>
    <row r="239" spans="1:48" s="6" customFormat="1" ht="32" customHeight="1">
      <c r="A239" s="68"/>
      <c r="B239" s="68"/>
      <c r="C239" s="68"/>
      <c r="D239" s="68"/>
      <c r="E239" s="69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1"/>
      <c r="S239" s="71"/>
      <c r="T239" s="71"/>
      <c r="U239" s="72"/>
      <c r="V239" s="70"/>
      <c r="W239" s="70"/>
      <c r="X239" s="69"/>
      <c r="Y239" s="69"/>
      <c r="Z239" s="69"/>
      <c r="AA239" s="200"/>
      <c r="AB239" s="74"/>
      <c r="AC239" s="71"/>
      <c r="AD239" s="72"/>
      <c r="AE239" s="72"/>
      <c r="AF239" s="72"/>
      <c r="AG239" s="72"/>
      <c r="AH239" s="72"/>
      <c r="AI239" s="72"/>
      <c r="AJ239" s="72"/>
      <c r="AK239" s="268"/>
      <c r="AL239" s="268"/>
      <c r="AM239" s="268"/>
      <c r="AN239" s="268"/>
      <c r="AO239" s="268"/>
      <c r="AP239" s="268"/>
      <c r="AQ239" s="72"/>
      <c r="AR239" s="72"/>
      <c r="AS239" s="72"/>
      <c r="AT239" s="72"/>
      <c r="AU239" s="74"/>
      <c r="AV239" s="74"/>
    </row>
    <row r="240" spans="1:48" s="75" customFormat="1" ht="32" customHeight="1">
      <c r="A240" s="269"/>
      <c r="B240" s="269"/>
      <c r="C240" s="190" t="s">
        <v>993</v>
      </c>
      <c r="D240" s="269"/>
      <c r="E240" s="270"/>
      <c r="F240" s="271"/>
      <c r="G240" s="271"/>
      <c r="H240" s="271"/>
      <c r="I240" s="271"/>
      <c r="J240" s="271"/>
      <c r="K240" s="271"/>
      <c r="L240" s="271"/>
      <c r="M240" s="271"/>
      <c r="N240" s="271"/>
      <c r="O240" s="271"/>
      <c r="P240" s="271"/>
      <c r="Q240" s="271"/>
      <c r="R240" s="272"/>
      <c r="S240" s="272"/>
      <c r="T240" s="272"/>
      <c r="U240" s="273"/>
      <c r="V240" s="271"/>
      <c r="W240" s="271"/>
      <c r="X240" s="270"/>
      <c r="Y240" s="270"/>
      <c r="Z240" s="270"/>
      <c r="AA240" s="274"/>
      <c r="AB240" s="275"/>
      <c r="AC240" s="272"/>
      <c r="AD240" s="273"/>
      <c r="AE240" s="273"/>
      <c r="AF240" s="273"/>
      <c r="AG240" s="273"/>
      <c r="AH240" s="273"/>
      <c r="AI240" s="273"/>
      <c r="AJ240" s="273"/>
      <c r="AK240" s="276"/>
      <c r="AL240" s="276"/>
      <c r="AM240" s="276"/>
      <c r="AN240" s="276"/>
      <c r="AO240" s="276"/>
      <c r="AP240" s="276"/>
      <c r="AQ240" s="273"/>
      <c r="AR240" s="273"/>
      <c r="AS240" s="273"/>
      <c r="AT240" s="273"/>
      <c r="AU240" s="275"/>
      <c r="AV240" s="275"/>
    </row>
    <row r="241" spans="1:61" s="75" customFormat="1" ht="32" customHeight="1">
      <c r="A241" s="128">
        <f>A237+1</f>
        <v>199</v>
      </c>
      <c r="B241" s="128" t="s">
        <v>994</v>
      </c>
      <c r="C241" s="128" t="s">
        <v>821</v>
      </c>
      <c r="D241" s="128" t="s">
        <v>363</v>
      </c>
      <c r="E241" s="130" t="s">
        <v>426</v>
      </c>
      <c r="F241" s="131">
        <v>0</v>
      </c>
      <c r="G241" s="131">
        <v>0</v>
      </c>
      <c r="H241" s="131">
        <v>0</v>
      </c>
      <c r="I241" s="131">
        <v>0</v>
      </c>
      <c r="J241" s="131">
        <v>0</v>
      </c>
      <c r="K241" s="131">
        <v>0.7</v>
      </c>
      <c r="L241" s="131">
        <v>4.1409499385684683</v>
      </c>
      <c r="M241" s="131">
        <v>14.659050061431529</v>
      </c>
      <c r="N241" s="131">
        <v>41</v>
      </c>
      <c r="O241" s="131">
        <v>13.5</v>
      </c>
      <c r="P241" s="131">
        <v>26</v>
      </c>
      <c r="Q241" s="131">
        <v>23.5</v>
      </c>
      <c r="R241" s="132">
        <v>1.97</v>
      </c>
      <c r="S241" s="132">
        <v>1.5951417004048583</v>
      </c>
      <c r="T241" s="132">
        <v>2.7</v>
      </c>
      <c r="U241" s="133">
        <v>0.69263959390862961</v>
      </c>
      <c r="V241" s="131">
        <v>40.920677762783029</v>
      </c>
      <c r="W241" s="131">
        <v>91.606082814217658</v>
      </c>
      <c r="X241" s="130">
        <v>35.326000000000001</v>
      </c>
      <c r="Y241" s="130">
        <v>19.126000000000001</v>
      </c>
      <c r="Z241" s="130">
        <v>16.2</v>
      </c>
      <c r="AA241" s="134">
        <v>0.27</v>
      </c>
      <c r="AB241" s="135">
        <v>1629</v>
      </c>
      <c r="AC241" s="132">
        <v>0.23</v>
      </c>
      <c r="AD241" s="133"/>
      <c r="AE241" s="133">
        <v>7.8558375634519173E-2</v>
      </c>
      <c r="AF241" s="133">
        <v>0.1120000000000001</v>
      </c>
      <c r="AG241" s="133">
        <v>4.8000000000000043E-2</v>
      </c>
      <c r="AH241" s="133">
        <v>3.3599999999999963E-2</v>
      </c>
      <c r="AI241" s="133">
        <v>2.4000000000000021E-2</v>
      </c>
      <c r="AJ241" s="133"/>
      <c r="AK241" s="136"/>
      <c r="AL241" s="136"/>
      <c r="AM241" s="136"/>
      <c r="AN241" s="136"/>
      <c r="AO241" s="136"/>
      <c r="AP241" s="136"/>
      <c r="AQ241" s="133"/>
      <c r="AR241" s="133"/>
      <c r="AS241" s="133"/>
      <c r="AT241" s="133"/>
      <c r="AU241" s="135"/>
      <c r="AV241" s="135"/>
    </row>
    <row r="242" spans="1:61" s="75" customFormat="1" ht="32" customHeight="1">
      <c r="A242" s="128">
        <f>A241+1</f>
        <v>200</v>
      </c>
      <c r="B242" s="128" t="s">
        <v>995</v>
      </c>
      <c r="C242" s="128" t="s">
        <v>828</v>
      </c>
      <c r="D242" s="128" t="s">
        <v>363</v>
      </c>
      <c r="E242" s="130" t="s">
        <v>390</v>
      </c>
      <c r="F242" s="131">
        <v>0</v>
      </c>
      <c r="G242" s="131">
        <v>0</v>
      </c>
      <c r="H242" s="131">
        <v>0</v>
      </c>
      <c r="I242" s="131">
        <v>0</v>
      </c>
      <c r="J242" s="131">
        <v>0</v>
      </c>
      <c r="K242" s="131">
        <v>0.9</v>
      </c>
      <c r="L242" s="131">
        <v>1.5</v>
      </c>
      <c r="M242" s="131">
        <v>17.100000000000001</v>
      </c>
      <c r="N242" s="131">
        <v>44</v>
      </c>
      <c r="O242" s="131">
        <v>15</v>
      </c>
      <c r="P242" s="131">
        <v>21.5</v>
      </c>
      <c r="Q242" s="131">
        <v>30.7</v>
      </c>
      <c r="R242" s="132">
        <v>1.89</v>
      </c>
      <c r="S242" s="132">
        <v>1.4460596786534048</v>
      </c>
      <c r="T242" s="132">
        <v>2.7</v>
      </c>
      <c r="U242" s="133">
        <v>0.86714285714285722</v>
      </c>
      <c r="V242" s="131">
        <v>46.442234123947976</v>
      </c>
      <c r="W242" s="131">
        <v>95.589785831960455</v>
      </c>
      <c r="X242" s="130">
        <v>38.655999999999999</v>
      </c>
      <c r="Y242" s="130">
        <v>23.355999999999998</v>
      </c>
      <c r="Z242" s="130">
        <v>15.3</v>
      </c>
      <c r="AA242" s="134">
        <v>0.48</v>
      </c>
      <c r="AB242" s="135">
        <v>1440</v>
      </c>
      <c r="AC242" s="132">
        <v>0.2</v>
      </c>
      <c r="AD242" s="133"/>
      <c r="AE242" s="133">
        <v>6.857142857142895E-2</v>
      </c>
      <c r="AF242" s="133">
        <v>0.10959999999999992</v>
      </c>
      <c r="AG242" s="133">
        <v>5.9199999999999919E-2</v>
      </c>
      <c r="AH242" s="133">
        <v>3.7000000000000033E-2</v>
      </c>
      <c r="AI242" s="133">
        <v>2.5899999999999979E-2</v>
      </c>
      <c r="AJ242" s="133"/>
      <c r="AK242" s="136"/>
      <c r="AL242" s="136"/>
      <c r="AM242" s="136"/>
      <c r="AN242" s="136"/>
      <c r="AO242" s="136"/>
      <c r="AP242" s="136"/>
      <c r="AQ242" s="133"/>
      <c r="AR242" s="133"/>
      <c r="AS242" s="133"/>
      <c r="AT242" s="133"/>
      <c r="AU242" s="135"/>
      <c r="AV242" s="135"/>
    </row>
    <row r="243" spans="1:61" s="75" customFormat="1" ht="32" customHeight="1">
      <c r="A243" s="128"/>
      <c r="B243" s="151"/>
      <c r="C243" s="152" t="s">
        <v>600</v>
      </c>
      <c r="D243" s="151"/>
      <c r="E243" s="153"/>
      <c r="F243" s="154">
        <f t="shared" ref="F243:L243" si="40">SUM(F241:F242)/COUNTA($E$241:$E$242)</f>
        <v>0</v>
      </c>
      <c r="G243" s="154">
        <f t="shared" si="40"/>
        <v>0</v>
      </c>
      <c r="H243" s="154">
        <f t="shared" si="40"/>
        <v>0</v>
      </c>
      <c r="I243" s="154">
        <f t="shared" si="40"/>
        <v>0</v>
      </c>
      <c r="J243" s="154">
        <f t="shared" si="40"/>
        <v>0</v>
      </c>
      <c r="K243" s="154">
        <f t="shared" si="40"/>
        <v>0.8</v>
      </c>
      <c r="L243" s="154">
        <f t="shared" si="40"/>
        <v>2.8204749692842341</v>
      </c>
      <c r="M243" s="154">
        <f>SUM(M241:M242)/COUNTA($E$241:$E$242)</f>
        <v>15.879525030715765</v>
      </c>
      <c r="N243" s="154">
        <f>SUM(N241:N242)/COUNTA($E$241:$E$242)</f>
        <v>42.5</v>
      </c>
      <c r="O243" s="154">
        <f>SUM(O241:O242)/COUNTA($E$241:$E$242)</f>
        <v>14.25</v>
      </c>
      <c r="P243" s="154">
        <f>SUM(P241:P242)/COUNTA($E$241:$E$242)</f>
        <v>23.75</v>
      </c>
      <c r="Q243" s="154">
        <f t="shared" ref="Q243:AC243" si="41">AVERAGE(Q241:Q242)</f>
        <v>27.1</v>
      </c>
      <c r="R243" s="155">
        <f t="shared" si="41"/>
        <v>1.93</v>
      </c>
      <c r="S243" s="155">
        <f t="shared" si="41"/>
        <v>1.5206006895291315</v>
      </c>
      <c r="T243" s="155">
        <f t="shared" si="41"/>
        <v>2.7</v>
      </c>
      <c r="U243" s="156">
        <f t="shared" si="41"/>
        <v>0.77989122552574341</v>
      </c>
      <c r="V243" s="154">
        <f t="shared" si="41"/>
        <v>43.681455943365506</v>
      </c>
      <c r="W243" s="154">
        <f t="shared" si="41"/>
        <v>93.597934323089049</v>
      </c>
      <c r="X243" s="154">
        <f t="shared" si="41"/>
        <v>36.991</v>
      </c>
      <c r="Y243" s="154">
        <f t="shared" si="41"/>
        <v>21.241</v>
      </c>
      <c r="Z243" s="154">
        <f t="shared" si="41"/>
        <v>15.75</v>
      </c>
      <c r="AA243" s="155">
        <f t="shared" si="41"/>
        <v>0.375</v>
      </c>
      <c r="AB243" s="157">
        <f t="shared" si="41"/>
        <v>1534.5</v>
      </c>
      <c r="AC243" s="155">
        <f t="shared" si="41"/>
        <v>0.21500000000000002</v>
      </c>
      <c r="AD243" s="156"/>
      <c r="AE243" s="156">
        <f>AVERAGE(AE241:AE242)</f>
        <v>7.3564902102974061E-2</v>
      </c>
      <c r="AF243" s="156">
        <f>AVERAGE(AF241:AF242)</f>
        <v>0.11080000000000001</v>
      </c>
      <c r="AG243" s="156">
        <f>AVERAGE(AG241:AG242)</f>
        <v>5.3599999999999981E-2</v>
      </c>
      <c r="AH243" s="156">
        <f>AVERAGE(AH241:AH242)</f>
        <v>3.5299999999999998E-2</v>
      </c>
      <c r="AI243" s="156">
        <f>AVERAGE(AI241:AI242)</f>
        <v>2.495E-2</v>
      </c>
      <c r="AJ243" s="158"/>
      <c r="AK243" s="158"/>
      <c r="AL243" s="158"/>
      <c r="AM243" s="158"/>
      <c r="AN243" s="158"/>
      <c r="AO243" s="158"/>
      <c r="AP243" s="158"/>
      <c r="AQ243" s="159"/>
      <c r="AR243" s="159"/>
      <c r="AS243" s="159"/>
      <c r="AT243" s="159"/>
      <c r="AU243" s="159"/>
      <c r="AV243" s="159"/>
    </row>
    <row r="244" spans="1:61" s="75" customFormat="1" ht="32" customHeight="1">
      <c r="A244" s="179"/>
      <c r="B244" s="289"/>
      <c r="C244" s="289"/>
      <c r="D244" s="289"/>
      <c r="E244" s="290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5"/>
      <c r="S244" s="155"/>
      <c r="T244" s="155"/>
      <c r="U244" s="156"/>
      <c r="V244" s="154"/>
      <c r="W244" s="154"/>
      <c r="X244" s="154"/>
      <c r="Y244" s="154"/>
      <c r="Z244" s="154"/>
      <c r="AA244" s="155"/>
      <c r="AB244" s="291"/>
      <c r="AC244" s="155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156"/>
      <c r="AO244" s="156"/>
      <c r="AP244" s="156"/>
      <c r="AQ244" s="154"/>
      <c r="AR244" s="154"/>
      <c r="AS244" s="154"/>
      <c r="AT244" s="154"/>
      <c r="AU244" s="154"/>
      <c r="AV244" s="154"/>
    </row>
    <row r="245" spans="1:61" s="75" customFormat="1" ht="32" customHeight="1">
      <c r="A245" s="269"/>
      <c r="B245" s="269"/>
      <c r="C245" s="190" t="s">
        <v>996</v>
      </c>
      <c r="D245" s="269"/>
      <c r="E245" s="270"/>
      <c r="F245" s="271"/>
      <c r="G245" s="271"/>
      <c r="H245" s="271"/>
      <c r="I245" s="271"/>
      <c r="J245" s="271"/>
      <c r="K245" s="271"/>
      <c r="L245" s="271"/>
      <c r="M245" s="271"/>
      <c r="N245" s="271"/>
      <c r="O245" s="271"/>
      <c r="P245" s="271"/>
      <c r="Q245" s="271"/>
      <c r="R245" s="272"/>
      <c r="S245" s="272"/>
      <c r="T245" s="272"/>
      <c r="U245" s="273"/>
      <c r="V245" s="271"/>
      <c r="W245" s="271"/>
      <c r="X245" s="270"/>
      <c r="Y245" s="270"/>
      <c r="Z245" s="270"/>
      <c r="AA245" s="274"/>
      <c r="AB245" s="275"/>
      <c r="AC245" s="272"/>
      <c r="AD245" s="273"/>
      <c r="AE245" s="273"/>
      <c r="AF245" s="273"/>
      <c r="AG245" s="273"/>
      <c r="AH245" s="273"/>
      <c r="AI245" s="273"/>
      <c r="AJ245" s="273"/>
      <c r="AK245" s="276"/>
      <c r="AL245" s="276"/>
      <c r="AM245" s="276"/>
      <c r="AN245" s="276"/>
      <c r="AO245" s="276"/>
      <c r="AP245" s="276"/>
      <c r="AQ245" s="273"/>
      <c r="AR245" s="273"/>
      <c r="AS245" s="273"/>
      <c r="AT245" s="273"/>
      <c r="AU245" s="275"/>
      <c r="AV245" s="275"/>
    </row>
    <row r="246" spans="1:61" s="75" customFormat="1" ht="32" customHeight="1">
      <c r="A246" s="128">
        <f>A242+1</f>
        <v>201</v>
      </c>
      <c r="B246" s="128" t="s">
        <v>997</v>
      </c>
      <c r="C246" s="128" t="s">
        <v>835</v>
      </c>
      <c r="D246" s="128" t="s">
        <v>375</v>
      </c>
      <c r="E246" s="130" t="s">
        <v>421</v>
      </c>
      <c r="F246" s="131">
        <v>0</v>
      </c>
      <c r="G246" s="131">
        <v>0</v>
      </c>
      <c r="H246" s="131">
        <v>0</v>
      </c>
      <c r="I246" s="131">
        <v>0</v>
      </c>
      <c r="J246" s="131">
        <v>3.9544218285563191</v>
      </c>
      <c r="K246" s="131">
        <v>21.391098567595723</v>
      </c>
      <c r="L246" s="131">
        <v>31.2</v>
      </c>
      <c r="M246" s="131">
        <v>14.454479603847957</v>
      </c>
      <c r="N246" s="131">
        <v>18.5</v>
      </c>
      <c r="O246" s="131">
        <v>3.5</v>
      </c>
      <c r="P246" s="131">
        <v>7</v>
      </c>
      <c r="Q246" s="131">
        <v>21.3</v>
      </c>
      <c r="R246" s="132">
        <v>1.99</v>
      </c>
      <c r="S246" s="132">
        <v>1.6405605935696619</v>
      </c>
      <c r="T246" s="132">
        <v>2.69</v>
      </c>
      <c r="U246" s="133">
        <v>0.63968341708542731</v>
      </c>
      <c r="V246" s="131">
        <v>39.01261733941778</v>
      </c>
      <c r="W246" s="131">
        <v>89.570869698421774</v>
      </c>
      <c r="X246" s="130">
        <v>24.9</v>
      </c>
      <c r="Y246" s="130">
        <v>18.899999999999999</v>
      </c>
      <c r="Z246" s="130">
        <v>6</v>
      </c>
      <c r="AA246" s="134">
        <v>0.4</v>
      </c>
      <c r="AB246" s="135">
        <v>2352</v>
      </c>
      <c r="AC246" s="132">
        <v>0.08</v>
      </c>
      <c r="AD246" s="133"/>
      <c r="AE246" s="133">
        <v>3.0733668341709208E-2</v>
      </c>
      <c r="AF246" s="133">
        <v>5.9200000000000141E-2</v>
      </c>
      <c r="AG246" s="133">
        <v>3.0399999999999983E-2</v>
      </c>
      <c r="AH246" s="133">
        <v>1.9000000000000017E-2</v>
      </c>
      <c r="AI246" s="133">
        <v>1.3299999999999979E-2</v>
      </c>
      <c r="AJ246" s="133"/>
      <c r="AK246" s="136"/>
      <c r="AL246" s="136"/>
      <c r="AM246" s="136"/>
      <c r="AN246" s="136"/>
      <c r="AO246" s="136"/>
      <c r="AP246" s="136"/>
      <c r="AQ246" s="133"/>
      <c r="AR246" s="133"/>
      <c r="AS246" s="133"/>
      <c r="AT246" s="133"/>
      <c r="AU246" s="135"/>
      <c r="AV246" s="135"/>
    </row>
    <row r="247" spans="1:61" s="75" customFormat="1" ht="33" customHeight="1">
      <c r="A247" s="128">
        <f>A246+1</f>
        <v>202</v>
      </c>
      <c r="B247" s="128" t="s">
        <v>998</v>
      </c>
      <c r="C247" s="128" t="s">
        <v>738</v>
      </c>
      <c r="D247" s="128" t="s">
        <v>625</v>
      </c>
      <c r="E247" s="130" t="s">
        <v>629</v>
      </c>
      <c r="F247" s="131">
        <v>0</v>
      </c>
      <c r="G247" s="131">
        <v>0</v>
      </c>
      <c r="H247" s="131">
        <v>0</v>
      </c>
      <c r="I247" s="131">
        <v>0</v>
      </c>
      <c r="J247" s="131">
        <v>1.8</v>
      </c>
      <c r="K247" s="131">
        <v>25.188130403771087</v>
      </c>
      <c r="L247" s="131">
        <v>32.806896934958303</v>
      </c>
      <c r="M247" s="131">
        <v>13.70497266127061</v>
      </c>
      <c r="N247" s="131">
        <v>15</v>
      </c>
      <c r="O247" s="131">
        <v>3.5</v>
      </c>
      <c r="P247" s="131">
        <v>8</v>
      </c>
      <c r="Q247" s="131">
        <v>19.5</v>
      </c>
      <c r="R247" s="132">
        <v>2.0299999999999998</v>
      </c>
      <c r="S247" s="132">
        <v>1.6987447698744766</v>
      </c>
      <c r="T247" s="132">
        <v>2.68</v>
      </c>
      <c r="U247" s="133">
        <v>0.57763546798029597</v>
      </c>
      <c r="V247" s="131">
        <v>36.614001124086698</v>
      </c>
      <c r="W247" s="131">
        <v>90.472283813747154</v>
      </c>
      <c r="X247" s="130">
        <v>24.3</v>
      </c>
      <c r="Y247" s="130">
        <v>17.899999999999999</v>
      </c>
      <c r="Z247" s="130">
        <v>6.4</v>
      </c>
      <c r="AA247" s="134">
        <v>0.25</v>
      </c>
      <c r="AB247" s="135">
        <v>2712</v>
      </c>
      <c r="AC247" s="132">
        <v>0.1</v>
      </c>
      <c r="AD247" s="133"/>
      <c r="AE247" s="133">
        <v>1.8541871921184061E-2</v>
      </c>
      <c r="AF247" s="133">
        <v>4.2399999999999771E-2</v>
      </c>
      <c r="AG247" s="133">
        <v>2.079999999999993E-2</v>
      </c>
      <c r="AH247" s="133">
        <v>1.3000000000000012E-2</v>
      </c>
      <c r="AI247" s="133">
        <v>9.099999999999997E-3</v>
      </c>
      <c r="AJ247" s="133"/>
      <c r="AK247" s="136"/>
      <c r="AL247" s="136"/>
      <c r="AM247" s="136"/>
      <c r="AN247" s="136"/>
      <c r="AO247" s="136"/>
      <c r="AP247" s="136"/>
      <c r="AQ247" s="133"/>
      <c r="AR247" s="133"/>
      <c r="AS247" s="133"/>
      <c r="AT247" s="135"/>
      <c r="AU247" s="135"/>
      <c r="AV247" s="267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</row>
    <row r="248" spans="1:61" s="75" customFormat="1" ht="32" customHeight="1">
      <c r="A248" s="128"/>
      <c r="B248" s="151"/>
      <c r="C248" s="152" t="s">
        <v>600</v>
      </c>
      <c r="D248" s="151"/>
      <c r="E248" s="153"/>
      <c r="F248" s="154">
        <f t="shared" ref="F248:L248" si="42">SUM(F246:F247)/COUNTA($E$241:$E$242)</f>
        <v>0</v>
      </c>
      <c r="G248" s="154">
        <f t="shared" si="42"/>
        <v>0</v>
      </c>
      <c r="H248" s="154">
        <f t="shared" si="42"/>
        <v>0</v>
      </c>
      <c r="I248" s="154">
        <f t="shared" si="42"/>
        <v>0</v>
      </c>
      <c r="J248" s="154">
        <f t="shared" si="42"/>
        <v>2.8772109142781597</v>
      </c>
      <c r="K248" s="154">
        <f t="shared" si="42"/>
        <v>23.289614485683405</v>
      </c>
      <c r="L248" s="154">
        <f t="shared" si="42"/>
        <v>32.003448467479153</v>
      </c>
      <c r="M248" s="154">
        <f>SUM(M246:M247)/COUNTA($E$241:$E$242)</f>
        <v>14.079726132559284</v>
      </c>
      <c r="N248" s="154">
        <f>SUM(N246:N247)/COUNTA($E$241:$E$242)</f>
        <v>16.75</v>
      </c>
      <c r="O248" s="154">
        <f>SUM(O246:O247)/COUNTA($E$241:$E$242)</f>
        <v>3.5</v>
      </c>
      <c r="P248" s="154">
        <f>SUM(P246:P247)/COUNTA($E$241:$E$242)</f>
        <v>7.5</v>
      </c>
      <c r="Q248" s="154">
        <f t="shared" ref="Q248:AC248" si="43">AVERAGE(Q246:Q247)</f>
        <v>20.399999999999999</v>
      </c>
      <c r="R248" s="155">
        <f t="shared" si="43"/>
        <v>2.0099999999999998</v>
      </c>
      <c r="S248" s="155">
        <f t="shared" si="43"/>
        <v>1.6696526817220692</v>
      </c>
      <c r="T248" s="155">
        <f t="shared" si="43"/>
        <v>2.6850000000000001</v>
      </c>
      <c r="U248" s="156">
        <f t="shared" si="43"/>
        <v>0.60865944253286164</v>
      </c>
      <c r="V248" s="154">
        <f t="shared" si="43"/>
        <v>37.813309231752243</v>
      </c>
      <c r="W248" s="154">
        <f t="shared" si="43"/>
        <v>90.021576756084471</v>
      </c>
      <c r="X248" s="154">
        <f t="shared" si="43"/>
        <v>24.6</v>
      </c>
      <c r="Y248" s="154">
        <f t="shared" si="43"/>
        <v>18.399999999999999</v>
      </c>
      <c r="Z248" s="154">
        <f t="shared" si="43"/>
        <v>6.2</v>
      </c>
      <c r="AA248" s="155">
        <f t="shared" si="43"/>
        <v>0.32500000000000001</v>
      </c>
      <c r="AB248" s="157">
        <f t="shared" si="43"/>
        <v>2532</v>
      </c>
      <c r="AC248" s="155">
        <f t="shared" si="43"/>
        <v>0.09</v>
      </c>
      <c r="AD248" s="156"/>
      <c r="AE248" s="156">
        <f>AVERAGE(AE246:AE247)</f>
        <v>2.4637770131446635E-2</v>
      </c>
      <c r="AF248" s="156">
        <f>AVERAGE(AF246:AF247)</f>
        <v>5.0799999999999956E-2</v>
      </c>
      <c r="AG248" s="156">
        <f>AVERAGE(AG246:AG247)</f>
        <v>2.5599999999999956E-2</v>
      </c>
      <c r="AH248" s="156">
        <f>AVERAGE(AH246:AH247)</f>
        <v>1.6000000000000014E-2</v>
      </c>
      <c r="AI248" s="156">
        <f>AVERAGE(AI246:AI247)</f>
        <v>1.1199999999999988E-2</v>
      </c>
      <c r="AJ248" s="158"/>
      <c r="AK248" s="158"/>
      <c r="AL248" s="158"/>
      <c r="AM248" s="158"/>
      <c r="AN248" s="158"/>
      <c r="AO248" s="158"/>
      <c r="AP248" s="158"/>
      <c r="AQ248" s="159"/>
      <c r="AR248" s="159"/>
      <c r="AS248" s="159"/>
      <c r="AT248" s="159"/>
      <c r="AU248" s="159"/>
      <c r="AV248" s="159"/>
    </row>
    <row r="249" spans="1:61" s="75" customFormat="1" ht="32" customHeight="1">
      <c r="A249" s="68"/>
      <c r="B249" s="68"/>
      <c r="C249" s="68"/>
      <c r="D249" s="68"/>
      <c r="E249" s="69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1"/>
      <c r="S249" s="71"/>
      <c r="T249" s="71"/>
      <c r="U249" s="72"/>
      <c r="V249" s="70"/>
      <c r="W249" s="70"/>
      <c r="X249" s="69"/>
      <c r="Y249" s="69"/>
      <c r="Z249" s="69"/>
      <c r="AA249" s="200"/>
      <c r="AB249" s="74"/>
      <c r="AC249" s="71"/>
      <c r="AD249" s="72"/>
      <c r="AE249" s="72"/>
      <c r="AF249" s="72"/>
      <c r="AG249" s="72"/>
      <c r="AH249" s="72"/>
      <c r="AI249" s="72"/>
      <c r="AJ249" s="72"/>
      <c r="AK249" s="268"/>
      <c r="AL249" s="268"/>
      <c r="AM249" s="268"/>
      <c r="AN249" s="268"/>
      <c r="AO249" s="268"/>
      <c r="AP249" s="268"/>
      <c r="AQ249" s="72"/>
      <c r="AR249" s="72"/>
      <c r="AS249" s="72"/>
      <c r="AT249" s="72"/>
      <c r="AU249" s="74"/>
      <c r="AV249" s="74"/>
    </row>
    <row r="250" spans="1:61" s="75" customFormat="1" ht="32" customHeight="1">
      <c r="A250" s="269"/>
      <c r="B250" s="190"/>
      <c r="C250" s="190" t="s">
        <v>999</v>
      </c>
      <c r="D250" s="269"/>
      <c r="E250" s="270"/>
      <c r="F250" s="271"/>
      <c r="G250" s="271"/>
      <c r="H250" s="271"/>
      <c r="I250" s="271"/>
      <c r="J250" s="271"/>
      <c r="K250" s="271"/>
      <c r="L250" s="271"/>
      <c r="M250" s="271"/>
      <c r="N250" s="271"/>
      <c r="O250" s="271"/>
      <c r="P250" s="271"/>
      <c r="Q250" s="271"/>
      <c r="R250" s="272"/>
      <c r="S250" s="272"/>
      <c r="T250" s="272"/>
      <c r="U250" s="273"/>
      <c r="V250" s="271"/>
      <c r="W250" s="271"/>
      <c r="X250" s="270"/>
      <c r="Y250" s="270"/>
      <c r="Z250" s="270"/>
      <c r="AA250" s="274"/>
      <c r="AB250" s="275"/>
      <c r="AC250" s="272"/>
      <c r="AD250" s="273"/>
      <c r="AE250" s="273"/>
      <c r="AF250" s="273"/>
      <c r="AG250" s="273"/>
      <c r="AH250" s="273"/>
      <c r="AI250" s="273"/>
      <c r="AJ250" s="273"/>
      <c r="AK250" s="276"/>
      <c r="AL250" s="276"/>
      <c r="AM250" s="276"/>
      <c r="AN250" s="276"/>
      <c r="AO250" s="276"/>
      <c r="AP250" s="276"/>
      <c r="AQ250" s="273"/>
      <c r="AR250" s="273"/>
      <c r="AS250" s="273"/>
      <c r="AT250" s="273"/>
      <c r="AU250" s="275"/>
      <c r="AV250" s="275"/>
    </row>
    <row r="251" spans="1:61" s="75" customFormat="1" ht="32" customHeight="1">
      <c r="A251" s="128">
        <f>A247+1</f>
        <v>203</v>
      </c>
      <c r="B251" s="128" t="s">
        <v>1000</v>
      </c>
      <c r="C251" s="128" t="s">
        <v>736</v>
      </c>
      <c r="D251" s="128" t="s">
        <v>363</v>
      </c>
      <c r="E251" s="130" t="s">
        <v>1001</v>
      </c>
      <c r="F251" s="131">
        <v>0</v>
      </c>
      <c r="G251" s="131">
        <v>0</v>
      </c>
      <c r="H251" s="131">
        <v>0</v>
      </c>
      <c r="I251" s="131">
        <v>0</v>
      </c>
      <c r="J251" s="131">
        <v>0</v>
      </c>
      <c r="K251" s="131">
        <v>0.78557122889998277</v>
      </c>
      <c r="L251" s="131">
        <v>1.7230564725219377</v>
      </c>
      <c r="M251" s="131">
        <v>14.491372298578085</v>
      </c>
      <c r="N251" s="131">
        <v>45.5</v>
      </c>
      <c r="O251" s="131">
        <v>13.5</v>
      </c>
      <c r="P251" s="131">
        <v>24</v>
      </c>
      <c r="Q251" s="131">
        <v>22.7</v>
      </c>
      <c r="R251" s="132">
        <v>2.04</v>
      </c>
      <c r="S251" s="132">
        <v>1.6625916870415647</v>
      </c>
      <c r="T251" s="132">
        <v>2.71</v>
      </c>
      <c r="U251" s="133">
        <v>0.62998529411764714</v>
      </c>
      <c r="V251" s="131">
        <v>38.649753245698719</v>
      </c>
      <c r="W251" s="131">
        <v>97.648311118373428</v>
      </c>
      <c r="X251" s="130">
        <v>42.325000000000003</v>
      </c>
      <c r="Y251" s="130">
        <v>26.625</v>
      </c>
      <c r="Z251" s="130">
        <v>15.7</v>
      </c>
      <c r="AA251" s="134">
        <v>-0.25</v>
      </c>
      <c r="AB251" s="135">
        <v>1936</v>
      </c>
      <c r="AC251" s="132">
        <v>0.28999999999999998</v>
      </c>
      <c r="AD251" s="133"/>
      <c r="AE251" s="133"/>
      <c r="AF251" s="133">
        <v>2.7970588235294302E-2</v>
      </c>
      <c r="AG251" s="133">
        <v>3.2000000000000028E-2</v>
      </c>
      <c r="AH251" s="133">
        <v>1.4999999999999999E-2</v>
      </c>
      <c r="AI251" s="133">
        <v>1.0500000000000009E-2</v>
      </c>
      <c r="AJ251" s="133">
        <v>7.5000000000000067E-3</v>
      </c>
      <c r="AK251" s="136"/>
      <c r="AL251" s="136"/>
      <c r="AM251" s="136"/>
      <c r="AN251" s="136"/>
      <c r="AO251" s="136"/>
      <c r="AP251" s="136"/>
      <c r="AQ251" s="133"/>
      <c r="AR251" s="133"/>
      <c r="AS251" s="133"/>
      <c r="AT251" s="133"/>
      <c r="AU251" s="135"/>
      <c r="AV251" s="135"/>
    </row>
    <row r="252" spans="1:61" s="75" customFormat="1" ht="32" customHeight="1">
      <c r="A252" s="128">
        <f>A251+1</f>
        <v>204</v>
      </c>
      <c r="B252" s="128" t="s">
        <v>1002</v>
      </c>
      <c r="C252" s="128" t="s">
        <v>736</v>
      </c>
      <c r="D252" s="128" t="s">
        <v>403</v>
      </c>
      <c r="E252" s="130" t="s">
        <v>602</v>
      </c>
      <c r="F252" s="131">
        <v>0</v>
      </c>
      <c r="G252" s="131">
        <v>0</v>
      </c>
      <c r="H252" s="131">
        <v>0</v>
      </c>
      <c r="I252" s="131">
        <v>0</v>
      </c>
      <c r="J252" s="131">
        <v>0</v>
      </c>
      <c r="K252" s="131">
        <v>1.2917687533158317</v>
      </c>
      <c r="L252" s="131">
        <v>3.5995696522595422</v>
      </c>
      <c r="M252" s="131">
        <v>14.608661594424632</v>
      </c>
      <c r="N252" s="131">
        <v>45</v>
      </c>
      <c r="O252" s="131">
        <v>14.5</v>
      </c>
      <c r="P252" s="131">
        <v>21</v>
      </c>
      <c r="Q252" s="131">
        <v>17.899999999999999</v>
      </c>
      <c r="R252" s="132">
        <v>2.0699999999999998</v>
      </c>
      <c r="S252" s="132">
        <v>1.7557251908396945</v>
      </c>
      <c r="T252" s="132">
        <v>2.7</v>
      </c>
      <c r="U252" s="133">
        <v>0.5378260869565219</v>
      </c>
      <c r="V252" s="131">
        <v>34.973141080011317</v>
      </c>
      <c r="W252" s="131">
        <v>89.861762328213374</v>
      </c>
      <c r="X252" s="130">
        <v>39.04</v>
      </c>
      <c r="Y252" s="130">
        <v>23.94</v>
      </c>
      <c r="Z252" s="130">
        <v>15.1</v>
      </c>
      <c r="AA252" s="134">
        <v>-0.4</v>
      </c>
      <c r="AB252" s="135">
        <v>2045</v>
      </c>
      <c r="AC252" s="132">
        <v>0.28000000000000003</v>
      </c>
      <c r="AD252" s="133"/>
      <c r="AE252" s="133"/>
      <c r="AF252" s="133">
        <v>1.9652173913044191E-2</v>
      </c>
      <c r="AG252" s="133">
        <v>3.2000000000000028E-2</v>
      </c>
      <c r="AH252" s="133">
        <v>1.3000000000000012E-2</v>
      </c>
      <c r="AI252" s="133">
        <v>9.099999999999997E-3</v>
      </c>
      <c r="AJ252" s="133">
        <v>6.5000000000000058E-3</v>
      </c>
      <c r="AK252" s="136"/>
      <c r="AL252" s="136"/>
      <c r="AM252" s="136"/>
      <c r="AN252" s="136"/>
      <c r="AO252" s="136"/>
      <c r="AP252" s="136"/>
      <c r="AQ252" s="133"/>
      <c r="AR252" s="133"/>
      <c r="AS252" s="133"/>
      <c r="AT252" s="133"/>
      <c r="AU252" s="135"/>
      <c r="AV252" s="135"/>
    </row>
    <row r="253" spans="1:61" s="75" customFormat="1" ht="32" customHeight="1">
      <c r="A253" s="128">
        <f>A252+1</f>
        <v>205</v>
      </c>
      <c r="B253" s="128" t="s">
        <v>1003</v>
      </c>
      <c r="C253" s="128" t="s">
        <v>736</v>
      </c>
      <c r="D253" s="128" t="s">
        <v>638</v>
      </c>
      <c r="E253" s="130" t="s">
        <v>642</v>
      </c>
      <c r="F253" s="131">
        <v>0</v>
      </c>
      <c r="G253" s="131">
        <v>0</v>
      </c>
      <c r="H253" s="131">
        <v>0</v>
      </c>
      <c r="I253" s="131">
        <v>0</v>
      </c>
      <c r="J253" s="131">
        <v>0</v>
      </c>
      <c r="K253" s="131">
        <v>0.7</v>
      </c>
      <c r="L253" s="131">
        <v>2.2547805413839792</v>
      </c>
      <c r="M253" s="131">
        <v>14.545219458616018</v>
      </c>
      <c r="N253" s="131">
        <v>42</v>
      </c>
      <c r="O253" s="131">
        <v>13.5</v>
      </c>
      <c r="P253" s="131">
        <v>27</v>
      </c>
      <c r="Q253" s="131">
        <v>24.3</v>
      </c>
      <c r="R253" s="132">
        <v>1.99</v>
      </c>
      <c r="S253" s="132">
        <v>1.6009654062751406</v>
      </c>
      <c r="T253" s="132">
        <v>2.71</v>
      </c>
      <c r="U253" s="133">
        <v>0.69272864321608063</v>
      </c>
      <c r="V253" s="131">
        <v>40.923785746304773</v>
      </c>
      <c r="W253" s="131">
        <v>95.063197754129376</v>
      </c>
      <c r="X253" s="130">
        <v>42.176000000000002</v>
      </c>
      <c r="Y253" s="130">
        <v>25.776</v>
      </c>
      <c r="Z253" s="130">
        <v>16.399999999999999</v>
      </c>
      <c r="AA253" s="134">
        <v>-0.09</v>
      </c>
      <c r="AB253" s="135">
        <v>1831</v>
      </c>
      <c r="AC253" s="132">
        <v>0.3</v>
      </c>
      <c r="AD253" s="133"/>
      <c r="AE253" s="133"/>
      <c r="AF253" s="133">
        <v>2.7457286432161165E-2</v>
      </c>
      <c r="AG253" s="133">
        <v>0.04</v>
      </c>
      <c r="AH253" s="133">
        <v>1.7000000000000015E-2</v>
      </c>
      <c r="AI253" s="133">
        <v>1.1900000000000022E-2</v>
      </c>
      <c r="AJ253" s="133">
        <v>8.5000000000000075E-3</v>
      </c>
      <c r="AK253" s="136"/>
      <c r="AL253" s="136"/>
      <c r="AM253" s="136"/>
      <c r="AN253" s="136"/>
      <c r="AO253" s="136"/>
      <c r="AP253" s="136"/>
      <c r="AQ253" s="133"/>
      <c r="AR253" s="133"/>
      <c r="AS253" s="133"/>
      <c r="AT253" s="133"/>
      <c r="AU253" s="135"/>
      <c r="AV253" s="135"/>
    </row>
    <row r="254" spans="1:61" s="75" customFormat="1" ht="33" customHeight="1">
      <c r="A254" s="128">
        <f>A253+1</f>
        <v>206</v>
      </c>
      <c r="B254" s="128" t="s">
        <v>1004</v>
      </c>
      <c r="C254" s="128" t="s">
        <v>738</v>
      </c>
      <c r="D254" s="128" t="s">
        <v>363</v>
      </c>
      <c r="E254" s="130" t="s">
        <v>426</v>
      </c>
      <c r="F254" s="131">
        <v>0</v>
      </c>
      <c r="G254" s="131">
        <v>0</v>
      </c>
      <c r="H254" s="131">
        <v>0</v>
      </c>
      <c r="I254" s="131">
        <v>0</v>
      </c>
      <c r="J254" s="131">
        <v>0</v>
      </c>
      <c r="K254" s="131">
        <v>1.1321021050305573</v>
      </c>
      <c r="L254" s="131">
        <v>3.043595317669455</v>
      </c>
      <c r="M254" s="131">
        <v>17.824302577299989</v>
      </c>
      <c r="N254" s="131">
        <v>42.5</v>
      </c>
      <c r="O254" s="131">
        <v>13</v>
      </c>
      <c r="P254" s="131">
        <v>22.5</v>
      </c>
      <c r="Q254" s="131">
        <v>20.7</v>
      </c>
      <c r="R254" s="132">
        <v>2.0099999999999998</v>
      </c>
      <c r="S254" s="132">
        <v>1.6652858326429161</v>
      </c>
      <c r="T254" s="132">
        <v>2.71</v>
      </c>
      <c r="U254" s="133">
        <v>0.62734825870646782</v>
      </c>
      <c r="V254" s="131">
        <v>38.550338278859179</v>
      </c>
      <c r="W254" s="131">
        <v>89.419232812834537</v>
      </c>
      <c r="X254" s="130">
        <v>44.57</v>
      </c>
      <c r="Y254" s="130">
        <v>29.17</v>
      </c>
      <c r="Z254" s="130">
        <v>15.4</v>
      </c>
      <c r="AA254" s="134">
        <v>-0.55000000000000004</v>
      </c>
      <c r="AB254" s="135">
        <v>2117</v>
      </c>
      <c r="AC254" s="132">
        <v>0.31</v>
      </c>
      <c r="AD254" s="133"/>
      <c r="AE254" s="133"/>
      <c r="AF254" s="133">
        <v>2.8696517412935663E-2</v>
      </c>
      <c r="AG254" s="133">
        <v>5.600000000000005E-2</v>
      </c>
      <c r="AH254" s="133">
        <v>2.1000000000000019E-2</v>
      </c>
      <c r="AI254" s="133">
        <v>1.4699999999999991E-2</v>
      </c>
      <c r="AJ254" s="133">
        <v>1.0499999999999995E-2</v>
      </c>
      <c r="AK254" s="136"/>
      <c r="AL254" s="136"/>
      <c r="AM254" s="136"/>
      <c r="AN254" s="136"/>
      <c r="AO254" s="136"/>
      <c r="AP254" s="136"/>
      <c r="AQ254" s="133"/>
      <c r="AR254" s="133"/>
      <c r="AS254" s="133"/>
      <c r="AT254" s="135"/>
      <c r="AU254" s="135"/>
      <c r="AV254" s="267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</row>
    <row r="255" spans="1:61" s="75" customFormat="1" ht="33" customHeight="1">
      <c r="A255" s="128">
        <f t="shared" ref="A255:A318" si="44">A254+1</f>
        <v>207</v>
      </c>
      <c r="B255" s="128" t="s">
        <v>1005</v>
      </c>
      <c r="C255" s="128" t="s">
        <v>738</v>
      </c>
      <c r="D255" s="128" t="s">
        <v>403</v>
      </c>
      <c r="E255" s="130" t="s">
        <v>421</v>
      </c>
      <c r="F255" s="131">
        <v>0</v>
      </c>
      <c r="G255" s="131">
        <v>0</v>
      </c>
      <c r="H255" s="131">
        <v>0</v>
      </c>
      <c r="I255" s="131">
        <v>0</v>
      </c>
      <c r="J255" s="131">
        <v>0</v>
      </c>
      <c r="K255" s="131">
        <v>0.93941552987901433</v>
      </c>
      <c r="L255" s="131">
        <v>2.621978616807664</v>
      </c>
      <c r="M255" s="131">
        <v>14.938605853313319</v>
      </c>
      <c r="N255" s="131">
        <v>44</v>
      </c>
      <c r="O255" s="131">
        <v>13.5</v>
      </c>
      <c r="P255" s="131">
        <v>24</v>
      </c>
      <c r="Q255" s="131">
        <v>17</v>
      </c>
      <c r="R255" s="132">
        <v>2.0499999999999998</v>
      </c>
      <c r="S255" s="132">
        <v>1.7521367521367521</v>
      </c>
      <c r="T255" s="132">
        <v>2.7</v>
      </c>
      <c r="U255" s="133">
        <v>0.5409756097560976</v>
      </c>
      <c r="V255" s="131">
        <v>35.106046217157328</v>
      </c>
      <c r="W255" s="131">
        <v>84.846708746618589</v>
      </c>
      <c r="X255" s="130">
        <v>44.003999999999998</v>
      </c>
      <c r="Y255" s="130">
        <v>28.303999999999998</v>
      </c>
      <c r="Z255" s="130">
        <v>15.7</v>
      </c>
      <c r="AA255" s="134">
        <v>-0.72</v>
      </c>
      <c r="AB255" s="135">
        <v>2136</v>
      </c>
      <c r="AC255" s="132">
        <v>0.3</v>
      </c>
      <c r="AD255" s="133"/>
      <c r="AE255" s="133"/>
      <c r="AF255" s="133">
        <v>2.7951219512195147E-2</v>
      </c>
      <c r="AG255" s="133">
        <v>3.6000000000000032E-2</v>
      </c>
      <c r="AH255" s="133">
        <v>1.6000000000000014E-2</v>
      </c>
      <c r="AI255" s="133">
        <v>1.1199999999999988E-2</v>
      </c>
      <c r="AJ255" s="133">
        <v>8.0000000000000071E-3</v>
      </c>
      <c r="AK255" s="136"/>
      <c r="AL255" s="136"/>
      <c r="AM255" s="136"/>
      <c r="AN255" s="136"/>
      <c r="AO255" s="136"/>
      <c r="AP255" s="136"/>
      <c r="AQ255" s="133"/>
      <c r="AR255" s="133"/>
      <c r="AS255" s="133"/>
      <c r="AT255" s="135"/>
      <c r="AU255" s="135"/>
      <c r="AV255" s="267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</row>
    <row r="256" spans="1:61" s="75" customFormat="1" ht="33" customHeight="1">
      <c r="A256" s="128">
        <f t="shared" si="44"/>
        <v>208</v>
      </c>
      <c r="B256" s="128" t="s">
        <v>1006</v>
      </c>
      <c r="C256" s="128" t="s">
        <v>738</v>
      </c>
      <c r="D256" s="128" t="s">
        <v>638</v>
      </c>
      <c r="E256" s="130" t="s">
        <v>654</v>
      </c>
      <c r="F256" s="131">
        <v>0</v>
      </c>
      <c r="G256" s="131">
        <v>0</v>
      </c>
      <c r="H256" s="131">
        <v>0</v>
      </c>
      <c r="I256" s="131">
        <v>0</v>
      </c>
      <c r="J256" s="131">
        <v>0</v>
      </c>
      <c r="K256" s="131">
        <v>0.4</v>
      </c>
      <c r="L256" s="131">
        <v>2.05275505626286</v>
      </c>
      <c r="M256" s="131">
        <v>15.547244943737141</v>
      </c>
      <c r="N256" s="131">
        <v>43</v>
      </c>
      <c r="O256" s="131">
        <v>13</v>
      </c>
      <c r="P256" s="131">
        <v>26</v>
      </c>
      <c r="Q256" s="131">
        <v>16.899999999999999</v>
      </c>
      <c r="R256" s="132">
        <v>2.0699999999999998</v>
      </c>
      <c r="S256" s="132">
        <v>1.770744225834046</v>
      </c>
      <c r="T256" s="132">
        <v>2.7</v>
      </c>
      <c r="U256" s="133">
        <v>0.52478260869565241</v>
      </c>
      <c r="V256" s="131">
        <v>34.416880524664968</v>
      </c>
      <c r="W256" s="131">
        <v>86.950289975144941</v>
      </c>
      <c r="X256" s="130">
        <v>51.567999999999998</v>
      </c>
      <c r="Y256" s="130">
        <v>35.367999999999995</v>
      </c>
      <c r="Z256" s="130">
        <v>16.2</v>
      </c>
      <c r="AA256" s="134">
        <v>-1.1399999999999999</v>
      </c>
      <c r="AB256" s="135">
        <v>2234</v>
      </c>
      <c r="AC256" s="132">
        <v>0.31</v>
      </c>
      <c r="AD256" s="133"/>
      <c r="AE256" s="133"/>
      <c r="AF256" s="133">
        <v>1.956521739130479E-2</v>
      </c>
      <c r="AG256" s="133">
        <v>3.6000000000000032E-2</v>
      </c>
      <c r="AH256" s="133">
        <v>1.4000000000000012E-2</v>
      </c>
      <c r="AI256" s="133">
        <v>9.8000000000000032E-3</v>
      </c>
      <c r="AJ256" s="133">
        <v>7.0000000000000062E-3</v>
      </c>
      <c r="AK256" s="136"/>
      <c r="AL256" s="136"/>
      <c r="AM256" s="136"/>
      <c r="AN256" s="136"/>
      <c r="AO256" s="136"/>
      <c r="AP256" s="136"/>
      <c r="AQ256" s="133"/>
      <c r="AR256" s="133"/>
      <c r="AS256" s="133"/>
      <c r="AT256" s="135"/>
      <c r="AU256" s="135"/>
      <c r="AV256" s="267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</row>
    <row r="257" spans="1:61" s="75" customFormat="1" ht="32" customHeight="1">
      <c r="A257" s="128">
        <f t="shared" si="44"/>
        <v>209</v>
      </c>
      <c r="B257" s="128" t="s">
        <v>1007</v>
      </c>
      <c r="C257" s="128" t="s">
        <v>783</v>
      </c>
      <c r="D257" s="128" t="s">
        <v>378</v>
      </c>
      <c r="E257" s="130" t="s">
        <v>1001</v>
      </c>
      <c r="F257" s="131">
        <v>0</v>
      </c>
      <c r="G257" s="131">
        <v>0</v>
      </c>
      <c r="H257" s="131">
        <v>0</v>
      </c>
      <c r="I257" s="131">
        <v>0</v>
      </c>
      <c r="J257" s="131">
        <v>0</v>
      </c>
      <c r="K257" s="131">
        <v>0.70521597338004649</v>
      </c>
      <c r="L257" s="131">
        <v>3.606391885830206</v>
      </c>
      <c r="M257" s="131">
        <v>12.188392140789745</v>
      </c>
      <c r="N257" s="131">
        <v>46</v>
      </c>
      <c r="O257" s="131">
        <v>14.5</v>
      </c>
      <c r="P257" s="131">
        <v>23</v>
      </c>
      <c r="Q257" s="131">
        <v>19.8</v>
      </c>
      <c r="R257" s="132">
        <v>2.08</v>
      </c>
      <c r="S257" s="132">
        <v>1.7362270450751254</v>
      </c>
      <c r="T257" s="132">
        <v>2.7</v>
      </c>
      <c r="U257" s="133">
        <v>0.55509615384615385</v>
      </c>
      <c r="V257" s="131">
        <v>35.695294626847215</v>
      </c>
      <c r="W257" s="131">
        <v>96.307639009180676</v>
      </c>
      <c r="X257" s="130">
        <v>38.832000000000001</v>
      </c>
      <c r="Y257" s="130">
        <v>23.231999999999999</v>
      </c>
      <c r="Z257" s="130">
        <v>15.6</v>
      </c>
      <c r="AA257" s="134">
        <v>-0.22</v>
      </c>
      <c r="AB257" s="135">
        <v>1851</v>
      </c>
      <c r="AC257" s="132">
        <v>0.28999999999999998</v>
      </c>
      <c r="AD257" s="133"/>
      <c r="AE257" s="133"/>
      <c r="AF257" s="133">
        <v>1.4192307692307615E-2</v>
      </c>
      <c r="AG257" s="133">
        <v>2.200000000000002E-2</v>
      </c>
      <c r="AH257" s="133">
        <v>9.000000000000008E-3</v>
      </c>
      <c r="AI257" s="133">
        <v>6.2999999999999723E-3</v>
      </c>
      <c r="AJ257" s="133">
        <v>4.500000000000004E-3</v>
      </c>
      <c r="AK257" s="136"/>
      <c r="AL257" s="136"/>
      <c r="AM257" s="136"/>
      <c r="AN257" s="136"/>
      <c r="AO257" s="136"/>
      <c r="AP257" s="136"/>
      <c r="AQ257" s="133"/>
      <c r="AR257" s="133"/>
      <c r="AS257" s="133"/>
      <c r="AT257" s="133"/>
      <c r="AU257" s="135"/>
      <c r="AV257" s="135"/>
    </row>
    <row r="258" spans="1:61" s="75" customFormat="1" ht="32" customHeight="1">
      <c r="A258" s="128">
        <f t="shared" si="44"/>
        <v>210</v>
      </c>
      <c r="B258" s="128" t="s">
        <v>1008</v>
      </c>
      <c r="C258" s="128" t="s">
        <v>783</v>
      </c>
      <c r="D258" s="128" t="s">
        <v>386</v>
      </c>
      <c r="E258" s="130" t="s">
        <v>1009</v>
      </c>
      <c r="F258" s="131">
        <v>0</v>
      </c>
      <c r="G258" s="131">
        <v>0</v>
      </c>
      <c r="H258" s="131">
        <v>0</v>
      </c>
      <c r="I258" s="131">
        <v>0</v>
      </c>
      <c r="J258" s="131">
        <v>0.3</v>
      </c>
      <c r="K258" s="131">
        <v>0.58216984507107461</v>
      </c>
      <c r="L258" s="131">
        <v>4.1324902062126672</v>
      </c>
      <c r="M258" s="131">
        <v>15.485339948716259</v>
      </c>
      <c r="N258" s="131">
        <v>40.5</v>
      </c>
      <c r="O258" s="131">
        <v>12</v>
      </c>
      <c r="P258" s="131">
        <v>27</v>
      </c>
      <c r="Q258" s="131">
        <v>20.6</v>
      </c>
      <c r="R258" s="132">
        <v>2.0099999999999998</v>
      </c>
      <c r="S258" s="132">
        <v>1.6666666666666665</v>
      </c>
      <c r="T258" s="132">
        <v>2.71</v>
      </c>
      <c r="U258" s="133">
        <v>0.62600000000000011</v>
      </c>
      <c r="V258" s="131">
        <v>38.499384993849944</v>
      </c>
      <c r="W258" s="131">
        <v>89.178913738019162</v>
      </c>
      <c r="X258" s="130">
        <v>35.921999999999997</v>
      </c>
      <c r="Y258" s="130">
        <v>19.622</v>
      </c>
      <c r="Z258" s="130">
        <v>16.3</v>
      </c>
      <c r="AA258" s="134">
        <v>0.06</v>
      </c>
      <c r="AB258" s="135">
        <v>1644</v>
      </c>
      <c r="AC258" s="132">
        <v>0.28000000000000003</v>
      </c>
      <c r="AD258" s="133"/>
      <c r="AE258" s="133"/>
      <c r="AF258" s="133">
        <v>3.4000000000000252E-2</v>
      </c>
      <c r="AG258" s="133">
        <v>3.400000000000003E-2</v>
      </c>
      <c r="AH258" s="133">
        <v>1.7000000000000015E-2</v>
      </c>
      <c r="AI258" s="133">
        <v>1.1900000000000022E-2</v>
      </c>
      <c r="AJ258" s="133">
        <v>8.5000000000000075E-3</v>
      </c>
      <c r="AK258" s="136"/>
      <c r="AL258" s="136"/>
      <c r="AM258" s="136"/>
      <c r="AN258" s="136"/>
      <c r="AO258" s="136"/>
      <c r="AP258" s="136"/>
      <c r="AQ258" s="133"/>
      <c r="AR258" s="133"/>
      <c r="AS258" s="133"/>
      <c r="AT258" s="133"/>
      <c r="AU258" s="135"/>
      <c r="AV258" s="135"/>
    </row>
    <row r="259" spans="1:61" s="75" customFormat="1" ht="32" customHeight="1">
      <c r="A259" s="128">
        <f t="shared" si="44"/>
        <v>211</v>
      </c>
      <c r="B259" s="128" t="s">
        <v>1010</v>
      </c>
      <c r="C259" s="128" t="s">
        <v>740</v>
      </c>
      <c r="D259" s="128" t="s">
        <v>378</v>
      </c>
      <c r="E259" s="130" t="s">
        <v>1001</v>
      </c>
      <c r="F259" s="131">
        <v>0</v>
      </c>
      <c r="G259" s="131">
        <v>0</v>
      </c>
      <c r="H259" s="131">
        <v>0</v>
      </c>
      <c r="I259" s="131">
        <v>0</v>
      </c>
      <c r="J259" s="131">
        <v>0</v>
      </c>
      <c r="K259" s="131">
        <v>0.8</v>
      </c>
      <c r="L259" s="131">
        <v>3.965078920462993</v>
      </c>
      <c r="M259" s="131">
        <v>16.234921079537003</v>
      </c>
      <c r="N259" s="131">
        <v>45</v>
      </c>
      <c r="O259" s="131">
        <v>14.5</v>
      </c>
      <c r="P259" s="131">
        <v>19.5</v>
      </c>
      <c r="Q259" s="131">
        <v>20.8</v>
      </c>
      <c r="R259" s="132">
        <v>2.09</v>
      </c>
      <c r="S259" s="132">
        <v>1.7301324503311257</v>
      </c>
      <c r="T259" s="132">
        <v>2.71</v>
      </c>
      <c r="U259" s="133">
        <v>0.56635406698564594</v>
      </c>
      <c r="V259" s="131">
        <v>36.157474157523033</v>
      </c>
      <c r="W259" s="131">
        <v>99.527845363611789</v>
      </c>
      <c r="X259" s="130">
        <v>44.025999999999996</v>
      </c>
      <c r="Y259" s="130">
        <v>29.326000000000001</v>
      </c>
      <c r="Z259" s="130">
        <v>14.7</v>
      </c>
      <c r="AA259" s="134">
        <v>-0.57999999999999996</v>
      </c>
      <c r="AB259" s="135">
        <v>1945</v>
      </c>
      <c r="AC259" s="132">
        <v>0.28999999999999998</v>
      </c>
      <c r="AD259" s="133"/>
      <c r="AE259" s="133"/>
      <c r="AF259" s="133">
        <v>1.270813397129178E-2</v>
      </c>
      <c r="AG259" s="133">
        <v>2.6399999999999979E-2</v>
      </c>
      <c r="AH259" s="133">
        <v>1.2800000000000034E-2</v>
      </c>
      <c r="AI259" s="133">
        <v>8.0000000000000071E-3</v>
      </c>
      <c r="AJ259" s="133">
        <v>5.5999999999999939E-3</v>
      </c>
      <c r="AK259" s="136"/>
      <c r="AL259" s="136"/>
      <c r="AM259" s="136"/>
      <c r="AN259" s="136"/>
      <c r="AO259" s="136"/>
      <c r="AP259" s="136"/>
      <c r="AQ259" s="133"/>
      <c r="AR259" s="133"/>
      <c r="AS259" s="133"/>
      <c r="AT259" s="133"/>
      <c r="AU259" s="135"/>
      <c r="AV259" s="135"/>
    </row>
    <row r="260" spans="1:61" s="75" customFormat="1" ht="32" customHeight="1">
      <c r="A260" s="128">
        <f t="shared" si="44"/>
        <v>212</v>
      </c>
      <c r="B260" s="128" t="s">
        <v>1011</v>
      </c>
      <c r="C260" s="128" t="s">
        <v>740</v>
      </c>
      <c r="D260" s="128" t="s">
        <v>386</v>
      </c>
      <c r="E260" s="130" t="s">
        <v>382</v>
      </c>
      <c r="F260" s="131">
        <v>0</v>
      </c>
      <c r="G260" s="131">
        <v>0</v>
      </c>
      <c r="H260" s="131">
        <v>0</v>
      </c>
      <c r="I260" s="131">
        <v>0</v>
      </c>
      <c r="J260" s="131">
        <v>0</v>
      </c>
      <c r="K260" s="131">
        <v>0.53370809927409335</v>
      </c>
      <c r="L260" s="131">
        <v>1.9228321440465275</v>
      </c>
      <c r="M260" s="131">
        <v>16.043459756679383</v>
      </c>
      <c r="N260" s="131">
        <v>43</v>
      </c>
      <c r="O260" s="131">
        <v>14</v>
      </c>
      <c r="P260" s="131">
        <v>24.5</v>
      </c>
      <c r="Q260" s="131">
        <v>18.7</v>
      </c>
      <c r="R260" s="132">
        <v>2.1</v>
      </c>
      <c r="S260" s="132">
        <v>1.7691659646166806</v>
      </c>
      <c r="T260" s="132">
        <v>2.7</v>
      </c>
      <c r="U260" s="133">
        <v>0.52614285714285725</v>
      </c>
      <c r="V260" s="131">
        <v>34.475334643826642</v>
      </c>
      <c r="W260" s="131">
        <v>95.962530545750752</v>
      </c>
      <c r="X260" s="130">
        <v>45.402000000000001</v>
      </c>
      <c r="Y260" s="130">
        <v>29.601999999999997</v>
      </c>
      <c r="Z260" s="130">
        <v>15.8</v>
      </c>
      <c r="AA260" s="134">
        <v>-0.69</v>
      </c>
      <c r="AB260" s="135">
        <v>2016</v>
      </c>
      <c r="AC260" s="132">
        <v>0.3</v>
      </c>
      <c r="AD260" s="133"/>
      <c r="AE260" s="133"/>
      <c r="AF260" s="133">
        <v>2.2285714285714464E-2</v>
      </c>
      <c r="AG260" s="133">
        <v>0.03</v>
      </c>
      <c r="AH260" s="133">
        <v>1.3000000000000012E-2</v>
      </c>
      <c r="AI260" s="133">
        <v>9.099999999999997E-3</v>
      </c>
      <c r="AJ260" s="133">
        <v>6.5000000000000058E-3</v>
      </c>
      <c r="AK260" s="136"/>
      <c r="AL260" s="136"/>
      <c r="AM260" s="136"/>
      <c r="AN260" s="136"/>
      <c r="AO260" s="136"/>
      <c r="AP260" s="136"/>
      <c r="AQ260" s="133"/>
      <c r="AR260" s="133"/>
      <c r="AS260" s="133"/>
      <c r="AT260" s="133"/>
      <c r="AU260" s="135"/>
      <c r="AV260" s="135"/>
    </row>
    <row r="261" spans="1:61" s="75" customFormat="1" ht="32" customHeight="1">
      <c r="A261" s="128">
        <f t="shared" si="44"/>
        <v>213</v>
      </c>
      <c r="B261" s="128" t="s">
        <v>1012</v>
      </c>
      <c r="C261" s="128" t="s">
        <v>742</v>
      </c>
      <c r="D261" s="128" t="s">
        <v>375</v>
      </c>
      <c r="E261" s="130" t="s">
        <v>382</v>
      </c>
      <c r="F261" s="131">
        <v>0</v>
      </c>
      <c r="G261" s="131">
        <v>0</v>
      </c>
      <c r="H261" s="131">
        <v>0</v>
      </c>
      <c r="I261" s="131">
        <v>0</v>
      </c>
      <c r="J261" s="131">
        <v>0.7</v>
      </c>
      <c r="K261" s="131">
        <v>0.92195989559855263</v>
      </c>
      <c r="L261" s="131">
        <v>3.0833534444042074</v>
      </c>
      <c r="M261" s="131">
        <v>13.79468665999724</v>
      </c>
      <c r="N261" s="131">
        <v>43.5</v>
      </c>
      <c r="O261" s="131">
        <v>13.5</v>
      </c>
      <c r="P261" s="131">
        <v>24.5</v>
      </c>
      <c r="Q261" s="131">
        <v>20.5</v>
      </c>
      <c r="R261" s="132">
        <v>2.0699999999999998</v>
      </c>
      <c r="S261" s="132">
        <v>1.717842323651452</v>
      </c>
      <c r="T261" s="132">
        <v>2.7</v>
      </c>
      <c r="U261" s="133">
        <v>0.57173913043478297</v>
      </c>
      <c r="V261" s="131">
        <v>36.37621023513141</v>
      </c>
      <c r="W261" s="131">
        <v>96.809885931558881</v>
      </c>
      <c r="X261" s="130">
        <v>46.096000000000004</v>
      </c>
      <c r="Y261" s="130">
        <v>30.295999999999999</v>
      </c>
      <c r="Z261" s="130">
        <v>15.8</v>
      </c>
      <c r="AA261" s="134">
        <v>-0.62</v>
      </c>
      <c r="AB261" s="135">
        <v>1953</v>
      </c>
      <c r="AC261" s="132">
        <v>0.3</v>
      </c>
      <c r="AD261" s="133"/>
      <c r="AE261" s="133"/>
      <c r="AF261" s="133">
        <v>1.6478260869565942E-2</v>
      </c>
      <c r="AG261" s="133">
        <v>2.6999999999999913E-2</v>
      </c>
      <c r="AH261" s="133">
        <v>1.100000000000001E-2</v>
      </c>
      <c r="AI261" s="133">
        <v>7.6999999999999846E-3</v>
      </c>
      <c r="AJ261" s="133">
        <v>5.5000000000000049E-3</v>
      </c>
      <c r="AK261" s="136"/>
      <c r="AL261" s="136"/>
      <c r="AM261" s="136"/>
      <c r="AN261" s="136"/>
      <c r="AO261" s="136"/>
      <c r="AP261" s="136"/>
      <c r="AQ261" s="133"/>
      <c r="AR261" s="133"/>
      <c r="AS261" s="133"/>
      <c r="AT261" s="133"/>
      <c r="AU261" s="135"/>
      <c r="AV261" s="135"/>
    </row>
    <row r="262" spans="1:61" s="75" customFormat="1" ht="32" customHeight="1">
      <c r="A262" s="128">
        <f t="shared" si="44"/>
        <v>214</v>
      </c>
      <c r="B262" s="128" t="s">
        <v>1013</v>
      </c>
      <c r="C262" s="128" t="s">
        <v>742</v>
      </c>
      <c r="D262" s="128" t="s">
        <v>378</v>
      </c>
      <c r="E262" s="130" t="s">
        <v>656</v>
      </c>
      <c r="F262" s="131">
        <v>0</v>
      </c>
      <c r="G262" s="131">
        <v>0</v>
      </c>
      <c r="H262" s="131">
        <v>0</v>
      </c>
      <c r="I262" s="131">
        <v>0</v>
      </c>
      <c r="J262" s="131">
        <v>0</v>
      </c>
      <c r="K262" s="131">
        <v>0.60519742229904749</v>
      </c>
      <c r="L262" s="131">
        <v>2.7</v>
      </c>
      <c r="M262" s="131">
        <v>16.194802577700955</v>
      </c>
      <c r="N262" s="131">
        <v>43</v>
      </c>
      <c r="O262" s="131">
        <v>16.5</v>
      </c>
      <c r="P262" s="131">
        <v>21</v>
      </c>
      <c r="Q262" s="131">
        <v>18.100000000000001</v>
      </c>
      <c r="R262" s="132">
        <v>2.12</v>
      </c>
      <c r="S262" s="132">
        <v>1.7950889077053345</v>
      </c>
      <c r="T262" s="132">
        <v>2.7</v>
      </c>
      <c r="U262" s="133">
        <v>0.50410377358490566</v>
      </c>
      <c r="V262" s="131">
        <v>33.515225640543164</v>
      </c>
      <c r="W262" s="131">
        <v>96.9443248806962</v>
      </c>
      <c r="X262" s="130">
        <v>53.283000000000008</v>
      </c>
      <c r="Y262" s="130">
        <v>38.183000000000007</v>
      </c>
      <c r="Z262" s="130">
        <v>15.1</v>
      </c>
      <c r="AA262" s="134">
        <v>-1.33</v>
      </c>
      <c r="AB262" s="135">
        <v>2119</v>
      </c>
      <c r="AC262" s="132">
        <v>0.28999999999999998</v>
      </c>
      <c r="AD262" s="133"/>
      <c r="AE262" s="133"/>
      <c r="AF262" s="133">
        <v>1.0207547169811315E-2</v>
      </c>
      <c r="AG262" s="133">
        <v>1.8000000000000016E-2</v>
      </c>
      <c r="AH262" s="133">
        <v>7.0000000000000062E-3</v>
      </c>
      <c r="AI262" s="133">
        <v>4.8999999999999877E-3</v>
      </c>
      <c r="AJ262" s="133">
        <v>3.5000000000000031E-3</v>
      </c>
      <c r="AK262" s="136"/>
      <c r="AL262" s="136"/>
      <c r="AM262" s="136"/>
      <c r="AN262" s="136"/>
      <c r="AO262" s="136"/>
      <c r="AP262" s="136"/>
      <c r="AQ262" s="133"/>
      <c r="AR262" s="133"/>
      <c r="AS262" s="133"/>
      <c r="AT262" s="133"/>
      <c r="AU262" s="135"/>
      <c r="AV262" s="135"/>
    </row>
    <row r="263" spans="1:61" s="75" customFormat="1" ht="33" customHeight="1">
      <c r="A263" s="128">
        <f t="shared" si="44"/>
        <v>215</v>
      </c>
      <c r="B263" s="128" t="s">
        <v>1014</v>
      </c>
      <c r="C263" s="128" t="s">
        <v>745</v>
      </c>
      <c r="D263" s="128" t="s">
        <v>294</v>
      </c>
      <c r="E263" s="130" t="s">
        <v>418</v>
      </c>
      <c r="F263" s="131">
        <v>0</v>
      </c>
      <c r="G263" s="131">
        <v>0</v>
      </c>
      <c r="H263" s="131">
        <v>0</v>
      </c>
      <c r="I263" s="131">
        <v>0</v>
      </c>
      <c r="J263" s="131">
        <v>0</v>
      </c>
      <c r="K263" s="131">
        <v>1.3631701402855416</v>
      </c>
      <c r="L263" s="131">
        <v>2.9587120401035119</v>
      </c>
      <c r="M263" s="131">
        <v>17.678117819610947</v>
      </c>
      <c r="N263" s="131">
        <v>42.5</v>
      </c>
      <c r="O263" s="131">
        <v>13</v>
      </c>
      <c r="P263" s="131">
        <v>22.5</v>
      </c>
      <c r="Q263" s="131">
        <v>21.5</v>
      </c>
      <c r="R263" s="132">
        <v>2</v>
      </c>
      <c r="S263" s="132">
        <v>1.6460905349794237</v>
      </c>
      <c r="T263" s="132">
        <v>2.71</v>
      </c>
      <c r="U263" s="133">
        <v>0.64632500000000004</v>
      </c>
      <c r="V263" s="131">
        <v>39.25865184577772</v>
      </c>
      <c r="W263" s="131">
        <v>90.148145282945862</v>
      </c>
      <c r="X263" s="130">
        <v>43.51</v>
      </c>
      <c r="Y263" s="130">
        <v>28.01</v>
      </c>
      <c r="Z263" s="130">
        <v>15.5</v>
      </c>
      <c r="AA263" s="134">
        <v>-0.42</v>
      </c>
      <c r="AB263" s="135">
        <v>1943</v>
      </c>
      <c r="AC263" s="132">
        <v>0.3</v>
      </c>
      <c r="AD263" s="133"/>
      <c r="AE263" s="133"/>
      <c r="AF263" s="133">
        <v>3.0650000000000066E-2</v>
      </c>
      <c r="AG263" s="133">
        <v>0.05</v>
      </c>
      <c r="AH263" s="133">
        <v>0.02</v>
      </c>
      <c r="AI263" s="133">
        <v>1.4000000000000012E-2</v>
      </c>
      <c r="AJ263" s="133">
        <v>0.01</v>
      </c>
      <c r="AK263" s="136"/>
      <c r="AL263" s="136"/>
      <c r="AM263" s="136"/>
      <c r="AN263" s="136"/>
      <c r="AO263" s="136"/>
      <c r="AP263" s="136"/>
      <c r="AQ263" s="133"/>
      <c r="AR263" s="133"/>
      <c r="AS263" s="133"/>
      <c r="AT263" s="135"/>
      <c r="AU263" s="135"/>
      <c r="AV263" s="267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</row>
    <row r="264" spans="1:61" s="75" customFormat="1" ht="33" customHeight="1">
      <c r="A264" s="128">
        <f t="shared" si="44"/>
        <v>216</v>
      </c>
      <c r="B264" s="128" t="s">
        <v>1015</v>
      </c>
      <c r="C264" s="128" t="s">
        <v>745</v>
      </c>
      <c r="D264" s="128" t="s">
        <v>403</v>
      </c>
      <c r="E264" s="130" t="s">
        <v>654</v>
      </c>
      <c r="F264" s="131">
        <v>0</v>
      </c>
      <c r="G264" s="131">
        <v>0</v>
      </c>
      <c r="H264" s="131">
        <v>0</v>
      </c>
      <c r="I264" s="131">
        <v>0</v>
      </c>
      <c r="J264" s="131">
        <v>0</v>
      </c>
      <c r="K264" s="131">
        <v>1.4940239651484299</v>
      </c>
      <c r="L264" s="131">
        <v>3.4063318102588376</v>
      </c>
      <c r="M264" s="131">
        <v>15.599644224592737</v>
      </c>
      <c r="N264" s="131">
        <v>45.5</v>
      </c>
      <c r="O264" s="131">
        <v>15.5</v>
      </c>
      <c r="P264" s="131">
        <v>18.5</v>
      </c>
      <c r="Q264" s="131">
        <v>18.7</v>
      </c>
      <c r="R264" s="132">
        <v>2.04</v>
      </c>
      <c r="S264" s="132">
        <v>1.7186183656276326</v>
      </c>
      <c r="T264" s="132">
        <v>2.7</v>
      </c>
      <c r="U264" s="133">
        <v>0.57102941176470612</v>
      </c>
      <c r="V264" s="131">
        <v>36.347467939717312</v>
      </c>
      <c r="W264" s="131">
        <v>88.419263456090633</v>
      </c>
      <c r="X264" s="130">
        <v>45.814999999999998</v>
      </c>
      <c r="Y264" s="130">
        <v>31.315000000000001</v>
      </c>
      <c r="Z264" s="130">
        <v>14.5</v>
      </c>
      <c r="AA264" s="134">
        <v>-0.87</v>
      </c>
      <c r="AB264" s="135">
        <v>2135</v>
      </c>
      <c r="AC264" s="132">
        <v>0.28999999999999998</v>
      </c>
      <c r="AD264" s="133"/>
      <c r="AE264" s="133"/>
      <c r="AF264" s="133">
        <v>2.605882352941169E-2</v>
      </c>
      <c r="AG264" s="133">
        <v>3.8000000000000034E-2</v>
      </c>
      <c r="AH264" s="133">
        <v>1.6000000000000014E-2</v>
      </c>
      <c r="AI264" s="133">
        <v>1.1199999999999988E-2</v>
      </c>
      <c r="AJ264" s="133">
        <v>8.0000000000000071E-3</v>
      </c>
      <c r="AK264" s="136"/>
      <c r="AL264" s="136"/>
      <c r="AM264" s="136"/>
      <c r="AN264" s="136"/>
      <c r="AO264" s="136"/>
      <c r="AP264" s="136"/>
      <c r="AQ264" s="133"/>
      <c r="AR264" s="133"/>
      <c r="AS264" s="133"/>
      <c r="AT264" s="135"/>
      <c r="AU264" s="135"/>
      <c r="AV264" s="267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</row>
    <row r="265" spans="1:61" s="75" customFormat="1" ht="32" customHeight="1">
      <c r="A265" s="128">
        <f t="shared" si="44"/>
        <v>217</v>
      </c>
      <c r="B265" s="128" t="s">
        <v>1016</v>
      </c>
      <c r="C265" s="128" t="s">
        <v>747</v>
      </c>
      <c r="D265" s="128" t="s">
        <v>378</v>
      </c>
      <c r="E265" s="130" t="s">
        <v>379</v>
      </c>
      <c r="F265" s="131">
        <v>0</v>
      </c>
      <c r="G265" s="131">
        <v>0</v>
      </c>
      <c r="H265" s="131">
        <v>0</v>
      </c>
      <c r="I265" s="131">
        <v>0</v>
      </c>
      <c r="J265" s="131">
        <v>0</v>
      </c>
      <c r="K265" s="131">
        <v>0.88802439677603917</v>
      </c>
      <c r="L265" s="131">
        <v>1.4317340469177653</v>
      </c>
      <c r="M265" s="131">
        <v>15.1802415563062</v>
      </c>
      <c r="N265" s="131">
        <v>43</v>
      </c>
      <c r="O265" s="131">
        <v>14</v>
      </c>
      <c r="P265" s="131">
        <v>25.5</v>
      </c>
      <c r="Q265" s="131">
        <v>21.7</v>
      </c>
      <c r="R265" s="132">
        <v>2</v>
      </c>
      <c r="S265" s="132">
        <v>1.6433853738701725</v>
      </c>
      <c r="T265" s="132">
        <v>2.7</v>
      </c>
      <c r="U265" s="133">
        <v>0.64295000000000013</v>
      </c>
      <c r="V265" s="131">
        <v>39.133875041845471</v>
      </c>
      <c r="W265" s="131">
        <v>91.126837234621632</v>
      </c>
      <c r="X265" s="130">
        <f>16+Y265</f>
        <v>35.94</v>
      </c>
      <c r="Y265" s="130">
        <f>Q265-16*0.11</f>
        <v>19.939999999999998</v>
      </c>
      <c r="Z265" s="130">
        <f>X265-Y265</f>
        <v>16</v>
      </c>
      <c r="AA265" s="292">
        <f>(Q265-Y265)/Z265</f>
        <v>0.1100000000000001</v>
      </c>
      <c r="AB265" s="135">
        <v>1843</v>
      </c>
      <c r="AC265" s="132">
        <v>0.28000000000000003</v>
      </c>
      <c r="AD265" s="133"/>
      <c r="AE265" s="133"/>
      <c r="AF265" s="133">
        <v>0.04</v>
      </c>
      <c r="AG265" s="133">
        <v>0.05</v>
      </c>
      <c r="AH265" s="133">
        <v>2.1999999999999999E-2</v>
      </c>
      <c r="AI265" s="133">
        <v>1.2999999999999999E-2</v>
      </c>
      <c r="AJ265" s="133">
        <v>8.9999999999999993E-3</v>
      </c>
      <c r="AK265" s="136"/>
      <c r="AL265" s="136"/>
      <c r="AM265" s="136"/>
      <c r="AN265" s="136"/>
      <c r="AO265" s="136"/>
      <c r="AP265" s="136"/>
      <c r="AQ265" s="133"/>
      <c r="AR265" s="133"/>
      <c r="AS265" s="133"/>
      <c r="AT265" s="133"/>
      <c r="AU265" s="135"/>
      <c r="AV265" s="135"/>
    </row>
    <row r="266" spans="1:61" s="75" customFormat="1" ht="32" customHeight="1">
      <c r="A266" s="128">
        <f t="shared" si="44"/>
        <v>218</v>
      </c>
      <c r="B266" s="128" t="s">
        <v>1017</v>
      </c>
      <c r="C266" s="128" t="s">
        <v>747</v>
      </c>
      <c r="D266" s="128" t="s">
        <v>386</v>
      </c>
      <c r="E266" s="130" t="s">
        <v>642</v>
      </c>
      <c r="F266" s="131">
        <v>0</v>
      </c>
      <c r="G266" s="131">
        <v>0</v>
      </c>
      <c r="H266" s="131">
        <v>0</v>
      </c>
      <c r="I266" s="131">
        <v>0</v>
      </c>
      <c r="J266" s="131">
        <v>0</v>
      </c>
      <c r="K266" s="131">
        <v>1.262427527750094</v>
      </c>
      <c r="L266" s="131">
        <v>3.2258120838365345</v>
      </c>
      <c r="M266" s="131">
        <v>17.511760388413364</v>
      </c>
      <c r="N266" s="131">
        <v>40.5</v>
      </c>
      <c r="O266" s="131">
        <v>15</v>
      </c>
      <c r="P266" s="131">
        <v>22.5</v>
      </c>
      <c r="Q266" s="131">
        <v>14.3</v>
      </c>
      <c r="R266" s="132">
        <v>2.11</v>
      </c>
      <c r="S266" s="132">
        <v>1.8460192475940507</v>
      </c>
      <c r="T266" s="132">
        <v>2.71</v>
      </c>
      <c r="U266" s="133">
        <v>0.46802369668246446</v>
      </c>
      <c r="V266" s="131">
        <v>31.881208575865287</v>
      </c>
      <c r="W266" s="131">
        <v>82.801362996567192</v>
      </c>
      <c r="X266" s="130">
        <v>40.616</v>
      </c>
      <c r="Y266" s="130">
        <v>25.316000000000003</v>
      </c>
      <c r="Z266" s="130">
        <v>15.3</v>
      </c>
      <c r="AA266" s="134">
        <v>-0.72</v>
      </c>
      <c r="AB266" s="135">
        <v>2134</v>
      </c>
      <c r="AC266" s="132">
        <v>0.28999999999999998</v>
      </c>
      <c r="AD266" s="133"/>
      <c r="AE266" s="133"/>
      <c r="AF266" s="133">
        <v>1.6047393364928886E-2</v>
      </c>
      <c r="AG266" s="133">
        <v>2.4800000000000044E-2</v>
      </c>
      <c r="AH266" s="133">
        <v>1.3600000000000001E-2</v>
      </c>
      <c r="AI266" s="133">
        <v>8.5000000000000075E-3</v>
      </c>
      <c r="AJ266" s="133">
        <v>5.949999999999997E-3</v>
      </c>
      <c r="AK266" s="136"/>
      <c r="AL266" s="136"/>
      <c r="AM266" s="136"/>
      <c r="AN266" s="136"/>
      <c r="AO266" s="136"/>
      <c r="AP266" s="136"/>
      <c r="AQ266" s="133"/>
      <c r="AR266" s="133"/>
      <c r="AS266" s="133"/>
      <c r="AT266" s="133"/>
      <c r="AU266" s="135"/>
      <c r="AV266" s="135"/>
    </row>
    <row r="267" spans="1:61" s="75" customFormat="1" ht="32" customHeight="1">
      <c r="A267" s="128">
        <f t="shared" si="44"/>
        <v>219</v>
      </c>
      <c r="B267" s="128" t="s">
        <v>1018</v>
      </c>
      <c r="C267" s="128" t="s">
        <v>749</v>
      </c>
      <c r="D267" s="128" t="s">
        <v>386</v>
      </c>
      <c r="E267" s="130" t="s">
        <v>382</v>
      </c>
      <c r="F267" s="131">
        <v>0</v>
      </c>
      <c r="G267" s="131">
        <v>0</v>
      </c>
      <c r="H267" s="131">
        <v>0</v>
      </c>
      <c r="I267" s="131">
        <v>0</v>
      </c>
      <c r="J267" s="131">
        <v>0</v>
      </c>
      <c r="K267" s="131">
        <v>0.75685565164251256</v>
      </c>
      <c r="L267" s="131">
        <v>1.5603401872190275</v>
      </c>
      <c r="M267" s="131">
        <v>15.682804161138463</v>
      </c>
      <c r="N267" s="131">
        <v>43.5</v>
      </c>
      <c r="O267" s="131">
        <v>13.5</v>
      </c>
      <c r="P267" s="131">
        <v>25</v>
      </c>
      <c r="Q267" s="131">
        <v>23.1</v>
      </c>
      <c r="R267" s="132">
        <v>2</v>
      </c>
      <c r="S267" s="132">
        <v>1.6246953696181965</v>
      </c>
      <c r="T267" s="132">
        <v>2.71</v>
      </c>
      <c r="U267" s="133">
        <v>0.66800500000000018</v>
      </c>
      <c r="V267" s="131">
        <v>40.048141342501978</v>
      </c>
      <c r="W267" s="131">
        <v>93.713370408904112</v>
      </c>
      <c r="X267" s="130">
        <v>43.481999999999999</v>
      </c>
      <c r="Y267" s="130">
        <v>27.682000000000002</v>
      </c>
      <c r="Z267" s="130">
        <v>15.8</v>
      </c>
      <c r="AA267" s="134">
        <v>-0.28999999999999998</v>
      </c>
      <c r="AB267" s="135">
        <v>2048</v>
      </c>
      <c r="AC267" s="132">
        <v>0.28999999999999998</v>
      </c>
      <c r="AD267" s="133"/>
      <c r="AE267" s="133"/>
      <c r="AF267" s="133">
        <v>3.2010000000000316E-2</v>
      </c>
      <c r="AG267" s="133">
        <v>3.6000000000000032E-2</v>
      </c>
      <c r="AH267" s="133">
        <v>1.7000000000000015E-2</v>
      </c>
      <c r="AI267" s="133">
        <v>1.1900000000000022E-2</v>
      </c>
      <c r="AJ267" s="133">
        <v>8.5000000000000075E-3</v>
      </c>
      <c r="AK267" s="136"/>
      <c r="AL267" s="136"/>
      <c r="AM267" s="136"/>
      <c r="AN267" s="136"/>
      <c r="AO267" s="136"/>
      <c r="AP267" s="136"/>
      <c r="AQ267" s="133"/>
      <c r="AR267" s="133"/>
      <c r="AS267" s="133"/>
      <c r="AT267" s="133"/>
      <c r="AU267" s="135"/>
      <c r="AV267" s="135"/>
    </row>
    <row r="268" spans="1:61" s="75" customFormat="1" ht="32" customHeight="1">
      <c r="A268" s="128">
        <f t="shared" si="44"/>
        <v>220</v>
      </c>
      <c r="B268" s="128" t="s">
        <v>1019</v>
      </c>
      <c r="C268" s="128" t="s">
        <v>749</v>
      </c>
      <c r="D268" s="128" t="s">
        <v>628</v>
      </c>
      <c r="E268" s="130" t="s">
        <v>674</v>
      </c>
      <c r="F268" s="131">
        <v>0</v>
      </c>
      <c r="G268" s="131">
        <v>0</v>
      </c>
      <c r="H268" s="131">
        <v>0</v>
      </c>
      <c r="I268" s="131">
        <v>0</v>
      </c>
      <c r="J268" s="131">
        <v>0</v>
      </c>
      <c r="K268" s="131">
        <v>0.5</v>
      </c>
      <c r="L268" s="131">
        <v>3.0134838706621903</v>
      </c>
      <c r="M268" s="131">
        <v>14.486516129337815</v>
      </c>
      <c r="N268" s="131">
        <v>44</v>
      </c>
      <c r="O268" s="131">
        <v>14.5</v>
      </c>
      <c r="P268" s="131">
        <v>23.5</v>
      </c>
      <c r="Q268" s="131">
        <v>19.399999999999999</v>
      </c>
      <c r="R268" s="132">
        <v>2.0699999999999998</v>
      </c>
      <c r="S268" s="132">
        <v>1.7336683417085426</v>
      </c>
      <c r="T268" s="132">
        <v>2.67</v>
      </c>
      <c r="U268" s="133">
        <v>0.54008695652173921</v>
      </c>
      <c r="V268" s="131">
        <v>35.06860143413698</v>
      </c>
      <c r="W268" s="131">
        <v>95.906778296570579</v>
      </c>
      <c r="X268" s="130">
        <v>39.616</v>
      </c>
      <c r="Y268" s="130">
        <v>24.415999999999997</v>
      </c>
      <c r="Z268" s="130">
        <v>15.2</v>
      </c>
      <c r="AA268" s="134">
        <v>-0.33</v>
      </c>
      <c r="AB268" s="135">
        <v>2135</v>
      </c>
      <c r="AC268" s="132">
        <v>0.28000000000000003</v>
      </c>
      <c r="AD268" s="133"/>
      <c r="AE268" s="133"/>
      <c r="AF268" s="133">
        <v>2.2173913043477933E-2</v>
      </c>
      <c r="AG268" s="133">
        <v>2.6000000000000023E-2</v>
      </c>
      <c r="AH268" s="133">
        <v>1.2000000000000011E-2</v>
      </c>
      <c r="AI268" s="133">
        <v>8.3999999999999908E-3</v>
      </c>
      <c r="AJ268" s="133">
        <v>6.0000000000000053E-3</v>
      </c>
      <c r="AK268" s="136"/>
      <c r="AL268" s="136"/>
      <c r="AM268" s="136"/>
      <c r="AN268" s="136"/>
      <c r="AO268" s="136"/>
      <c r="AP268" s="136"/>
      <c r="AQ268" s="133"/>
      <c r="AR268" s="133"/>
      <c r="AS268" s="133"/>
      <c r="AT268" s="133"/>
      <c r="AU268" s="135"/>
      <c r="AV268" s="135"/>
    </row>
    <row r="269" spans="1:61" s="75" customFormat="1" ht="33" customHeight="1">
      <c r="A269" s="128">
        <f t="shared" si="44"/>
        <v>221</v>
      </c>
      <c r="B269" s="128" t="s">
        <v>1020</v>
      </c>
      <c r="C269" s="128" t="s">
        <v>733</v>
      </c>
      <c r="D269" s="128" t="s">
        <v>375</v>
      </c>
      <c r="E269" s="130" t="s">
        <v>382</v>
      </c>
      <c r="F269" s="131">
        <v>0</v>
      </c>
      <c r="G269" s="131">
        <v>0</v>
      </c>
      <c r="H269" s="131">
        <v>0</v>
      </c>
      <c r="I269" s="131">
        <v>0</v>
      </c>
      <c r="J269" s="131">
        <v>0</v>
      </c>
      <c r="K269" s="131">
        <v>1.2645489727559325</v>
      </c>
      <c r="L269" s="131">
        <v>3.6539432334819146</v>
      </c>
      <c r="M269" s="131">
        <v>12.081507793762157</v>
      </c>
      <c r="N269" s="131">
        <v>49</v>
      </c>
      <c r="O269" s="131">
        <v>14.5</v>
      </c>
      <c r="P269" s="131">
        <v>19.5</v>
      </c>
      <c r="Q269" s="131">
        <v>19.8</v>
      </c>
      <c r="R269" s="132">
        <v>2.06</v>
      </c>
      <c r="S269" s="132">
        <v>1.7195325542570952</v>
      </c>
      <c r="T269" s="132">
        <v>2.71</v>
      </c>
      <c r="U269" s="133">
        <v>0.57600970873786395</v>
      </c>
      <c r="V269" s="131">
        <v>36.548614234055528</v>
      </c>
      <c r="W269" s="131">
        <v>93.154679836167816</v>
      </c>
      <c r="X269" s="130">
        <v>42.74</v>
      </c>
      <c r="Y269" s="130">
        <v>27.94</v>
      </c>
      <c r="Z269" s="130">
        <v>14.8</v>
      </c>
      <c r="AA269" s="134">
        <v>-0.55000000000000004</v>
      </c>
      <c r="AB269" s="135">
        <v>1947</v>
      </c>
      <c r="AC269" s="132">
        <v>0.28999999999999998</v>
      </c>
      <c r="AD269" s="133"/>
      <c r="AE269" s="133"/>
      <c r="AF269" s="133">
        <v>2.0019417475727996E-2</v>
      </c>
      <c r="AG269" s="133">
        <v>3.1999999999999806E-2</v>
      </c>
      <c r="AH269" s="133">
        <v>1.3000000000000012E-2</v>
      </c>
      <c r="AI269" s="133">
        <v>9.099999999999997E-3</v>
      </c>
      <c r="AJ269" s="133">
        <v>6.5000000000000058E-3</v>
      </c>
      <c r="AK269" s="136"/>
      <c r="AL269" s="136"/>
      <c r="AM269" s="136"/>
      <c r="AN269" s="136"/>
      <c r="AO269" s="136"/>
      <c r="AP269" s="136"/>
      <c r="AQ269" s="133"/>
      <c r="AR269" s="133"/>
      <c r="AS269" s="133"/>
      <c r="AT269" s="135"/>
      <c r="AU269" s="135"/>
      <c r="AV269" s="267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</row>
    <row r="270" spans="1:61" s="75" customFormat="1" ht="33" customHeight="1">
      <c r="A270" s="128">
        <f t="shared" si="44"/>
        <v>222</v>
      </c>
      <c r="B270" s="128" t="s">
        <v>1021</v>
      </c>
      <c r="C270" s="128" t="s">
        <v>733</v>
      </c>
      <c r="D270" s="128" t="s">
        <v>638</v>
      </c>
      <c r="E270" s="130" t="s">
        <v>674</v>
      </c>
      <c r="F270" s="131">
        <v>0</v>
      </c>
      <c r="G270" s="131">
        <v>0</v>
      </c>
      <c r="H270" s="131">
        <v>0</v>
      </c>
      <c r="I270" s="131">
        <v>0</v>
      </c>
      <c r="J270" s="131">
        <v>0</v>
      </c>
      <c r="K270" s="131">
        <v>0.7</v>
      </c>
      <c r="L270" s="131">
        <v>1.3474315693228069</v>
      </c>
      <c r="M270" s="131">
        <v>19.952568430677189</v>
      </c>
      <c r="N270" s="131">
        <v>40.5</v>
      </c>
      <c r="O270" s="131">
        <v>15</v>
      </c>
      <c r="P270" s="131">
        <v>22.5</v>
      </c>
      <c r="Q270" s="131">
        <v>21.8</v>
      </c>
      <c r="R270" s="132">
        <v>2.0299999999999998</v>
      </c>
      <c r="S270" s="132">
        <v>1.6666666666666665</v>
      </c>
      <c r="T270" s="132">
        <v>2.72</v>
      </c>
      <c r="U270" s="133">
        <v>0.63200000000000034</v>
      </c>
      <c r="V270" s="131">
        <v>38.725490196078447</v>
      </c>
      <c r="W270" s="131">
        <v>93.822784810126535</v>
      </c>
      <c r="X270" s="130">
        <v>43.679000000000002</v>
      </c>
      <c r="Y270" s="130">
        <v>28.379000000000001</v>
      </c>
      <c r="Z270" s="130">
        <v>15.3</v>
      </c>
      <c r="AA270" s="134">
        <v>-0.43</v>
      </c>
      <c r="AB270" s="135">
        <v>1854</v>
      </c>
      <c r="AC270" s="132">
        <v>0.3</v>
      </c>
      <c r="AD270" s="133"/>
      <c r="AE270" s="133"/>
      <c r="AF270" s="133">
        <v>2.4000000000000687E-2</v>
      </c>
      <c r="AG270" s="133">
        <v>3.6000000000000032E-2</v>
      </c>
      <c r="AH270" s="133">
        <v>1.4999999999999999E-2</v>
      </c>
      <c r="AI270" s="133">
        <v>1.0500000000000009E-2</v>
      </c>
      <c r="AJ270" s="133">
        <v>7.5000000000000067E-3</v>
      </c>
      <c r="AK270" s="136"/>
      <c r="AL270" s="136"/>
      <c r="AM270" s="136"/>
      <c r="AN270" s="136"/>
      <c r="AO270" s="136"/>
      <c r="AP270" s="136"/>
      <c r="AQ270" s="133"/>
      <c r="AR270" s="133"/>
      <c r="AS270" s="133"/>
      <c r="AT270" s="135"/>
      <c r="AU270" s="135"/>
      <c r="AV270" s="267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</row>
    <row r="271" spans="1:61" s="75" customFormat="1" ht="32" customHeight="1">
      <c r="A271" s="128">
        <f t="shared" si="44"/>
        <v>223</v>
      </c>
      <c r="B271" s="128" t="s">
        <v>1022</v>
      </c>
      <c r="C271" s="128" t="s">
        <v>791</v>
      </c>
      <c r="D271" s="128" t="s">
        <v>123</v>
      </c>
      <c r="E271" s="130" t="s">
        <v>426</v>
      </c>
      <c r="F271" s="131">
        <v>0</v>
      </c>
      <c r="G271" s="131">
        <v>0</v>
      </c>
      <c r="H271" s="131">
        <v>0</v>
      </c>
      <c r="I271" s="131">
        <v>0</v>
      </c>
      <c r="J271" s="131">
        <v>1.1000000000000001</v>
      </c>
      <c r="K271" s="131">
        <v>1.8</v>
      </c>
      <c r="L271" s="131">
        <v>2.5</v>
      </c>
      <c r="M271" s="131">
        <v>15.1</v>
      </c>
      <c r="N271" s="131">
        <v>46</v>
      </c>
      <c r="O271" s="131">
        <v>14</v>
      </c>
      <c r="P271" s="131">
        <v>19.5</v>
      </c>
      <c r="Q271" s="131">
        <v>23.6</v>
      </c>
      <c r="R271" s="132">
        <v>1.98</v>
      </c>
      <c r="S271" s="132">
        <v>1.6019417475728155</v>
      </c>
      <c r="T271" s="132">
        <v>2.71</v>
      </c>
      <c r="U271" s="133">
        <v>0.6916969696969697</v>
      </c>
      <c r="V271" s="131">
        <v>40.887758392147028</v>
      </c>
      <c r="W271" s="131">
        <v>92.462455095067028</v>
      </c>
      <c r="X271" s="130">
        <v>37.124000000000002</v>
      </c>
      <c r="Y271" s="130">
        <v>22.424000000000003</v>
      </c>
      <c r="Z271" s="130">
        <v>14.7</v>
      </c>
      <c r="AA271" s="134">
        <v>0.08</v>
      </c>
      <c r="AB271" s="135">
        <v>1806</v>
      </c>
      <c r="AC271" s="132">
        <v>0.27</v>
      </c>
      <c r="AD271" s="133"/>
      <c r="AE271" s="133"/>
      <c r="AF271" s="133">
        <v>3.5393939393939311E-2</v>
      </c>
      <c r="AG271" s="133">
        <v>4.4000000000000039E-2</v>
      </c>
      <c r="AH271" s="133">
        <v>0.02</v>
      </c>
      <c r="AI271" s="133">
        <v>1.4000000000000012E-2</v>
      </c>
      <c r="AJ271" s="133">
        <v>0.01</v>
      </c>
      <c r="AK271" s="136"/>
      <c r="AL271" s="136"/>
      <c r="AM271" s="136"/>
      <c r="AN271" s="136"/>
      <c r="AO271" s="136"/>
      <c r="AP271" s="136"/>
      <c r="AQ271" s="133"/>
      <c r="AR271" s="133"/>
      <c r="AS271" s="133"/>
      <c r="AT271" s="133"/>
      <c r="AU271" s="135"/>
      <c r="AV271" s="135"/>
    </row>
    <row r="272" spans="1:61" s="75" customFormat="1" ht="32" customHeight="1">
      <c r="A272" s="128">
        <f t="shared" si="44"/>
        <v>224</v>
      </c>
      <c r="B272" s="128" t="s">
        <v>1023</v>
      </c>
      <c r="C272" s="128" t="s">
        <v>794</v>
      </c>
      <c r="D272" s="128" t="s">
        <v>123</v>
      </c>
      <c r="E272" s="130" t="s">
        <v>426</v>
      </c>
      <c r="F272" s="131">
        <v>0</v>
      </c>
      <c r="G272" s="131">
        <v>0</v>
      </c>
      <c r="H272" s="131">
        <v>0</v>
      </c>
      <c r="I272" s="131">
        <v>0</v>
      </c>
      <c r="J272" s="131">
        <v>3.6</v>
      </c>
      <c r="K272" s="131">
        <v>2.9</v>
      </c>
      <c r="L272" s="131">
        <v>4.8</v>
      </c>
      <c r="M272" s="131">
        <v>23.7</v>
      </c>
      <c r="N272" s="131">
        <v>33.5</v>
      </c>
      <c r="O272" s="131">
        <v>10</v>
      </c>
      <c r="P272" s="131">
        <v>21.5</v>
      </c>
      <c r="Q272" s="131">
        <v>18.3</v>
      </c>
      <c r="R272" s="132">
        <v>2.04</v>
      </c>
      <c r="S272" s="132">
        <v>1.724429416737109</v>
      </c>
      <c r="T272" s="132">
        <v>2.69</v>
      </c>
      <c r="U272" s="133">
        <v>0.55993627450980399</v>
      </c>
      <c r="V272" s="131">
        <v>35.894817221668809</v>
      </c>
      <c r="W272" s="131">
        <v>87.915361516979345</v>
      </c>
      <c r="X272" s="130">
        <v>31.5</v>
      </c>
      <c r="Y272" s="130">
        <v>16.2</v>
      </c>
      <c r="Z272" s="130">
        <v>15.3</v>
      </c>
      <c r="AA272" s="134">
        <v>0.14000000000000001</v>
      </c>
      <c r="AB272" s="135">
        <v>1941</v>
      </c>
      <c r="AC272" s="132">
        <v>0.28000000000000003</v>
      </c>
      <c r="AD272" s="133"/>
      <c r="AE272" s="133">
        <v>0.03</v>
      </c>
      <c r="AF272" s="133">
        <v>0.05</v>
      </c>
      <c r="AG272" s="133">
        <v>0.03</v>
      </c>
      <c r="AH272" s="133">
        <v>1.6E-2</v>
      </c>
      <c r="AI272" s="133">
        <v>1.1199999999999988E-2</v>
      </c>
      <c r="AJ272" s="133"/>
      <c r="AK272" s="136"/>
      <c r="AL272" s="136"/>
      <c r="AM272" s="136"/>
      <c r="AN272" s="136"/>
      <c r="AO272" s="136"/>
      <c r="AP272" s="136"/>
      <c r="AQ272" s="133"/>
      <c r="AR272" s="133"/>
      <c r="AS272" s="133"/>
      <c r="AT272" s="133"/>
      <c r="AU272" s="135"/>
      <c r="AV272" s="135"/>
    </row>
    <row r="273" spans="1:48" s="75" customFormat="1" ht="32" customHeight="1">
      <c r="A273" s="128">
        <f t="shared" si="44"/>
        <v>225</v>
      </c>
      <c r="B273" s="128" t="s">
        <v>1024</v>
      </c>
      <c r="C273" s="128" t="s">
        <v>794</v>
      </c>
      <c r="D273" s="128" t="s">
        <v>294</v>
      </c>
      <c r="E273" s="130" t="s">
        <v>421</v>
      </c>
      <c r="F273" s="131">
        <v>0</v>
      </c>
      <c r="G273" s="131">
        <v>0</v>
      </c>
      <c r="H273" s="131">
        <v>0</v>
      </c>
      <c r="I273" s="131">
        <v>0</v>
      </c>
      <c r="J273" s="131">
        <v>0</v>
      </c>
      <c r="K273" s="131">
        <v>0.6</v>
      </c>
      <c r="L273" s="131">
        <v>1.5490591023926585</v>
      </c>
      <c r="M273" s="131">
        <v>15.350940897607344</v>
      </c>
      <c r="N273" s="131">
        <v>43</v>
      </c>
      <c r="O273" s="131">
        <v>14.5</v>
      </c>
      <c r="P273" s="131">
        <v>25</v>
      </c>
      <c r="Q273" s="131">
        <v>17.7</v>
      </c>
      <c r="R273" s="132">
        <v>2.12</v>
      </c>
      <c r="S273" s="132">
        <v>1.8011894647408666</v>
      </c>
      <c r="T273" s="132">
        <v>2.7</v>
      </c>
      <c r="U273" s="133">
        <v>0.49900943396226416</v>
      </c>
      <c r="V273" s="131">
        <v>33.289279083671609</v>
      </c>
      <c r="W273" s="131">
        <v>95.769732488893084</v>
      </c>
      <c r="X273" s="130">
        <v>39.96</v>
      </c>
      <c r="Y273" s="130">
        <v>24.06</v>
      </c>
      <c r="Z273" s="130">
        <v>15.9</v>
      </c>
      <c r="AA273" s="134">
        <v>-0.4</v>
      </c>
      <c r="AB273" s="135">
        <v>2135</v>
      </c>
      <c r="AC273" s="132">
        <v>0.28999999999999998</v>
      </c>
      <c r="AD273" s="133"/>
      <c r="AE273" s="133"/>
      <c r="AF273" s="133">
        <v>1.6018867924528335E-2</v>
      </c>
      <c r="AG273" s="133">
        <v>0.02</v>
      </c>
      <c r="AH273" s="133">
        <v>1.2000000000000011E-2</v>
      </c>
      <c r="AI273" s="133">
        <v>7.5000000000000067E-3</v>
      </c>
      <c r="AJ273" s="133">
        <v>5.2500000000000047E-3</v>
      </c>
      <c r="AK273" s="136"/>
      <c r="AL273" s="136"/>
      <c r="AM273" s="136"/>
      <c r="AN273" s="136"/>
      <c r="AO273" s="136"/>
      <c r="AP273" s="136"/>
      <c r="AQ273" s="133"/>
      <c r="AR273" s="133"/>
      <c r="AS273" s="133"/>
      <c r="AT273" s="133"/>
      <c r="AU273" s="135"/>
      <c r="AV273" s="135"/>
    </row>
    <row r="274" spans="1:48" s="75" customFormat="1" ht="32" customHeight="1">
      <c r="A274" s="128">
        <f t="shared" si="44"/>
        <v>226</v>
      </c>
      <c r="B274" s="128" t="s">
        <v>1025</v>
      </c>
      <c r="C274" s="128" t="s">
        <v>752</v>
      </c>
      <c r="D274" s="128" t="s">
        <v>294</v>
      </c>
      <c r="E274" s="130" t="s">
        <v>418</v>
      </c>
      <c r="F274" s="131">
        <v>0</v>
      </c>
      <c r="G274" s="131">
        <v>0</v>
      </c>
      <c r="H274" s="131">
        <v>0</v>
      </c>
      <c r="I274" s="131">
        <v>0</v>
      </c>
      <c r="J274" s="131">
        <v>0</v>
      </c>
      <c r="K274" s="131">
        <v>0.98221067987347732</v>
      </c>
      <c r="L274" s="131">
        <v>2.8711240554148838</v>
      </c>
      <c r="M274" s="131">
        <v>18.646665264711643</v>
      </c>
      <c r="N274" s="131">
        <v>41</v>
      </c>
      <c r="O274" s="131">
        <v>14</v>
      </c>
      <c r="P274" s="131">
        <v>22.5</v>
      </c>
      <c r="Q274" s="131">
        <v>17.3</v>
      </c>
      <c r="R274" s="132">
        <v>2.09</v>
      </c>
      <c r="S274" s="132">
        <v>1.7817561807331626</v>
      </c>
      <c r="T274" s="132">
        <v>2.7</v>
      </c>
      <c r="U274" s="133">
        <v>0.51535885167464146</v>
      </c>
      <c r="V274" s="131">
        <v>34.00903034321621</v>
      </c>
      <c r="W274" s="131">
        <v>90.635874106396741</v>
      </c>
      <c r="X274" s="130">
        <v>37.166000000000004</v>
      </c>
      <c r="Y274" s="130">
        <v>21.766000000000002</v>
      </c>
      <c r="Z274" s="130">
        <v>15.4</v>
      </c>
      <c r="AA274" s="134">
        <v>-0.28999999999999998</v>
      </c>
      <c r="AB274" s="135">
        <v>1930</v>
      </c>
      <c r="AC274" s="132">
        <v>0.28999999999999998</v>
      </c>
      <c r="AD274" s="133"/>
      <c r="AE274" s="133"/>
      <c r="AF274" s="133">
        <v>2.3717703349283026E-2</v>
      </c>
      <c r="AG274" s="133">
        <v>3.2999999999999918E-2</v>
      </c>
      <c r="AH274" s="133">
        <v>1.4000000000000012E-2</v>
      </c>
      <c r="AI274" s="133">
        <v>9.8000000000000032E-3</v>
      </c>
      <c r="AJ274" s="133">
        <v>7.0000000000000062E-3</v>
      </c>
      <c r="AK274" s="136"/>
      <c r="AL274" s="136"/>
      <c r="AM274" s="136"/>
      <c r="AN274" s="136"/>
      <c r="AO274" s="136"/>
      <c r="AP274" s="136"/>
      <c r="AQ274" s="133"/>
      <c r="AR274" s="133"/>
      <c r="AS274" s="133"/>
      <c r="AT274" s="133"/>
      <c r="AU274" s="135"/>
      <c r="AV274" s="135"/>
    </row>
    <row r="275" spans="1:48" s="75" customFormat="1" ht="32" customHeight="1">
      <c r="A275" s="128">
        <f t="shared" si="44"/>
        <v>227</v>
      </c>
      <c r="B275" s="128" t="s">
        <v>1026</v>
      </c>
      <c r="C275" s="128" t="s">
        <v>800</v>
      </c>
      <c r="D275" s="128" t="s">
        <v>375</v>
      </c>
      <c r="E275" s="130" t="s">
        <v>426</v>
      </c>
      <c r="F275" s="131">
        <v>0</v>
      </c>
      <c r="G275" s="131">
        <v>0</v>
      </c>
      <c r="H275" s="131">
        <v>0</v>
      </c>
      <c r="I275" s="131">
        <v>0</v>
      </c>
      <c r="J275" s="131">
        <v>0</v>
      </c>
      <c r="K275" s="131">
        <v>0.4</v>
      </c>
      <c r="L275" s="131">
        <v>3.0340108992521744</v>
      </c>
      <c r="M275" s="131">
        <v>14.565989100747828</v>
      </c>
      <c r="N275" s="131">
        <v>44.5</v>
      </c>
      <c r="O275" s="131">
        <v>15</v>
      </c>
      <c r="P275" s="131">
        <v>22.5</v>
      </c>
      <c r="Q275" s="131">
        <v>21.7</v>
      </c>
      <c r="R275" s="132">
        <v>2.0099999999999998</v>
      </c>
      <c r="S275" s="132">
        <v>1.6516023007395231</v>
      </c>
      <c r="T275" s="132">
        <v>2.71</v>
      </c>
      <c r="U275" s="133">
        <v>0.64083084577114469</v>
      </c>
      <c r="V275" s="131">
        <v>39.055265655368153</v>
      </c>
      <c r="W275" s="131">
        <v>91.766806151839532</v>
      </c>
      <c r="X275" s="130">
        <v>40.454999999999998</v>
      </c>
      <c r="Y275" s="130">
        <v>24.954999999999998</v>
      </c>
      <c r="Z275" s="130">
        <v>15.5</v>
      </c>
      <c r="AA275" s="134">
        <v>-0.21</v>
      </c>
      <c r="AB275" s="135">
        <v>1731</v>
      </c>
      <c r="AC275" s="132">
        <v>0.28999999999999998</v>
      </c>
      <c r="AD275" s="133"/>
      <c r="AE275" s="133"/>
      <c r="AF275" s="133">
        <v>3.1661691542288928E-2</v>
      </c>
      <c r="AG275" s="133">
        <v>4.4000000000000039E-2</v>
      </c>
      <c r="AH275" s="133">
        <v>1.9000000000000017E-2</v>
      </c>
      <c r="AI275" s="133">
        <v>1.3299999999999979E-2</v>
      </c>
      <c r="AJ275" s="133">
        <v>9.5000000000000084E-3</v>
      </c>
      <c r="AK275" s="136"/>
      <c r="AL275" s="136"/>
      <c r="AM275" s="136"/>
      <c r="AN275" s="136"/>
      <c r="AO275" s="136"/>
      <c r="AP275" s="136"/>
      <c r="AQ275" s="133"/>
      <c r="AR275" s="133"/>
      <c r="AS275" s="133"/>
      <c r="AT275" s="133"/>
      <c r="AU275" s="135"/>
      <c r="AV275" s="135"/>
    </row>
    <row r="276" spans="1:48" s="75" customFormat="1" ht="32" customHeight="1">
      <c r="A276" s="128">
        <f t="shared" si="44"/>
        <v>228</v>
      </c>
      <c r="B276" s="128" t="s">
        <v>1027</v>
      </c>
      <c r="C276" s="128" t="s">
        <v>800</v>
      </c>
      <c r="D276" s="128" t="s">
        <v>378</v>
      </c>
      <c r="E276" s="130" t="s">
        <v>421</v>
      </c>
      <c r="F276" s="131">
        <v>0</v>
      </c>
      <c r="G276" s="131">
        <v>0</v>
      </c>
      <c r="H276" s="131">
        <v>0</v>
      </c>
      <c r="I276" s="131">
        <v>0</v>
      </c>
      <c r="J276" s="131">
        <v>0</v>
      </c>
      <c r="K276" s="131">
        <v>0.9</v>
      </c>
      <c r="L276" s="131">
        <v>2.2999999999999998</v>
      </c>
      <c r="M276" s="131">
        <v>16.3</v>
      </c>
      <c r="N276" s="131">
        <v>42.5</v>
      </c>
      <c r="O276" s="131">
        <v>12.5</v>
      </c>
      <c r="P276" s="131">
        <v>25.5</v>
      </c>
      <c r="Q276" s="131">
        <v>20.399999999999999</v>
      </c>
      <c r="R276" s="132">
        <v>2.0499999999999998</v>
      </c>
      <c r="S276" s="132">
        <v>1.70265780730897</v>
      </c>
      <c r="T276" s="132">
        <v>2.7</v>
      </c>
      <c r="U276" s="133">
        <v>0.58575609756097591</v>
      </c>
      <c r="V276" s="131">
        <v>36.938599729297415</v>
      </c>
      <c r="W276" s="131">
        <v>94.032311792138529</v>
      </c>
      <c r="X276" s="130">
        <v>42.8</v>
      </c>
      <c r="Y276" s="130">
        <v>26.8</v>
      </c>
      <c r="Z276" s="130">
        <v>16</v>
      </c>
      <c r="AA276" s="134">
        <v>-0.4</v>
      </c>
      <c r="AB276" s="135">
        <v>1803</v>
      </c>
      <c r="AC276" s="132">
        <v>0.31</v>
      </c>
      <c r="AD276" s="133"/>
      <c r="AE276" s="133"/>
      <c r="AF276" s="133">
        <v>2.5512195121951464E-2</v>
      </c>
      <c r="AG276" s="133">
        <v>3.3999999999999808E-2</v>
      </c>
      <c r="AH276" s="133">
        <v>1.4999999999999999E-2</v>
      </c>
      <c r="AI276" s="133">
        <v>1.0500000000000009E-2</v>
      </c>
      <c r="AJ276" s="133">
        <v>7.5000000000000067E-3</v>
      </c>
      <c r="AK276" s="136"/>
      <c r="AL276" s="136"/>
      <c r="AM276" s="136"/>
      <c r="AN276" s="136"/>
      <c r="AO276" s="136"/>
      <c r="AP276" s="136"/>
      <c r="AQ276" s="133"/>
      <c r="AR276" s="133"/>
      <c r="AS276" s="133"/>
      <c r="AT276" s="133"/>
      <c r="AU276" s="135"/>
      <c r="AV276" s="135"/>
    </row>
    <row r="277" spans="1:48" s="75" customFormat="1" ht="32" customHeight="1">
      <c r="A277" s="128">
        <f t="shared" si="44"/>
        <v>229</v>
      </c>
      <c r="B277" s="128" t="s">
        <v>1028</v>
      </c>
      <c r="C277" s="128" t="s">
        <v>754</v>
      </c>
      <c r="D277" s="128" t="s">
        <v>363</v>
      </c>
      <c r="E277" s="130" t="s">
        <v>418</v>
      </c>
      <c r="F277" s="131">
        <v>0</v>
      </c>
      <c r="G277" s="131">
        <v>0</v>
      </c>
      <c r="H277" s="131">
        <v>0</v>
      </c>
      <c r="I277" s="131">
        <v>0</v>
      </c>
      <c r="J277" s="131">
        <v>0</v>
      </c>
      <c r="K277" s="131">
        <v>1.3</v>
      </c>
      <c r="L277" s="131">
        <v>3.9099057967121817</v>
      </c>
      <c r="M277" s="131">
        <v>14.290094203287822</v>
      </c>
      <c r="N277" s="131">
        <v>43.5</v>
      </c>
      <c r="O277" s="131">
        <v>13</v>
      </c>
      <c r="P277" s="131">
        <v>24</v>
      </c>
      <c r="Q277" s="131">
        <v>19.399999999999999</v>
      </c>
      <c r="R277" s="132">
        <v>2.02</v>
      </c>
      <c r="S277" s="132">
        <v>1.6917922948073703</v>
      </c>
      <c r="T277" s="132">
        <v>2.71</v>
      </c>
      <c r="U277" s="133">
        <v>0.60185148514851483</v>
      </c>
      <c r="V277" s="131">
        <v>37.572240044008481</v>
      </c>
      <c r="W277" s="131">
        <v>87.353776300853795</v>
      </c>
      <c r="X277" s="130">
        <v>37.140999999999998</v>
      </c>
      <c r="Y277" s="130">
        <v>21.440999999999999</v>
      </c>
      <c r="Z277" s="130">
        <v>15.7</v>
      </c>
      <c r="AA277" s="134">
        <v>-0.13</v>
      </c>
      <c r="AB277" s="135">
        <v>1851</v>
      </c>
      <c r="AC277" s="132">
        <v>0.3</v>
      </c>
      <c r="AD277" s="133"/>
      <c r="AE277" s="133"/>
      <c r="AF277" s="133">
        <v>3.1702970297029731E-2</v>
      </c>
      <c r="AG277" s="133">
        <v>4.7999999999999821E-2</v>
      </c>
      <c r="AH277" s="133">
        <v>0.02</v>
      </c>
      <c r="AI277" s="133">
        <v>1.4000000000000012E-2</v>
      </c>
      <c r="AJ277" s="133">
        <v>0.01</v>
      </c>
      <c r="AK277" s="136"/>
      <c r="AL277" s="136"/>
      <c r="AM277" s="136"/>
      <c r="AN277" s="136"/>
      <c r="AO277" s="136"/>
      <c r="AP277" s="136"/>
      <c r="AQ277" s="133"/>
      <c r="AR277" s="133"/>
      <c r="AS277" s="133"/>
      <c r="AT277" s="133"/>
      <c r="AU277" s="135"/>
      <c r="AV277" s="135"/>
    </row>
    <row r="278" spans="1:48" s="75" customFormat="1" ht="32" customHeight="1">
      <c r="A278" s="128">
        <f t="shared" si="44"/>
        <v>230</v>
      </c>
      <c r="B278" s="128" t="s">
        <v>1029</v>
      </c>
      <c r="C278" s="128" t="s">
        <v>754</v>
      </c>
      <c r="D278" s="128" t="s">
        <v>403</v>
      </c>
      <c r="E278" s="130" t="s">
        <v>433</v>
      </c>
      <c r="F278" s="131">
        <v>0</v>
      </c>
      <c r="G278" s="131">
        <v>0</v>
      </c>
      <c r="H278" s="131">
        <v>0</v>
      </c>
      <c r="I278" s="131">
        <v>0</v>
      </c>
      <c r="J278" s="131">
        <v>0.5</v>
      </c>
      <c r="K278" s="131">
        <v>0.79150177227284368</v>
      </c>
      <c r="L278" s="131">
        <v>3.3781442000149084</v>
      </c>
      <c r="M278" s="131">
        <v>15.830354027712247</v>
      </c>
      <c r="N278" s="131">
        <v>45.5</v>
      </c>
      <c r="O278" s="131">
        <v>14.5</v>
      </c>
      <c r="P278" s="131">
        <v>19.5</v>
      </c>
      <c r="Q278" s="131">
        <v>21.1</v>
      </c>
      <c r="R278" s="132">
        <v>2.0299999999999998</v>
      </c>
      <c r="S278" s="132">
        <v>1.6763005780346818</v>
      </c>
      <c r="T278" s="132">
        <v>2.7</v>
      </c>
      <c r="U278" s="133">
        <v>0.61068965517241414</v>
      </c>
      <c r="V278" s="131">
        <v>37.914793406122897</v>
      </c>
      <c r="W278" s="131">
        <v>93.287972896668521</v>
      </c>
      <c r="X278" s="130">
        <v>41.524000000000001</v>
      </c>
      <c r="Y278" s="130">
        <v>26.724000000000004</v>
      </c>
      <c r="Z278" s="130">
        <v>14.8</v>
      </c>
      <c r="AA278" s="134">
        <v>-0.38</v>
      </c>
      <c r="AB278" s="135">
        <v>1945</v>
      </c>
      <c r="AC278" s="132">
        <v>0.28000000000000003</v>
      </c>
      <c r="AD278" s="133"/>
      <c r="AE278" s="133"/>
      <c r="AF278" s="133">
        <v>2.3379310344828319E-2</v>
      </c>
      <c r="AG278" s="133">
        <v>4.4000000000000039E-2</v>
      </c>
      <c r="AH278" s="133">
        <v>1.7000000000000015E-2</v>
      </c>
      <c r="AI278" s="133">
        <v>1.1900000000000022E-2</v>
      </c>
      <c r="AJ278" s="133">
        <v>8.5000000000000075E-3</v>
      </c>
      <c r="AK278" s="136"/>
      <c r="AL278" s="136"/>
      <c r="AM278" s="136"/>
      <c r="AN278" s="136"/>
      <c r="AO278" s="136"/>
      <c r="AP278" s="136"/>
      <c r="AQ278" s="133"/>
      <c r="AR278" s="133"/>
      <c r="AS278" s="133"/>
      <c r="AT278" s="133"/>
      <c r="AU278" s="135"/>
      <c r="AV278" s="135"/>
    </row>
    <row r="279" spans="1:48" s="75" customFormat="1" ht="32" customHeight="1">
      <c r="A279" s="128">
        <f t="shared" si="44"/>
        <v>231</v>
      </c>
      <c r="B279" s="128" t="s">
        <v>1030</v>
      </c>
      <c r="C279" s="128" t="s">
        <v>754</v>
      </c>
      <c r="D279" s="128" t="s">
        <v>638</v>
      </c>
      <c r="E279" s="130" t="s">
        <v>642</v>
      </c>
      <c r="F279" s="131">
        <v>0</v>
      </c>
      <c r="G279" s="131">
        <v>0</v>
      </c>
      <c r="H279" s="131">
        <v>0</v>
      </c>
      <c r="I279" s="131">
        <v>0</v>
      </c>
      <c r="J279" s="131">
        <v>0</v>
      </c>
      <c r="K279" s="131">
        <v>1</v>
      </c>
      <c r="L279" s="131">
        <v>2.6578511384656736</v>
      </c>
      <c r="M279" s="131">
        <v>13.842148861534326</v>
      </c>
      <c r="N279" s="131">
        <v>44.5</v>
      </c>
      <c r="O279" s="131">
        <v>16</v>
      </c>
      <c r="P279" s="131">
        <v>22</v>
      </c>
      <c r="Q279" s="131">
        <v>17.100000000000001</v>
      </c>
      <c r="R279" s="132">
        <v>2.12</v>
      </c>
      <c r="S279" s="132">
        <v>1.8104184457728438</v>
      </c>
      <c r="T279" s="132">
        <v>2.7</v>
      </c>
      <c r="U279" s="133">
        <v>0.4913679245283018</v>
      </c>
      <c r="V279" s="131">
        <v>32.947464971376156</v>
      </c>
      <c r="W279" s="131">
        <v>93.962177210329287</v>
      </c>
      <c r="X279" s="130">
        <v>57.950999999999993</v>
      </c>
      <c r="Y279" s="130">
        <v>42.650999999999996</v>
      </c>
      <c r="Z279" s="130">
        <v>15.3</v>
      </c>
      <c r="AA279" s="134">
        <v>-1.67</v>
      </c>
      <c r="AB279" s="135">
        <v>2116</v>
      </c>
      <c r="AC279" s="132">
        <v>0.28999999999999998</v>
      </c>
      <c r="AD279" s="133"/>
      <c r="AE279" s="133"/>
      <c r="AF279" s="133">
        <v>1.8735849056603637E-2</v>
      </c>
      <c r="AG279" s="133">
        <v>3.3999999999999919E-2</v>
      </c>
      <c r="AH279" s="133">
        <v>1.3000000000000012E-2</v>
      </c>
      <c r="AI279" s="133">
        <v>9.099999999999997E-3</v>
      </c>
      <c r="AJ279" s="133">
        <v>6.5000000000000058E-3</v>
      </c>
      <c r="AK279" s="136"/>
      <c r="AL279" s="136"/>
      <c r="AM279" s="136"/>
      <c r="AN279" s="136"/>
      <c r="AO279" s="136"/>
      <c r="AP279" s="136"/>
      <c r="AQ279" s="133"/>
      <c r="AR279" s="133"/>
      <c r="AS279" s="133"/>
      <c r="AT279" s="133"/>
      <c r="AU279" s="135"/>
      <c r="AV279" s="135"/>
    </row>
    <row r="280" spans="1:48" s="75" customFormat="1" ht="32" customHeight="1">
      <c r="A280" s="128">
        <f t="shared" si="44"/>
        <v>232</v>
      </c>
      <c r="B280" s="128" t="s">
        <v>1031</v>
      </c>
      <c r="C280" s="128" t="s">
        <v>802</v>
      </c>
      <c r="D280" s="128" t="s">
        <v>294</v>
      </c>
      <c r="E280" s="130" t="s">
        <v>426</v>
      </c>
      <c r="F280" s="131">
        <v>0</v>
      </c>
      <c r="G280" s="131">
        <v>0</v>
      </c>
      <c r="H280" s="131">
        <v>0</v>
      </c>
      <c r="I280" s="131">
        <v>0</v>
      </c>
      <c r="J280" s="131">
        <v>0</v>
      </c>
      <c r="K280" s="131">
        <v>1.1839471299811626</v>
      </c>
      <c r="L280" s="131">
        <v>2.6</v>
      </c>
      <c r="M280" s="131">
        <v>12.716052870018842</v>
      </c>
      <c r="N280" s="131">
        <v>46</v>
      </c>
      <c r="O280" s="131">
        <v>14</v>
      </c>
      <c r="P280" s="131">
        <v>23.5</v>
      </c>
      <c r="Q280" s="131">
        <v>22.9</v>
      </c>
      <c r="R280" s="132">
        <v>1.97</v>
      </c>
      <c r="S280" s="132">
        <v>1.6029292107404391</v>
      </c>
      <c r="T280" s="132">
        <v>2.7</v>
      </c>
      <c r="U280" s="133">
        <v>0.68441624365482268</v>
      </c>
      <c r="V280" s="131">
        <v>40.632251454057808</v>
      </c>
      <c r="W280" s="131">
        <v>90.339761180746095</v>
      </c>
      <c r="X280" s="130">
        <v>36.783999999999999</v>
      </c>
      <c r="Y280" s="130">
        <v>21.183999999999997</v>
      </c>
      <c r="Z280" s="130">
        <v>15.6</v>
      </c>
      <c r="AA280" s="134">
        <v>0.11</v>
      </c>
      <c r="AB280" s="135">
        <v>1806</v>
      </c>
      <c r="AC280" s="132">
        <v>0.28000000000000003</v>
      </c>
      <c r="AD280" s="133"/>
      <c r="AE280" s="133"/>
      <c r="AF280" s="133">
        <v>3.6832487309644835E-2</v>
      </c>
      <c r="AG280" s="133">
        <v>5.2000000000000046E-2</v>
      </c>
      <c r="AH280" s="133">
        <v>2.200000000000002E-2</v>
      </c>
      <c r="AI280" s="133">
        <v>1.5400000000000025E-2</v>
      </c>
      <c r="AJ280" s="133">
        <v>1.100000000000001E-2</v>
      </c>
      <c r="AK280" s="136"/>
      <c r="AL280" s="136"/>
      <c r="AM280" s="136"/>
      <c r="AN280" s="136"/>
      <c r="AO280" s="136"/>
      <c r="AP280" s="136"/>
      <c r="AQ280" s="133"/>
      <c r="AR280" s="133"/>
      <c r="AS280" s="133"/>
      <c r="AT280" s="133"/>
      <c r="AU280" s="135"/>
      <c r="AV280" s="135"/>
    </row>
    <row r="281" spans="1:48" s="75" customFormat="1" ht="32" customHeight="1">
      <c r="A281" s="128">
        <f t="shared" si="44"/>
        <v>233</v>
      </c>
      <c r="B281" s="128" t="s">
        <v>1032</v>
      </c>
      <c r="C281" s="128" t="s">
        <v>802</v>
      </c>
      <c r="D281" s="128" t="s">
        <v>375</v>
      </c>
      <c r="E281" s="130" t="s">
        <v>421</v>
      </c>
      <c r="F281" s="131">
        <v>0</v>
      </c>
      <c r="G281" s="131">
        <v>0</v>
      </c>
      <c r="H281" s="131">
        <v>0</v>
      </c>
      <c r="I281" s="131">
        <v>0</v>
      </c>
      <c r="J281" s="131">
        <v>0</v>
      </c>
      <c r="K281" s="131">
        <v>0.8</v>
      </c>
      <c r="L281" s="131">
        <v>3.4</v>
      </c>
      <c r="M281" s="131">
        <v>14.3</v>
      </c>
      <c r="N281" s="131">
        <v>41</v>
      </c>
      <c r="O281" s="131">
        <v>14</v>
      </c>
      <c r="P281" s="131">
        <v>26.5</v>
      </c>
      <c r="Q281" s="131">
        <v>19.600000000000001</v>
      </c>
      <c r="R281" s="132">
        <v>2.0499999999999998</v>
      </c>
      <c r="S281" s="132">
        <v>1.7140468227424748</v>
      </c>
      <c r="T281" s="132">
        <v>2.71</v>
      </c>
      <c r="U281" s="133">
        <v>0.58105365853658553</v>
      </c>
      <c r="V281" s="131">
        <v>36.751039751200196</v>
      </c>
      <c r="W281" s="131">
        <v>91.413244232512824</v>
      </c>
      <c r="X281" s="130">
        <v>38.019000000000005</v>
      </c>
      <c r="Y281" s="130">
        <v>21.719000000000001</v>
      </c>
      <c r="Z281" s="130">
        <v>16.3</v>
      </c>
      <c r="AA281" s="134">
        <v>-0.13</v>
      </c>
      <c r="AB281" s="135">
        <v>1913</v>
      </c>
      <c r="AC281" s="132">
        <v>0.3</v>
      </c>
      <c r="AD281" s="133"/>
      <c r="AE281" s="133"/>
      <c r="AF281" s="133">
        <v>1.6107317073170702E-2</v>
      </c>
      <c r="AG281" s="133">
        <v>2.2399999999999753E-2</v>
      </c>
      <c r="AH281" s="133">
        <v>1.2800000000000034E-2</v>
      </c>
      <c r="AI281" s="133">
        <v>8.0000000000000071E-3</v>
      </c>
      <c r="AJ281" s="133">
        <v>5.5999999999999939E-3</v>
      </c>
      <c r="AK281" s="136"/>
      <c r="AL281" s="136"/>
      <c r="AM281" s="136"/>
      <c r="AN281" s="136"/>
      <c r="AO281" s="136"/>
      <c r="AP281" s="136"/>
      <c r="AQ281" s="133"/>
      <c r="AR281" s="133"/>
      <c r="AS281" s="133"/>
      <c r="AT281" s="133"/>
      <c r="AU281" s="135"/>
      <c r="AV281" s="135"/>
    </row>
    <row r="282" spans="1:48" s="75" customFormat="1" ht="32" customHeight="1">
      <c r="A282" s="128">
        <f t="shared" si="44"/>
        <v>234</v>
      </c>
      <c r="B282" s="128" t="s">
        <v>1033</v>
      </c>
      <c r="C282" s="128" t="s">
        <v>756</v>
      </c>
      <c r="D282" s="128" t="s">
        <v>363</v>
      </c>
      <c r="E282" s="130" t="s">
        <v>418</v>
      </c>
      <c r="F282" s="131">
        <v>0</v>
      </c>
      <c r="G282" s="131">
        <v>0</v>
      </c>
      <c r="H282" s="131">
        <v>0</v>
      </c>
      <c r="I282" s="131">
        <v>0</v>
      </c>
      <c r="J282" s="131">
        <v>0</v>
      </c>
      <c r="K282" s="131">
        <v>0.91993737070454951</v>
      </c>
      <c r="L282" s="131">
        <v>2.693688500607208</v>
      </c>
      <c r="M282" s="131">
        <v>15.386374128688246</v>
      </c>
      <c r="N282" s="131">
        <v>46</v>
      </c>
      <c r="O282" s="131">
        <v>13</v>
      </c>
      <c r="P282" s="131">
        <v>22</v>
      </c>
      <c r="Q282" s="131">
        <v>16.2</v>
      </c>
      <c r="R282" s="132">
        <v>2.15</v>
      </c>
      <c r="S282" s="132">
        <v>1.8502581755593803</v>
      </c>
      <c r="T282" s="132">
        <v>2.7</v>
      </c>
      <c r="U282" s="133">
        <v>0.45925581395348858</v>
      </c>
      <c r="V282" s="131">
        <v>31.471919423726664</v>
      </c>
      <c r="W282" s="131">
        <v>95.241037067044715</v>
      </c>
      <c r="X282" s="130">
        <v>46.188000000000002</v>
      </c>
      <c r="Y282" s="130">
        <v>30.887999999999998</v>
      </c>
      <c r="Z282" s="130">
        <v>15.3</v>
      </c>
      <c r="AA282" s="134">
        <v>-0.96</v>
      </c>
      <c r="AB282" s="135">
        <v>2104</v>
      </c>
      <c r="AC282" s="132">
        <v>0.28000000000000003</v>
      </c>
      <c r="AD282" s="133"/>
      <c r="AE282" s="133"/>
      <c r="AF282" s="133">
        <v>8.511627906976682E-3</v>
      </c>
      <c r="AG282" s="133">
        <v>1.6000000000000014E-2</v>
      </c>
      <c r="AH282" s="133">
        <v>6.0000000000000053E-3</v>
      </c>
      <c r="AI282" s="133">
        <v>4.2000000000000093E-3</v>
      </c>
      <c r="AJ282" s="133">
        <v>3.0000000000000027E-3</v>
      </c>
      <c r="AK282" s="136"/>
      <c r="AL282" s="136"/>
      <c r="AM282" s="136"/>
      <c r="AN282" s="136"/>
      <c r="AO282" s="136"/>
      <c r="AP282" s="136"/>
      <c r="AQ282" s="133"/>
      <c r="AR282" s="133"/>
      <c r="AS282" s="133"/>
      <c r="AT282" s="133"/>
      <c r="AU282" s="135"/>
      <c r="AV282" s="135"/>
    </row>
    <row r="283" spans="1:48" s="75" customFormat="1" ht="32" customHeight="1">
      <c r="A283" s="128">
        <f t="shared" si="44"/>
        <v>235</v>
      </c>
      <c r="B283" s="128" t="s">
        <v>1034</v>
      </c>
      <c r="C283" s="128" t="s">
        <v>804</v>
      </c>
      <c r="D283" s="128" t="s">
        <v>123</v>
      </c>
      <c r="E283" s="130" t="s">
        <v>426</v>
      </c>
      <c r="F283" s="131">
        <v>0</v>
      </c>
      <c r="G283" s="131">
        <v>0</v>
      </c>
      <c r="H283" s="131">
        <v>0</v>
      </c>
      <c r="I283" s="131">
        <v>0</v>
      </c>
      <c r="J283" s="131">
        <v>0</v>
      </c>
      <c r="K283" s="131">
        <v>1.0260009475003136</v>
      </c>
      <c r="L283" s="131">
        <v>2.881180277818026</v>
      </c>
      <c r="M283" s="131">
        <v>16.09281877468166</v>
      </c>
      <c r="N283" s="131">
        <v>40</v>
      </c>
      <c r="O283" s="131">
        <v>13</v>
      </c>
      <c r="P283" s="131">
        <v>27</v>
      </c>
      <c r="Q283" s="131">
        <v>17.8</v>
      </c>
      <c r="R283" s="132">
        <v>2.1</v>
      </c>
      <c r="S283" s="132">
        <v>1.7826825127334467</v>
      </c>
      <c r="T283" s="132">
        <v>2.71</v>
      </c>
      <c r="U283" s="133">
        <v>0.52018095238095219</v>
      </c>
      <c r="V283" s="131">
        <v>34.218357463710454</v>
      </c>
      <c r="W283" s="131">
        <v>92.73311485014375</v>
      </c>
      <c r="X283" s="130">
        <v>45.021000000000001</v>
      </c>
      <c r="Y283" s="130">
        <v>28.721000000000004</v>
      </c>
      <c r="Z283" s="130">
        <v>16.3</v>
      </c>
      <c r="AA283" s="134">
        <v>-0.67</v>
      </c>
      <c r="AB283" s="135">
        <v>2105</v>
      </c>
      <c r="AC283" s="132">
        <v>0.31</v>
      </c>
      <c r="AD283" s="133"/>
      <c r="AE283" s="133"/>
      <c r="AF283" s="133">
        <v>1.2361904761904796E-2</v>
      </c>
      <c r="AG283" s="133">
        <v>0.02</v>
      </c>
      <c r="AH283" s="133">
        <v>8.0000000000000071E-3</v>
      </c>
      <c r="AI283" s="133">
        <v>5.5999999999999939E-3</v>
      </c>
      <c r="AJ283" s="133">
        <v>4.0000000000000036E-3</v>
      </c>
      <c r="AK283" s="136"/>
      <c r="AL283" s="136"/>
      <c r="AM283" s="136"/>
      <c r="AN283" s="136"/>
      <c r="AO283" s="136"/>
      <c r="AP283" s="136"/>
      <c r="AQ283" s="133"/>
      <c r="AR283" s="133"/>
      <c r="AS283" s="133"/>
      <c r="AT283" s="133"/>
      <c r="AU283" s="135"/>
      <c r="AV283" s="135"/>
    </row>
    <row r="284" spans="1:48" s="75" customFormat="1" ht="32" customHeight="1">
      <c r="A284" s="128">
        <f t="shared" si="44"/>
        <v>236</v>
      </c>
      <c r="B284" s="128" t="s">
        <v>1035</v>
      </c>
      <c r="C284" s="128" t="s">
        <v>804</v>
      </c>
      <c r="D284" s="128" t="s">
        <v>294</v>
      </c>
      <c r="E284" s="130" t="s">
        <v>421</v>
      </c>
      <c r="F284" s="131">
        <v>0</v>
      </c>
      <c r="G284" s="131">
        <v>0</v>
      </c>
      <c r="H284" s="131">
        <v>0</v>
      </c>
      <c r="I284" s="131">
        <v>0</v>
      </c>
      <c r="J284" s="131">
        <v>0.5</v>
      </c>
      <c r="K284" s="131">
        <v>0.7</v>
      </c>
      <c r="L284" s="131">
        <v>3.8958649954689548</v>
      </c>
      <c r="M284" s="131">
        <v>15.404135004531042</v>
      </c>
      <c r="N284" s="131">
        <v>42</v>
      </c>
      <c r="O284" s="131">
        <v>12</v>
      </c>
      <c r="P284" s="131">
        <v>25.5</v>
      </c>
      <c r="Q284" s="131">
        <v>19.7</v>
      </c>
      <c r="R284" s="132">
        <v>2.08</v>
      </c>
      <c r="S284" s="132">
        <v>1.7376775271512113</v>
      </c>
      <c r="T284" s="132">
        <v>2.7</v>
      </c>
      <c r="U284" s="133">
        <v>0.55379807692307703</v>
      </c>
      <c r="V284" s="131">
        <v>35.641573068473662</v>
      </c>
      <c r="W284" s="131">
        <v>96.045837312266656</v>
      </c>
      <c r="X284" s="130">
        <v>51.181999999999995</v>
      </c>
      <c r="Y284" s="130">
        <v>35.281999999999996</v>
      </c>
      <c r="Z284" s="130">
        <v>15.9</v>
      </c>
      <c r="AA284" s="134">
        <v>-0.98</v>
      </c>
      <c r="AB284" s="135">
        <v>1948</v>
      </c>
      <c r="AC284" s="132">
        <v>0.28999999999999998</v>
      </c>
      <c r="AD284" s="133"/>
      <c r="AE284" s="133"/>
      <c r="AF284" s="133">
        <v>2.1596153846153987E-2</v>
      </c>
      <c r="AG284" s="133">
        <v>0.03</v>
      </c>
      <c r="AH284" s="133">
        <v>1.3000000000000012E-2</v>
      </c>
      <c r="AI284" s="133">
        <v>9.099999999999997E-3</v>
      </c>
      <c r="AJ284" s="133">
        <v>6.5000000000000058E-3</v>
      </c>
      <c r="AK284" s="136"/>
      <c r="AL284" s="136"/>
      <c r="AM284" s="136"/>
      <c r="AN284" s="136"/>
      <c r="AO284" s="136"/>
      <c r="AP284" s="136"/>
      <c r="AQ284" s="133"/>
      <c r="AR284" s="133"/>
      <c r="AS284" s="133"/>
      <c r="AT284" s="133"/>
      <c r="AU284" s="135"/>
      <c r="AV284" s="135"/>
    </row>
    <row r="285" spans="1:48" s="75" customFormat="1" ht="32" customHeight="1">
      <c r="A285" s="128">
        <f t="shared" si="44"/>
        <v>237</v>
      </c>
      <c r="B285" s="128" t="s">
        <v>1036</v>
      </c>
      <c r="C285" s="128" t="s">
        <v>806</v>
      </c>
      <c r="D285" s="128" t="s">
        <v>123</v>
      </c>
      <c r="E285" s="130" t="s">
        <v>433</v>
      </c>
      <c r="F285" s="131">
        <v>0</v>
      </c>
      <c r="G285" s="131">
        <v>0</v>
      </c>
      <c r="H285" s="131">
        <v>0</v>
      </c>
      <c r="I285" s="131">
        <v>0</v>
      </c>
      <c r="J285" s="131">
        <v>0</v>
      </c>
      <c r="K285" s="131">
        <v>1.3</v>
      </c>
      <c r="L285" s="131">
        <v>1.7666030405685571</v>
      </c>
      <c r="M285" s="131">
        <v>14.433396959431448</v>
      </c>
      <c r="N285" s="131">
        <v>48.5</v>
      </c>
      <c r="O285" s="131">
        <v>14.5</v>
      </c>
      <c r="P285" s="131">
        <v>19.5</v>
      </c>
      <c r="Q285" s="131">
        <v>23.3</v>
      </c>
      <c r="R285" s="132">
        <v>2.0099999999999998</v>
      </c>
      <c r="S285" s="132">
        <v>1.6301703163017029</v>
      </c>
      <c r="T285" s="132">
        <v>2.67</v>
      </c>
      <c r="U285" s="133">
        <v>0.6378656716417912</v>
      </c>
      <c r="V285" s="131">
        <v>38.944931973718987</v>
      </c>
      <c r="W285" s="131">
        <v>97.529938928797037</v>
      </c>
      <c r="X285" s="130">
        <v>41.356000000000002</v>
      </c>
      <c r="Y285" s="130">
        <v>26.556000000000001</v>
      </c>
      <c r="Z285" s="130">
        <v>14.8</v>
      </c>
      <c r="AA285" s="134">
        <v>-0.22</v>
      </c>
      <c r="AB285" s="135">
        <v>1803</v>
      </c>
      <c r="AC285" s="132">
        <v>0.28000000000000003</v>
      </c>
      <c r="AD285" s="133"/>
      <c r="AE285" s="133"/>
      <c r="AF285" s="133">
        <v>3.1731343283582403E-2</v>
      </c>
      <c r="AG285" s="133">
        <v>5.2000000000000046E-2</v>
      </c>
      <c r="AH285" s="133">
        <v>2.1000000000000019E-2</v>
      </c>
      <c r="AI285" s="133">
        <v>1.4699999999999991E-2</v>
      </c>
      <c r="AJ285" s="133">
        <v>1.0500000000000009E-2</v>
      </c>
      <c r="AK285" s="136"/>
      <c r="AL285" s="136"/>
      <c r="AM285" s="136"/>
      <c r="AN285" s="136"/>
      <c r="AO285" s="136"/>
      <c r="AP285" s="136"/>
      <c r="AQ285" s="133"/>
      <c r="AR285" s="133"/>
      <c r="AS285" s="133"/>
      <c r="AT285" s="133"/>
      <c r="AU285" s="135"/>
      <c r="AV285" s="135"/>
    </row>
    <row r="286" spans="1:48" s="75" customFormat="1" ht="32" customHeight="1">
      <c r="A286" s="128">
        <f t="shared" si="44"/>
        <v>238</v>
      </c>
      <c r="B286" s="128" t="s">
        <v>1037</v>
      </c>
      <c r="C286" s="128" t="s">
        <v>806</v>
      </c>
      <c r="D286" s="128" t="s">
        <v>294</v>
      </c>
      <c r="E286" s="130" t="s">
        <v>699</v>
      </c>
      <c r="F286" s="131">
        <v>0</v>
      </c>
      <c r="G286" s="131">
        <v>0</v>
      </c>
      <c r="H286" s="131">
        <v>0</v>
      </c>
      <c r="I286" s="131">
        <v>0</v>
      </c>
      <c r="J286" s="131">
        <v>0.4</v>
      </c>
      <c r="K286" s="131">
        <v>0.7283717958678656</v>
      </c>
      <c r="L286" s="131">
        <v>1.3812315629544176</v>
      </c>
      <c r="M286" s="131">
        <v>19.490396641177711</v>
      </c>
      <c r="N286" s="131">
        <v>41</v>
      </c>
      <c r="O286" s="131">
        <v>13</v>
      </c>
      <c r="P286" s="131">
        <v>24</v>
      </c>
      <c r="Q286" s="131">
        <v>18.5</v>
      </c>
      <c r="R286" s="132">
        <v>2.12</v>
      </c>
      <c r="S286" s="132">
        <v>1.7890295358649788</v>
      </c>
      <c r="T286" s="132">
        <v>2.7</v>
      </c>
      <c r="U286" s="133">
        <v>0.50919811320754738</v>
      </c>
      <c r="V286" s="131">
        <v>33.739646819815604</v>
      </c>
      <c r="W286" s="131">
        <v>98.095414543770232</v>
      </c>
      <c r="X286" s="130">
        <v>52.664000000000001</v>
      </c>
      <c r="Y286" s="130">
        <v>37.064</v>
      </c>
      <c r="Z286" s="130">
        <v>15.6</v>
      </c>
      <c r="AA286" s="134">
        <v>-1.19</v>
      </c>
      <c r="AB286" s="135">
        <v>2112</v>
      </c>
      <c r="AC286" s="132">
        <v>0.3</v>
      </c>
      <c r="AD286" s="133"/>
      <c r="AE286" s="133"/>
      <c r="AF286" s="133">
        <v>1.4396226415094748E-2</v>
      </c>
      <c r="AG286" s="133">
        <v>3.400000000000003E-2</v>
      </c>
      <c r="AH286" s="133">
        <v>1.2000000000000011E-2</v>
      </c>
      <c r="AI286" s="133">
        <v>8.3999999999999908E-3</v>
      </c>
      <c r="AJ286" s="133">
        <v>6.0000000000000053E-3</v>
      </c>
      <c r="AK286" s="136"/>
      <c r="AL286" s="136"/>
      <c r="AM286" s="136"/>
      <c r="AN286" s="136"/>
      <c r="AO286" s="136"/>
      <c r="AP286" s="136"/>
      <c r="AQ286" s="133"/>
      <c r="AR286" s="133"/>
      <c r="AS286" s="133"/>
      <c r="AT286" s="133"/>
      <c r="AU286" s="135"/>
      <c r="AV286" s="135"/>
    </row>
    <row r="287" spans="1:48" s="75" customFormat="1" ht="32" customHeight="1">
      <c r="A287" s="128">
        <f t="shared" si="44"/>
        <v>239</v>
      </c>
      <c r="B287" s="128" t="s">
        <v>1038</v>
      </c>
      <c r="C287" s="128" t="s">
        <v>758</v>
      </c>
      <c r="D287" s="128" t="s">
        <v>403</v>
      </c>
      <c r="E287" s="130" t="s">
        <v>654</v>
      </c>
      <c r="F287" s="131">
        <v>0</v>
      </c>
      <c r="G287" s="131">
        <v>0</v>
      </c>
      <c r="H287" s="131">
        <v>0</v>
      </c>
      <c r="I287" s="131">
        <v>0</v>
      </c>
      <c r="J287" s="131">
        <v>0</v>
      </c>
      <c r="K287" s="131">
        <v>0.9110540473867097</v>
      </c>
      <c r="L287" s="131">
        <v>3.8913684104423849</v>
      </c>
      <c r="M287" s="131">
        <v>16.197577542170905</v>
      </c>
      <c r="N287" s="131">
        <v>40.5</v>
      </c>
      <c r="O287" s="131">
        <v>12</v>
      </c>
      <c r="P287" s="131">
        <v>26.5</v>
      </c>
      <c r="Q287" s="131">
        <v>19.3</v>
      </c>
      <c r="R287" s="132">
        <v>2.08</v>
      </c>
      <c r="S287" s="132">
        <v>1.7435037720033528</v>
      </c>
      <c r="T287" s="132">
        <v>2.7</v>
      </c>
      <c r="U287" s="133">
        <v>0.54860576923076931</v>
      </c>
      <c r="V287" s="131">
        <v>35.42578622209804</v>
      </c>
      <c r="W287" s="131">
        <v>94.98624134606959</v>
      </c>
      <c r="X287" s="130">
        <v>44.239000000000004</v>
      </c>
      <c r="Y287" s="130">
        <v>27.939</v>
      </c>
      <c r="Z287" s="130">
        <v>16.3</v>
      </c>
      <c r="AA287" s="134">
        <v>-0.53</v>
      </c>
      <c r="AB287" s="135">
        <v>2046</v>
      </c>
      <c r="AC287" s="132">
        <v>0.31</v>
      </c>
      <c r="AD287" s="133"/>
      <c r="AE287" s="133"/>
      <c r="AF287" s="133">
        <v>2.5211538461538563E-2</v>
      </c>
      <c r="AG287" s="133">
        <v>3.400000000000003E-2</v>
      </c>
      <c r="AH287" s="133">
        <v>1.4999999999999999E-2</v>
      </c>
      <c r="AI287" s="133">
        <v>1.0500000000000009E-2</v>
      </c>
      <c r="AJ287" s="133">
        <v>7.5000000000000067E-3</v>
      </c>
      <c r="AK287" s="136"/>
      <c r="AL287" s="136"/>
      <c r="AM287" s="136"/>
      <c r="AN287" s="136"/>
      <c r="AO287" s="136"/>
      <c r="AP287" s="136"/>
      <c r="AQ287" s="133"/>
      <c r="AR287" s="133"/>
      <c r="AS287" s="133"/>
      <c r="AT287" s="133"/>
      <c r="AU287" s="135"/>
      <c r="AV287" s="135"/>
    </row>
    <row r="288" spans="1:48" s="75" customFormat="1" ht="32" customHeight="1">
      <c r="A288" s="128">
        <f t="shared" si="44"/>
        <v>240</v>
      </c>
      <c r="B288" s="128" t="s">
        <v>1039</v>
      </c>
      <c r="C288" s="128" t="s">
        <v>810</v>
      </c>
      <c r="D288" s="128" t="s">
        <v>375</v>
      </c>
      <c r="E288" s="130" t="s">
        <v>433</v>
      </c>
      <c r="F288" s="131">
        <v>0</v>
      </c>
      <c r="G288" s="131">
        <v>0</v>
      </c>
      <c r="H288" s="131">
        <v>0</v>
      </c>
      <c r="I288" s="131">
        <v>0</v>
      </c>
      <c r="J288" s="131">
        <v>0</v>
      </c>
      <c r="K288" s="131">
        <v>0.83478553926086896</v>
      </c>
      <c r="L288" s="131">
        <v>1.9968727808027371</v>
      </c>
      <c r="M288" s="131">
        <v>14.16834167993639</v>
      </c>
      <c r="N288" s="131">
        <v>43</v>
      </c>
      <c r="O288" s="131">
        <v>14.5</v>
      </c>
      <c r="P288" s="131">
        <v>25.5</v>
      </c>
      <c r="Q288" s="131">
        <v>15.8</v>
      </c>
      <c r="R288" s="132">
        <v>2.13</v>
      </c>
      <c r="S288" s="132">
        <v>1.839378238341969</v>
      </c>
      <c r="T288" s="132">
        <v>2.71</v>
      </c>
      <c r="U288" s="133">
        <v>0.47332394366197184</v>
      </c>
      <c r="V288" s="131">
        <v>32.12626426782402</v>
      </c>
      <c r="W288" s="131">
        <v>90.462357912277596</v>
      </c>
      <c r="X288" s="130">
        <v>43.924000000000007</v>
      </c>
      <c r="Y288" s="130">
        <v>28.124000000000002</v>
      </c>
      <c r="Z288" s="130">
        <v>15.8</v>
      </c>
      <c r="AA288" s="134">
        <v>-0.78</v>
      </c>
      <c r="AB288" s="135">
        <v>2024</v>
      </c>
      <c r="AC288" s="132">
        <v>0.3</v>
      </c>
      <c r="AD288" s="133"/>
      <c r="AE288" s="133"/>
      <c r="AF288" s="133">
        <v>1.8647887323943624E-2</v>
      </c>
      <c r="AG288" s="133">
        <v>3.400000000000003E-2</v>
      </c>
      <c r="AH288" s="133">
        <v>1.3000000000000012E-2</v>
      </c>
      <c r="AI288" s="133">
        <v>9.099999999999997E-3</v>
      </c>
      <c r="AJ288" s="133">
        <v>6.5000000000000058E-3</v>
      </c>
      <c r="AK288" s="136"/>
      <c r="AL288" s="136"/>
      <c r="AM288" s="136"/>
      <c r="AN288" s="136"/>
      <c r="AO288" s="136"/>
      <c r="AP288" s="136"/>
      <c r="AQ288" s="133"/>
      <c r="AR288" s="133"/>
      <c r="AS288" s="133"/>
      <c r="AT288" s="133"/>
      <c r="AU288" s="135"/>
      <c r="AV288" s="135"/>
    </row>
    <row r="289" spans="1:48" s="75" customFormat="1" ht="32" customHeight="1">
      <c r="A289" s="128">
        <f t="shared" si="44"/>
        <v>241</v>
      </c>
      <c r="B289" s="128" t="s">
        <v>1040</v>
      </c>
      <c r="C289" s="128" t="s">
        <v>810</v>
      </c>
      <c r="D289" s="128" t="s">
        <v>378</v>
      </c>
      <c r="E289" s="130" t="s">
        <v>642</v>
      </c>
      <c r="F289" s="131">
        <v>0</v>
      </c>
      <c r="G289" s="131">
        <v>0</v>
      </c>
      <c r="H289" s="131">
        <v>0</v>
      </c>
      <c r="I289" s="131">
        <v>0</v>
      </c>
      <c r="J289" s="131">
        <v>0</v>
      </c>
      <c r="K289" s="131">
        <v>0.3</v>
      </c>
      <c r="L289" s="131">
        <v>1.7</v>
      </c>
      <c r="M289" s="131">
        <v>19.5</v>
      </c>
      <c r="N289" s="131">
        <v>42</v>
      </c>
      <c r="O289" s="131">
        <v>15.5</v>
      </c>
      <c r="P289" s="131">
        <v>21</v>
      </c>
      <c r="Q289" s="131">
        <v>19.100000000000001</v>
      </c>
      <c r="R289" s="132">
        <v>2.04</v>
      </c>
      <c r="S289" s="132">
        <v>1.7128463476070528</v>
      </c>
      <c r="T289" s="132">
        <v>2.7</v>
      </c>
      <c r="U289" s="133">
        <v>0.57632352941176501</v>
      </c>
      <c r="V289" s="131">
        <v>36.561246384923976</v>
      </c>
      <c r="W289" s="131">
        <v>89.480990048481729</v>
      </c>
      <c r="X289" s="130">
        <v>39.316000000000003</v>
      </c>
      <c r="Y289" s="130">
        <v>24.116</v>
      </c>
      <c r="Z289" s="130">
        <v>15.2</v>
      </c>
      <c r="AA289" s="134">
        <v>-0.33</v>
      </c>
      <c r="AB289" s="135">
        <v>1857</v>
      </c>
      <c r="AC289" s="132">
        <v>0.28999999999999998</v>
      </c>
      <c r="AD289" s="133"/>
      <c r="AE289" s="133"/>
      <c r="AF289" s="133">
        <v>2.664705882352969E-2</v>
      </c>
      <c r="AG289" s="133">
        <v>4.5999999999999819E-2</v>
      </c>
      <c r="AH289" s="133">
        <v>1.8000000000000016E-2</v>
      </c>
      <c r="AI289" s="133">
        <v>1.26E-2</v>
      </c>
      <c r="AJ289" s="133">
        <v>8.9999999999999941E-3</v>
      </c>
      <c r="AK289" s="136"/>
      <c r="AL289" s="136"/>
      <c r="AM289" s="136"/>
      <c r="AN289" s="136"/>
      <c r="AO289" s="136"/>
      <c r="AP289" s="136"/>
      <c r="AQ289" s="133"/>
      <c r="AR289" s="133"/>
      <c r="AS289" s="133"/>
      <c r="AT289" s="133"/>
      <c r="AU289" s="135"/>
      <c r="AV289" s="135"/>
    </row>
    <row r="290" spans="1:48" s="75" customFormat="1" ht="32" customHeight="1">
      <c r="A290" s="128">
        <f t="shared" si="44"/>
        <v>242</v>
      </c>
      <c r="B290" s="128" t="s">
        <v>1041</v>
      </c>
      <c r="C290" s="128" t="s">
        <v>813</v>
      </c>
      <c r="D290" s="128" t="s">
        <v>129</v>
      </c>
      <c r="E290" s="130" t="s">
        <v>433</v>
      </c>
      <c r="F290" s="131">
        <v>0</v>
      </c>
      <c r="G290" s="131">
        <v>0</v>
      </c>
      <c r="H290" s="131">
        <v>0</v>
      </c>
      <c r="I290" s="131">
        <v>0</v>
      </c>
      <c r="J290" s="131">
        <v>0.8</v>
      </c>
      <c r="K290" s="131">
        <v>0.93803857285619052</v>
      </c>
      <c r="L290" s="131">
        <v>3.6715011577423615</v>
      </c>
      <c r="M290" s="131">
        <v>17.090460269401447</v>
      </c>
      <c r="N290" s="131">
        <v>42</v>
      </c>
      <c r="O290" s="131">
        <v>14</v>
      </c>
      <c r="P290" s="131">
        <v>21.5</v>
      </c>
      <c r="Q290" s="131">
        <v>18.600000000000001</v>
      </c>
      <c r="R290" s="132">
        <v>2.11</v>
      </c>
      <c r="S290" s="132">
        <v>1.7790893760539628</v>
      </c>
      <c r="T290" s="132">
        <v>2.7</v>
      </c>
      <c r="U290" s="133">
        <v>0.51763033175355466</v>
      </c>
      <c r="V290" s="131">
        <v>34.107800886890274</v>
      </c>
      <c r="W290" s="131">
        <v>97.019044131111485</v>
      </c>
      <c r="X290" s="130">
        <v>45.504000000000005</v>
      </c>
      <c r="Y290" s="130">
        <v>30.304000000000002</v>
      </c>
      <c r="Z290" s="130">
        <v>15.2</v>
      </c>
      <c r="AA290" s="134">
        <v>-0.77</v>
      </c>
      <c r="AB290" s="135">
        <v>2035</v>
      </c>
      <c r="AC290" s="132">
        <v>0.28000000000000003</v>
      </c>
      <c r="AD290" s="133"/>
      <c r="AE290" s="133"/>
      <c r="AF290" s="133">
        <v>1.7260663507109308E-2</v>
      </c>
      <c r="AG290" s="133">
        <v>0.03</v>
      </c>
      <c r="AH290" s="133">
        <v>1.2000000000000011E-2</v>
      </c>
      <c r="AI290" s="133">
        <v>8.3999999999999908E-3</v>
      </c>
      <c r="AJ290" s="133">
        <v>6.0000000000000053E-3</v>
      </c>
      <c r="AK290" s="136"/>
      <c r="AL290" s="136"/>
      <c r="AM290" s="136"/>
      <c r="AN290" s="136"/>
      <c r="AO290" s="136"/>
      <c r="AP290" s="136"/>
      <c r="AQ290" s="133"/>
      <c r="AR290" s="133"/>
      <c r="AS290" s="133"/>
      <c r="AT290" s="133"/>
      <c r="AU290" s="135"/>
      <c r="AV290" s="135"/>
    </row>
    <row r="291" spans="1:48" s="75" customFormat="1" ht="32" customHeight="1">
      <c r="A291" s="128">
        <f t="shared" si="44"/>
        <v>243</v>
      </c>
      <c r="B291" s="128" t="s">
        <v>1042</v>
      </c>
      <c r="C291" s="128" t="s">
        <v>813</v>
      </c>
      <c r="D291" s="128" t="s">
        <v>363</v>
      </c>
      <c r="E291" s="130" t="s">
        <v>642</v>
      </c>
      <c r="F291" s="131">
        <v>0</v>
      </c>
      <c r="G291" s="131">
        <v>0</v>
      </c>
      <c r="H291" s="131">
        <v>0</v>
      </c>
      <c r="I291" s="131">
        <v>0</v>
      </c>
      <c r="J291" s="131">
        <v>0</v>
      </c>
      <c r="K291" s="131">
        <v>0.4</v>
      </c>
      <c r="L291" s="131">
        <v>2.8196791280371132</v>
      </c>
      <c r="M291" s="131">
        <v>15.280320871962886</v>
      </c>
      <c r="N291" s="131">
        <v>42.5</v>
      </c>
      <c r="O291" s="131">
        <v>14</v>
      </c>
      <c r="P291" s="131">
        <v>25</v>
      </c>
      <c r="Q291" s="131">
        <v>19.899999999999999</v>
      </c>
      <c r="R291" s="132">
        <v>2.04</v>
      </c>
      <c r="S291" s="132">
        <v>1.7014178482068389</v>
      </c>
      <c r="T291" s="132">
        <v>2.71</v>
      </c>
      <c r="U291" s="133">
        <v>0.59278921568627463</v>
      </c>
      <c r="V291" s="131">
        <v>37.21705357170336</v>
      </c>
      <c r="W291" s="131">
        <v>90.975001860595867</v>
      </c>
      <c r="X291" s="130">
        <v>40.86</v>
      </c>
      <c r="Y291" s="130">
        <v>24.86</v>
      </c>
      <c r="Z291" s="130">
        <v>16</v>
      </c>
      <c r="AA291" s="134">
        <v>-0.31</v>
      </c>
      <c r="AB291" s="135">
        <v>1856</v>
      </c>
      <c r="AC291" s="132">
        <v>0.28999999999999998</v>
      </c>
      <c r="AD291" s="133"/>
      <c r="AE291" s="133"/>
      <c r="AF291" s="133">
        <v>2.5578431372549337E-2</v>
      </c>
      <c r="AG291" s="133">
        <v>3.7999999999999812E-2</v>
      </c>
      <c r="AH291" s="133">
        <v>1.6000000000000014E-2</v>
      </c>
      <c r="AI291" s="133">
        <v>1.1199999999999988E-2</v>
      </c>
      <c r="AJ291" s="133">
        <v>8.0000000000000071E-3</v>
      </c>
      <c r="AK291" s="136"/>
      <c r="AL291" s="136"/>
      <c r="AM291" s="136"/>
      <c r="AN291" s="136"/>
      <c r="AO291" s="136"/>
      <c r="AP291" s="136"/>
      <c r="AQ291" s="133"/>
      <c r="AR291" s="133"/>
      <c r="AS291" s="133"/>
      <c r="AT291" s="133"/>
      <c r="AU291" s="135"/>
      <c r="AV291" s="135"/>
    </row>
    <row r="292" spans="1:48" s="75" customFormat="1" ht="32" customHeight="1">
      <c r="A292" s="128">
        <f t="shared" si="44"/>
        <v>244</v>
      </c>
      <c r="B292" s="128" t="s">
        <v>1043</v>
      </c>
      <c r="C292" s="128" t="s">
        <v>815</v>
      </c>
      <c r="D292" s="128" t="s">
        <v>378</v>
      </c>
      <c r="E292" s="130" t="s">
        <v>421</v>
      </c>
      <c r="F292" s="131">
        <v>0</v>
      </c>
      <c r="G292" s="131">
        <v>0</v>
      </c>
      <c r="H292" s="131">
        <v>0</v>
      </c>
      <c r="I292" s="131">
        <v>0</v>
      </c>
      <c r="J292" s="131">
        <v>0</v>
      </c>
      <c r="K292" s="131">
        <v>0.88917762294272218</v>
      </c>
      <c r="L292" s="131">
        <v>3.4855291366684593</v>
      </c>
      <c r="M292" s="131">
        <v>18.625293240388814</v>
      </c>
      <c r="N292" s="131">
        <v>39.5</v>
      </c>
      <c r="O292" s="131">
        <v>14.5</v>
      </c>
      <c r="P292" s="131">
        <v>23</v>
      </c>
      <c r="Q292" s="131">
        <v>19.8</v>
      </c>
      <c r="R292" s="132">
        <v>2.06</v>
      </c>
      <c r="S292" s="132">
        <v>1.7195325542570952</v>
      </c>
      <c r="T292" s="132">
        <v>2.71</v>
      </c>
      <c r="U292" s="133">
        <v>0.57600970873786395</v>
      </c>
      <c r="V292" s="131">
        <v>36.548614234055528</v>
      </c>
      <c r="W292" s="131">
        <v>93.154679836167816</v>
      </c>
      <c r="X292" s="130">
        <v>39.484999999999999</v>
      </c>
      <c r="Y292" s="130">
        <v>23.984999999999999</v>
      </c>
      <c r="Z292" s="130">
        <v>15.5</v>
      </c>
      <c r="AA292" s="134">
        <v>-0.27</v>
      </c>
      <c r="AB292" s="135">
        <v>1905</v>
      </c>
      <c r="AC292" s="132">
        <v>0.3</v>
      </c>
      <c r="AD292" s="133"/>
      <c r="AE292" s="133"/>
      <c r="AF292" s="133">
        <v>2.4019417475728E-2</v>
      </c>
      <c r="AG292" s="133">
        <v>3.9999999999999813E-2</v>
      </c>
      <c r="AH292" s="133">
        <v>1.6000000000000014E-2</v>
      </c>
      <c r="AI292" s="133">
        <v>1.1199999999999988E-2</v>
      </c>
      <c r="AJ292" s="133">
        <v>8.0000000000000071E-3</v>
      </c>
      <c r="AK292" s="136"/>
      <c r="AL292" s="136"/>
      <c r="AM292" s="136"/>
      <c r="AN292" s="136"/>
      <c r="AO292" s="136"/>
      <c r="AP292" s="136"/>
      <c r="AQ292" s="133"/>
      <c r="AR292" s="133"/>
      <c r="AS292" s="133"/>
      <c r="AT292" s="133"/>
      <c r="AU292" s="135"/>
      <c r="AV292" s="135"/>
    </row>
    <row r="293" spans="1:48" s="75" customFormat="1" ht="32" customHeight="1">
      <c r="A293" s="128">
        <f t="shared" si="44"/>
        <v>245</v>
      </c>
      <c r="B293" s="128" t="s">
        <v>1044</v>
      </c>
      <c r="C293" s="128" t="s">
        <v>815</v>
      </c>
      <c r="D293" s="128" t="s">
        <v>375</v>
      </c>
      <c r="E293" s="130" t="s">
        <v>426</v>
      </c>
      <c r="F293" s="131">
        <v>0</v>
      </c>
      <c r="G293" s="131">
        <v>0</v>
      </c>
      <c r="H293" s="131">
        <v>0</v>
      </c>
      <c r="I293" s="131">
        <v>0</v>
      </c>
      <c r="J293" s="131">
        <v>0</v>
      </c>
      <c r="K293" s="131">
        <v>1.3440984383752035</v>
      </c>
      <c r="L293" s="131">
        <v>4.0539608817210651</v>
      </c>
      <c r="M293" s="131">
        <v>13.101940679903734</v>
      </c>
      <c r="N293" s="131">
        <v>42</v>
      </c>
      <c r="O293" s="131">
        <v>13.5</v>
      </c>
      <c r="P293" s="131">
        <v>26</v>
      </c>
      <c r="Q293" s="131">
        <v>23.7</v>
      </c>
      <c r="R293" s="132">
        <v>2</v>
      </c>
      <c r="S293" s="132">
        <v>1.6168148746968471</v>
      </c>
      <c r="T293" s="132">
        <v>2.72</v>
      </c>
      <c r="U293" s="133">
        <v>0.68232000000000026</v>
      </c>
      <c r="V293" s="131">
        <v>40.558276665557095</v>
      </c>
      <c r="W293" s="131">
        <v>94.47766443897288</v>
      </c>
      <c r="X293" s="130">
        <v>37.718000000000004</v>
      </c>
      <c r="Y293" s="130">
        <v>21.417999999999999</v>
      </c>
      <c r="Z293" s="130">
        <v>16.3</v>
      </c>
      <c r="AA293" s="134">
        <v>0.14000000000000001</v>
      </c>
      <c r="AB293" s="135">
        <v>1820</v>
      </c>
      <c r="AC293" s="132">
        <v>0.28000000000000003</v>
      </c>
      <c r="AD293" s="133"/>
      <c r="AE293" s="133"/>
      <c r="AF293" s="133">
        <v>3.664000000000045E-2</v>
      </c>
      <c r="AG293" s="133">
        <v>4.8000000000000043E-2</v>
      </c>
      <c r="AH293" s="133">
        <v>2.1000000000000019E-2</v>
      </c>
      <c r="AI293" s="133">
        <v>1.4699999999999991E-2</v>
      </c>
      <c r="AJ293" s="133">
        <v>1.0500000000000009E-2</v>
      </c>
      <c r="AK293" s="136"/>
      <c r="AL293" s="136"/>
      <c r="AM293" s="136"/>
      <c r="AN293" s="136"/>
      <c r="AO293" s="136"/>
      <c r="AP293" s="136"/>
      <c r="AQ293" s="133"/>
      <c r="AR293" s="133"/>
      <c r="AS293" s="133"/>
      <c r="AT293" s="133"/>
      <c r="AU293" s="135"/>
      <c r="AV293" s="135"/>
    </row>
    <row r="294" spans="1:48" s="75" customFormat="1" ht="32" customHeight="1">
      <c r="A294" s="128">
        <f t="shared" si="44"/>
        <v>246</v>
      </c>
      <c r="B294" s="128" t="s">
        <v>1045</v>
      </c>
      <c r="C294" s="128" t="s">
        <v>760</v>
      </c>
      <c r="D294" s="128" t="s">
        <v>129</v>
      </c>
      <c r="E294" s="130" t="s">
        <v>421</v>
      </c>
      <c r="F294" s="131">
        <v>0</v>
      </c>
      <c r="G294" s="131">
        <v>0</v>
      </c>
      <c r="H294" s="131">
        <v>0</v>
      </c>
      <c r="I294" s="131">
        <v>0</v>
      </c>
      <c r="J294" s="131">
        <v>0</v>
      </c>
      <c r="K294" s="131">
        <v>0.72964906128952223</v>
      </c>
      <c r="L294" s="131">
        <v>3.4561940898783376</v>
      </c>
      <c r="M294" s="131">
        <v>14.314156848832141</v>
      </c>
      <c r="N294" s="131">
        <v>44</v>
      </c>
      <c r="O294" s="131">
        <v>14.5</v>
      </c>
      <c r="P294" s="131">
        <v>23</v>
      </c>
      <c r="Q294" s="131">
        <v>19.8</v>
      </c>
      <c r="R294" s="132">
        <v>2.04</v>
      </c>
      <c r="S294" s="132">
        <v>1.7028380634390652</v>
      </c>
      <c r="T294" s="132">
        <v>2.71</v>
      </c>
      <c r="U294" s="133">
        <v>0.5914607843137254</v>
      </c>
      <c r="V294" s="131">
        <v>37.16464710556955</v>
      </c>
      <c r="W294" s="131">
        <v>90.721145717648255</v>
      </c>
      <c r="X294" s="130">
        <v>33.284999999999997</v>
      </c>
      <c r="Y294" s="130">
        <v>17.785</v>
      </c>
      <c r="Z294" s="130">
        <v>15.5</v>
      </c>
      <c r="AA294" s="134">
        <v>0.13</v>
      </c>
      <c r="AB294" s="135">
        <v>1652</v>
      </c>
      <c r="AC294" s="132">
        <v>0.28000000000000003</v>
      </c>
      <c r="AD294" s="133"/>
      <c r="AE294" s="133"/>
      <c r="AF294" s="133">
        <v>3.0921568627450879E-2</v>
      </c>
      <c r="AG294" s="133">
        <v>4.5999999999999819E-2</v>
      </c>
      <c r="AH294" s="133">
        <v>1.9000000000000017E-2</v>
      </c>
      <c r="AI294" s="133">
        <v>1.3299999999999979E-2</v>
      </c>
      <c r="AJ294" s="133">
        <v>9.4999999999999946E-3</v>
      </c>
      <c r="AK294" s="136"/>
      <c r="AL294" s="136"/>
      <c r="AM294" s="136"/>
      <c r="AN294" s="136"/>
      <c r="AO294" s="136"/>
      <c r="AP294" s="136"/>
      <c r="AQ294" s="133"/>
      <c r="AR294" s="133"/>
      <c r="AS294" s="133"/>
      <c r="AT294" s="133"/>
      <c r="AU294" s="135"/>
      <c r="AV294" s="135"/>
    </row>
    <row r="295" spans="1:48" s="75" customFormat="1" ht="32" customHeight="1">
      <c r="A295" s="128">
        <f t="shared" si="44"/>
        <v>247</v>
      </c>
      <c r="B295" s="128" t="s">
        <v>1046</v>
      </c>
      <c r="C295" s="128" t="s">
        <v>760</v>
      </c>
      <c r="D295" s="128" t="s">
        <v>363</v>
      </c>
      <c r="E295" s="130" t="s">
        <v>382</v>
      </c>
      <c r="F295" s="131">
        <v>0</v>
      </c>
      <c r="G295" s="131">
        <v>0</v>
      </c>
      <c r="H295" s="131">
        <v>0</v>
      </c>
      <c r="I295" s="131">
        <v>0</v>
      </c>
      <c r="J295" s="131">
        <v>0</v>
      </c>
      <c r="K295" s="131">
        <v>1.3445400881487415</v>
      </c>
      <c r="L295" s="131">
        <v>2.2703825427496191</v>
      </c>
      <c r="M295" s="131">
        <v>15.885077369101637</v>
      </c>
      <c r="N295" s="131">
        <v>45</v>
      </c>
      <c r="O295" s="131">
        <v>15</v>
      </c>
      <c r="P295" s="131">
        <v>20.5</v>
      </c>
      <c r="Q295" s="131">
        <v>18.2</v>
      </c>
      <c r="R295" s="132">
        <v>2.08</v>
      </c>
      <c r="S295" s="132">
        <v>1.7597292724196278</v>
      </c>
      <c r="T295" s="132">
        <v>2.7</v>
      </c>
      <c r="U295" s="133">
        <v>0.5343269230769232</v>
      </c>
      <c r="V295" s="131">
        <v>34.824841762236012</v>
      </c>
      <c r="W295" s="131">
        <v>91.96616879611301</v>
      </c>
      <c r="X295" s="130">
        <v>38.18</v>
      </c>
      <c r="Y295" s="130">
        <v>23.38</v>
      </c>
      <c r="Z295" s="130">
        <v>14.8</v>
      </c>
      <c r="AA295" s="134">
        <v>-0.35</v>
      </c>
      <c r="AB295" s="135">
        <v>1846</v>
      </c>
      <c r="AC295" s="132">
        <v>0.28999999999999998</v>
      </c>
      <c r="AD295" s="133"/>
      <c r="AE295" s="133"/>
      <c r="AF295" s="133">
        <v>2.0653846153846356E-2</v>
      </c>
      <c r="AG295" s="133">
        <v>2.8000000000000025E-2</v>
      </c>
      <c r="AH295" s="133">
        <v>1.2000000000000011E-2</v>
      </c>
      <c r="AI295" s="133">
        <v>8.3999999999999908E-3</v>
      </c>
      <c r="AJ295" s="133">
        <v>6.0000000000000053E-3</v>
      </c>
      <c r="AK295" s="136"/>
      <c r="AL295" s="136"/>
      <c r="AM295" s="136"/>
      <c r="AN295" s="136"/>
      <c r="AO295" s="136"/>
      <c r="AP295" s="136"/>
      <c r="AQ295" s="133"/>
      <c r="AR295" s="133"/>
      <c r="AS295" s="133"/>
      <c r="AT295" s="133"/>
      <c r="AU295" s="135"/>
      <c r="AV295" s="135"/>
    </row>
    <row r="296" spans="1:48" s="75" customFormat="1" ht="32" customHeight="1">
      <c r="A296" s="128">
        <f t="shared" si="44"/>
        <v>248</v>
      </c>
      <c r="B296" s="128" t="s">
        <v>1047</v>
      </c>
      <c r="C296" s="128" t="s">
        <v>760</v>
      </c>
      <c r="D296" s="128" t="s">
        <v>378</v>
      </c>
      <c r="E296" s="130" t="s">
        <v>1048</v>
      </c>
      <c r="F296" s="131">
        <v>0</v>
      </c>
      <c r="G296" s="131">
        <v>0</v>
      </c>
      <c r="H296" s="131">
        <v>2.4883342559511603</v>
      </c>
      <c r="I296" s="131">
        <v>0.81399421841920194</v>
      </c>
      <c r="J296" s="131">
        <v>1.5653746956353392</v>
      </c>
      <c r="K296" s="131">
        <v>1.5708675377570525</v>
      </c>
      <c r="L296" s="131">
        <v>2.4923875460459959</v>
      </c>
      <c r="M296" s="131">
        <v>19.069041746191246</v>
      </c>
      <c r="N296" s="131">
        <v>39</v>
      </c>
      <c r="O296" s="131">
        <v>10.5</v>
      </c>
      <c r="P296" s="131">
        <v>22.5</v>
      </c>
      <c r="Q296" s="131">
        <v>17.5</v>
      </c>
      <c r="R296" s="132">
        <v>2.11</v>
      </c>
      <c r="S296" s="132">
        <v>1.7957446808510638</v>
      </c>
      <c r="T296" s="132">
        <v>2.7</v>
      </c>
      <c r="U296" s="133">
        <v>0.50355450236966837</v>
      </c>
      <c r="V296" s="131">
        <v>33.490937746256897</v>
      </c>
      <c r="W296" s="131">
        <v>93.83294117647057</v>
      </c>
      <c r="X296" s="130">
        <v>51.625999999999998</v>
      </c>
      <c r="Y296" s="130">
        <v>36.525999999999996</v>
      </c>
      <c r="Z296" s="130">
        <v>15.1</v>
      </c>
      <c r="AA296" s="134">
        <v>-1.26</v>
      </c>
      <c r="AB296" s="135">
        <v>1932</v>
      </c>
      <c r="AC296" s="132">
        <v>0.3</v>
      </c>
      <c r="AD296" s="133"/>
      <c r="AE296" s="133"/>
      <c r="AF296" s="133">
        <v>7.1090047393371769E-3</v>
      </c>
      <c r="AG296" s="133">
        <v>1.6000000000000014E-2</v>
      </c>
      <c r="AH296" s="133">
        <v>6.0000000000000053E-3</v>
      </c>
      <c r="AI296" s="133">
        <v>4.2000000000000093E-3</v>
      </c>
      <c r="AJ296" s="133">
        <v>3.0000000000000027E-3</v>
      </c>
      <c r="AK296" s="136"/>
      <c r="AL296" s="136"/>
      <c r="AM296" s="136"/>
      <c r="AN296" s="136"/>
      <c r="AO296" s="136"/>
      <c r="AP296" s="136"/>
      <c r="AQ296" s="133"/>
      <c r="AR296" s="133"/>
      <c r="AS296" s="133"/>
      <c r="AT296" s="133"/>
      <c r="AU296" s="135"/>
      <c r="AV296" s="135"/>
    </row>
    <row r="297" spans="1:48" s="75" customFormat="1" ht="32" customHeight="1">
      <c r="A297" s="128">
        <f t="shared" si="44"/>
        <v>249</v>
      </c>
      <c r="B297" s="128" t="s">
        <v>1049</v>
      </c>
      <c r="C297" s="128" t="s">
        <v>819</v>
      </c>
      <c r="D297" s="128" t="s">
        <v>123</v>
      </c>
      <c r="E297" s="130" t="s">
        <v>433</v>
      </c>
      <c r="F297" s="131">
        <v>0</v>
      </c>
      <c r="G297" s="131">
        <v>0</v>
      </c>
      <c r="H297" s="131">
        <v>0</v>
      </c>
      <c r="I297" s="131">
        <v>0</v>
      </c>
      <c r="J297" s="131">
        <v>0</v>
      </c>
      <c r="K297" s="131">
        <v>1.1781041241327794</v>
      </c>
      <c r="L297" s="131">
        <v>3.0293184787249725</v>
      </c>
      <c r="M297" s="131">
        <v>22.292577397142253</v>
      </c>
      <c r="N297" s="131">
        <v>44</v>
      </c>
      <c r="O297" s="131">
        <v>14.5</v>
      </c>
      <c r="P297" s="131">
        <v>15</v>
      </c>
      <c r="Q297" s="131">
        <v>18.8</v>
      </c>
      <c r="R297" s="132">
        <v>2.04</v>
      </c>
      <c r="S297" s="132">
        <v>1.7171717171717173</v>
      </c>
      <c r="T297" s="132">
        <v>2.7</v>
      </c>
      <c r="U297" s="133">
        <v>0.57235294117647051</v>
      </c>
      <c r="V297" s="131">
        <v>36.40104751215862</v>
      </c>
      <c r="W297" s="131">
        <v>88.686536485097662</v>
      </c>
      <c r="X297" s="130">
        <v>39.119999999999997</v>
      </c>
      <c r="Y297" s="130">
        <v>26.42</v>
      </c>
      <c r="Z297" s="130">
        <v>12.7</v>
      </c>
      <c r="AA297" s="134">
        <v>-0.6</v>
      </c>
      <c r="AB297" s="135">
        <v>1941</v>
      </c>
      <c r="AC297" s="132">
        <v>0.28999999999999998</v>
      </c>
      <c r="AD297" s="133"/>
      <c r="AE297" s="133"/>
      <c r="AF297" s="133">
        <v>2.4705882352941355E-2</v>
      </c>
      <c r="AG297" s="133">
        <v>0.04</v>
      </c>
      <c r="AH297" s="133">
        <v>1.6000000000000014E-2</v>
      </c>
      <c r="AI297" s="133">
        <v>1.1199999999999988E-2</v>
      </c>
      <c r="AJ297" s="133">
        <v>8.0000000000000071E-3</v>
      </c>
      <c r="AK297" s="136"/>
      <c r="AL297" s="136"/>
      <c r="AM297" s="136"/>
      <c r="AN297" s="136"/>
      <c r="AO297" s="136"/>
      <c r="AP297" s="136"/>
      <c r="AQ297" s="133"/>
      <c r="AR297" s="133"/>
      <c r="AS297" s="133"/>
      <c r="AT297" s="133"/>
      <c r="AU297" s="135"/>
      <c r="AV297" s="135"/>
    </row>
    <row r="298" spans="1:48" s="75" customFormat="1" ht="32" customHeight="1">
      <c r="A298" s="128">
        <f t="shared" si="44"/>
        <v>250</v>
      </c>
      <c r="B298" s="128" t="s">
        <v>1050</v>
      </c>
      <c r="C298" s="128" t="s">
        <v>819</v>
      </c>
      <c r="D298" s="128" t="s">
        <v>294</v>
      </c>
      <c r="E298" s="130" t="s">
        <v>642</v>
      </c>
      <c r="F298" s="131">
        <v>0</v>
      </c>
      <c r="G298" s="131">
        <v>0</v>
      </c>
      <c r="H298" s="131">
        <v>0</v>
      </c>
      <c r="I298" s="131">
        <v>0</v>
      </c>
      <c r="J298" s="131">
        <v>0</v>
      </c>
      <c r="K298" s="131">
        <v>0.51111593822799173</v>
      </c>
      <c r="L298" s="131">
        <v>1.7600602852952587</v>
      </c>
      <c r="M298" s="131">
        <v>14.728823776476744</v>
      </c>
      <c r="N298" s="131">
        <v>43</v>
      </c>
      <c r="O298" s="131">
        <v>15</v>
      </c>
      <c r="P298" s="131">
        <v>25</v>
      </c>
      <c r="Q298" s="131">
        <v>16.7</v>
      </c>
      <c r="R298" s="132">
        <v>2.11</v>
      </c>
      <c r="S298" s="132">
        <v>1.8080548414738644</v>
      </c>
      <c r="T298" s="132">
        <v>2.71</v>
      </c>
      <c r="U298" s="133">
        <v>0.49884834123222754</v>
      </c>
      <c r="V298" s="131">
        <v>33.2821091707061</v>
      </c>
      <c r="W298" s="131">
        <v>90.722963793381908</v>
      </c>
      <c r="X298" s="130">
        <v>49.88</v>
      </c>
      <c r="Y298" s="130">
        <v>34.08</v>
      </c>
      <c r="Z298" s="130">
        <v>15.8</v>
      </c>
      <c r="AA298" s="134">
        <v>-1.1000000000000001</v>
      </c>
      <c r="AB298" s="135">
        <v>2124</v>
      </c>
      <c r="AC298" s="132">
        <v>0.31</v>
      </c>
      <c r="AD298" s="133"/>
      <c r="AE298" s="133"/>
      <c r="AF298" s="133">
        <v>1.1696682464455099E-2</v>
      </c>
      <c r="AG298" s="133">
        <v>3.6000000000000032E-2</v>
      </c>
      <c r="AH298" s="133">
        <v>1.2000000000000011E-2</v>
      </c>
      <c r="AI298" s="133">
        <v>8.3999999999999908E-3</v>
      </c>
      <c r="AJ298" s="133">
        <v>6.0000000000000053E-3</v>
      </c>
      <c r="AK298" s="136"/>
      <c r="AL298" s="136"/>
      <c r="AM298" s="136"/>
      <c r="AN298" s="136"/>
      <c r="AO298" s="136"/>
      <c r="AP298" s="136"/>
      <c r="AQ298" s="133"/>
      <c r="AR298" s="133"/>
      <c r="AS298" s="133"/>
      <c r="AT298" s="133"/>
      <c r="AU298" s="135"/>
      <c r="AV298" s="135"/>
    </row>
    <row r="299" spans="1:48" s="75" customFormat="1" ht="32" customHeight="1">
      <c r="A299" s="128">
        <f t="shared" si="44"/>
        <v>251</v>
      </c>
      <c r="B299" s="128" t="s">
        <v>1051</v>
      </c>
      <c r="C299" s="128" t="s">
        <v>762</v>
      </c>
      <c r="D299" s="128" t="s">
        <v>294</v>
      </c>
      <c r="E299" s="130" t="s">
        <v>426</v>
      </c>
      <c r="F299" s="131">
        <v>0</v>
      </c>
      <c r="G299" s="131">
        <v>0</v>
      </c>
      <c r="H299" s="131">
        <v>0</v>
      </c>
      <c r="I299" s="131">
        <v>0</v>
      </c>
      <c r="J299" s="131">
        <v>0</v>
      </c>
      <c r="K299" s="131">
        <v>1.0258250390452166</v>
      </c>
      <c r="L299" s="131">
        <v>1.8764715426645209</v>
      </c>
      <c r="M299" s="131">
        <v>15.097703418290266</v>
      </c>
      <c r="N299" s="131">
        <v>44.5</v>
      </c>
      <c r="O299" s="131">
        <v>12.5</v>
      </c>
      <c r="P299" s="131">
        <v>25</v>
      </c>
      <c r="Q299" s="131">
        <v>22.3</v>
      </c>
      <c r="R299" s="132">
        <v>2.0099999999999998</v>
      </c>
      <c r="S299" s="132">
        <v>1.6434995911692556</v>
      </c>
      <c r="T299" s="132">
        <v>2.71</v>
      </c>
      <c r="U299" s="133">
        <v>0.64892039800995049</v>
      </c>
      <c r="V299" s="131">
        <v>39.354258628440746</v>
      </c>
      <c r="W299" s="131">
        <v>93.128525756518655</v>
      </c>
      <c r="X299" s="130">
        <v>35.888000000000005</v>
      </c>
      <c r="Y299" s="130">
        <v>20.088000000000001</v>
      </c>
      <c r="Z299" s="130">
        <v>15.8</v>
      </c>
      <c r="AA299" s="134">
        <v>0.14000000000000001</v>
      </c>
      <c r="AB299" s="135">
        <v>1702</v>
      </c>
      <c r="AC299" s="132">
        <v>0.3</v>
      </c>
      <c r="AD299" s="133"/>
      <c r="AE299" s="133"/>
      <c r="AF299" s="133">
        <v>2.9840796019900973E-2</v>
      </c>
      <c r="AG299" s="133">
        <v>0.05</v>
      </c>
      <c r="AH299" s="133">
        <v>0.02</v>
      </c>
      <c r="AI299" s="133">
        <v>1.4000000000000012E-2</v>
      </c>
      <c r="AJ299" s="133">
        <v>0.01</v>
      </c>
      <c r="AK299" s="136"/>
      <c r="AL299" s="136"/>
      <c r="AM299" s="136"/>
      <c r="AN299" s="136"/>
      <c r="AO299" s="136"/>
      <c r="AP299" s="136"/>
      <c r="AQ299" s="133"/>
      <c r="AR299" s="133"/>
      <c r="AS299" s="133"/>
      <c r="AT299" s="133"/>
      <c r="AU299" s="135"/>
      <c r="AV299" s="135"/>
    </row>
    <row r="300" spans="1:48" s="75" customFormat="1" ht="32" customHeight="1">
      <c r="A300" s="128">
        <f t="shared" si="44"/>
        <v>252</v>
      </c>
      <c r="B300" s="128" t="s">
        <v>1052</v>
      </c>
      <c r="C300" s="128" t="s">
        <v>762</v>
      </c>
      <c r="D300" s="128" t="s">
        <v>375</v>
      </c>
      <c r="E300" s="130" t="s">
        <v>421</v>
      </c>
      <c r="F300" s="131">
        <v>0</v>
      </c>
      <c r="G300" s="131">
        <v>0</v>
      </c>
      <c r="H300" s="131">
        <v>0</v>
      </c>
      <c r="I300" s="131">
        <v>0</v>
      </c>
      <c r="J300" s="131">
        <v>0</v>
      </c>
      <c r="K300" s="131">
        <v>0.7</v>
      </c>
      <c r="L300" s="131">
        <v>3.7</v>
      </c>
      <c r="M300" s="131">
        <v>13.1</v>
      </c>
      <c r="N300" s="131">
        <v>43</v>
      </c>
      <c r="O300" s="131">
        <v>12.5</v>
      </c>
      <c r="P300" s="131">
        <v>27</v>
      </c>
      <c r="Q300" s="131">
        <v>18.399999999999999</v>
      </c>
      <c r="R300" s="132">
        <v>2.09</v>
      </c>
      <c r="S300" s="132">
        <v>1.7652027027027026</v>
      </c>
      <c r="T300" s="132">
        <v>2.7</v>
      </c>
      <c r="U300" s="133">
        <v>0.52956937799043069</v>
      </c>
      <c r="V300" s="131">
        <v>34.622122122122121</v>
      </c>
      <c r="W300" s="131">
        <v>93.812070834839162</v>
      </c>
      <c r="X300" s="130">
        <v>43.013000000000005</v>
      </c>
      <c r="Y300" s="130">
        <v>26.713000000000001</v>
      </c>
      <c r="Z300" s="130">
        <v>16.3</v>
      </c>
      <c r="AA300" s="134">
        <v>-0.51</v>
      </c>
      <c r="AB300" s="135">
        <v>1855</v>
      </c>
      <c r="AC300" s="132">
        <v>0.31</v>
      </c>
      <c r="AD300" s="133"/>
      <c r="AE300" s="133"/>
      <c r="AF300" s="133">
        <v>2.6138755980861461E-2</v>
      </c>
      <c r="AG300" s="133">
        <v>3.6999999999999922E-2</v>
      </c>
      <c r="AH300" s="133">
        <v>1.6000000000000014E-2</v>
      </c>
      <c r="AI300" s="133">
        <v>1.1199999999999988E-2</v>
      </c>
      <c r="AJ300" s="133">
        <v>8.0000000000000071E-3</v>
      </c>
      <c r="AK300" s="136"/>
      <c r="AL300" s="136"/>
      <c r="AM300" s="136"/>
      <c r="AN300" s="136"/>
      <c r="AO300" s="136"/>
      <c r="AP300" s="136"/>
      <c r="AQ300" s="133"/>
      <c r="AR300" s="133"/>
      <c r="AS300" s="133"/>
      <c r="AT300" s="133"/>
      <c r="AU300" s="135"/>
      <c r="AV300" s="135"/>
    </row>
    <row r="301" spans="1:48" s="75" customFormat="1" ht="32" customHeight="1">
      <c r="A301" s="128">
        <f t="shared" si="44"/>
        <v>253</v>
      </c>
      <c r="B301" s="128" t="s">
        <v>1053</v>
      </c>
      <c r="C301" s="128" t="s">
        <v>821</v>
      </c>
      <c r="D301" s="128" t="s">
        <v>403</v>
      </c>
      <c r="E301" s="130" t="s">
        <v>1054</v>
      </c>
      <c r="F301" s="131">
        <v>0</v>
      </c>
      <c r="G301" s="131">
        <v>0</v>
      </c>
      <c r="H301" s="131">
        <v>0</v>
      </c>
      <c r="I301" s="131">
        <v>0</v>
      </c>
      <c r="J301" s="131">
        <v>0.6</v>
      </c>
      <c r="K301" s="131">
        <v>1.0618771109020584</v>
      </c>
      <c r="L301" s="131">
        <v>2.3689345450361952</v>
      </c>
      <c r="M301" s="131">
        <v>18.469188344061749</v>
      </c>
      <c r="N301" s="131">
        <v>43.5</v>
      </c>
      <c r="O301" s="131">
        <v>14</v>
      </c>
      <c r="P301" s="131">
        <v>20</v>
      </c>
      <c r="Q301" s="131">
        <v>20.2</v>
      </c>
      <c r="R301" s="132">
        <v>1.99</v>
      </c>
      <c r="S301" s="132">
        <v>1.6555740432612314</v>
      </c>
      <c r="T301" s="132">
        <v>2.71</v>
      </c>
      <c r="U301" s="133">
        <v>0.63689447236180885</v>
      </c>
      <c r="V301" s="131">
        <v>38.908706890729469</v>
      </c>
      <c r="W301" s="131">
        <v>85.951444667119034</v>
      </c>
      <c r="X301" s="130">
        <v>32.04</v>
      </c>
      <c r="Y301" s="130">
        <v>17.239999999999998</v>
      </c>
      <c r="Z301" s="130">
        <v>14.8</v>
      </c>
      <c r="AA301" s="134">
        <v>0.2</v>
      </c>
      <c r="AB301" s="135">
        <v>1624</v>
      </c>
      <c r="AC301" s="132">
        <v>0.28000000000000003</v>
      </c>
      <c r="AD301" s="133"/>
      <c r="AE301" s="133"/>
      <c r="AF301" s="133">
        <v>3.7788944723617712E-2</v>
      </c>
      <c r="AG301" s="133">
        <v>4.6000000000000041E-2</v>
      </c>
      <c r="AH301" s="133">
        <v>2.1000000000000019E-2</v>
      </c>
      <c r="AI301" s="133">
        <v>1.4699999999999991E-2</v>
      </c>
      <c r="AJ301" s="133">
        <v>1.0500000000000009E-2</v>
      </c>
      <c r="AK301" s="136"/>
      <c r="AL301" s="136"/>
      <c r="AM301" s="136"/>
      <c r="AN301" s="136"/>
      <c r="AO301" s="136"/>
      <c r="AP301" s="136"/>
      <c r="AQ301" s="133"/>
      <c r="AR301" s="133"/>
      <c r="AS301" s="133"/>
      <c r="AT301" s="133"/>
      <c r="AU301" s="135"/>
      <c r="AV301" s="135"/>
    </row>
    <row r="302" spans="1:48" s="75" customFormat="1" ht="32" customHeight="1">
      <c r="A302" s="128">
        <f t="shared" si="44"/>
        <v>254</v>
      </c>
      <c r="B302" s="128" t="s">
        <v>1055</v>
      </c>
      <c r="C302" s="128" t="s">
        <v>821</v>
      </c>
      <c r="D302" s="128" t="s">
        <v>638</v>
      </c>
      <c r="E302" s="130" t="s">
        <v>382</v>
      </c>
      <c r="F302" s="131">
        <v>0</v>
      </c>
      <c r="G302" s="131">
        <v>0</v>
      </c>
      <c r="H302" s="131">
        <v>0</v>
      </c>
      <c r="I302" s="131">
        <v>0</v>
      </c>
      <c r="J302" s="131">
        <v>2.5</v>
      </c>
      <c r="K302" s="131">
        <v>1.3</v>
      </c>
      <c r="L302" s="131">
        <v>3.3</v>
      </c>
      <c r="M302" s="131">
        <v>30.9</v>
      </c>
      <c r="N302" s="131">
        <v>35</v>
      </c>
      <c r="O302" s="131">
        <v>8.5</v>
      </c>
      <c r="P302" s="131">
        <v>18.5</v>
      </c>
      <c r="Q302" s="131">
        <v>20.9</v>
      </c>
      <c r="R302" s="132">
        <v>2.02</v>
      </c>
      <c r="S302" s="132">
        <v>1.6708023159636063</v>
      </c>
      <c r="T302" s="132">
        <v>2.7</v>
      </c>
      <c r="U302" s="133">
        <v>0.6159900990099012</v>
      </c>
      <c r="V302" s="131">
        <v>38.118432742088665</v>
      </c>
      <c r="W302" s="131">
        <v>91.608615285702783</v>
      </c>
      <c r="X302" s="130">
        <v>33.22</v>
      </c>
      <c r="Y302" s="130">
        <v>19.22</v>
      </c>
      <c r="Z302" s="130">
        <v>14</v>
      </c>
      <c r="AA302" s="134">
        <v>0.12</v>
      </c>
      <c r="AB302" s="135">
        <v>1738</v>
      </c>
      <c r="AC302" s="132">
        <v>0.27</v>
      </c>
      <c r="AD302" s="133"/>
      <c r="AE302" s="133"/>
      <c r="AF302" s="133">
        <v>1.798019801980244E-2</v>
      </c>
      <c r="AG302" s="133">
        <v>2.2800000000000153E-2</v>
      </c>
      <c r="AH302" s="133">
        <v>1.3599999999999945E-2</v>
      </c>
      <c r="AI302" s="133">
        <v>8.5000000000000075E-3</v>
      </c>
      <c r="AJ302" s="133">
        <v>5.9500000000000108E-3</v>
      </c>
      <c r="AK302" s="136"/>
      <c r="AL302" s="136"/>
      <c r="AM302" s="136"/>
      <c r="AN302" s="136"/>
      <c r="AO302" s="136"/>
      <c r="AP302" s="136"/>
      <c r="AQ302" s="133"/>
      <c r="AR302" s="133"/>
      <c r="AS302" s="133"/>
      <c r="AT302" s="133"/>
      <c r="AU302" s="135"/>
      <c r="AV302" s="135"/>
    </row>
    <row r="303" spans="1:48" s="75" customFormat="1" ht="32" customHeight="1">
      <c r="A303" s="128">
        <f t="shared" si="44"/>
        <v>255</v>
      </c>
      <c r="B303" s="128" t="s">
        <v>1056</v>
      </c>
      <c r="C303" s="128" t="s">
        <v>823</v>
      </c>
      <c r="D303" s="128" t="s">
        <v>363</v>
      </c>
      <c r="E303" s="130" t="s">
        <v>421</v>
      </c>
      <c r="F303" s="131">
        <v>0</v>
      </c>
      <c r="G303" s="131">
        <v>0</v>
      </c>
      <c r="H303" s="131">
        <v>0</v>
      </c>
      <c r="I303" s="131">
        <v>0</v>
      </c>
      <c r="J303" s="131">
        <v>0</v>
      </c>
      <c r="K303" s="131">
        <v>0.4</v>
      </c>
      <c r="L303" s="131">
        <v>2.4460104574667589</v>
      </c>
      <c r="M303" s="131">
        <v>16.653989542533239</v>
      </c>
      <c r="N303" s="131">
        <v>44</v>
      </c>
      <c r="O303" s="131">
        <v>14</v>
      </c>
      <c r="P303" s="131">
        <v>22.5</v>
      </c>
      <c r="Q303" s="131">
        <v>16.7</v>
      </c>
      <c r="R303" s="132">
        <v>2.14</v>
      </c>
      <c r="S303" s="132">
        <v>1.8337617823479007</v>
      </c>
      <c r="T303" s="132">
        <v>2.7</v>
      </c>
      <c r="U303" s="133">
        <v>0.47238317757009352</v>
      </c>
      <c r="V303" s="131">
        <v>32.08289695007776</v>
      </c>
      <c r="W303" s="131">
        <v>95.452171332475999</v>
      </c>
      <c r="X303" s="130">
        <v>55.387999999999998</v>
      </c>
      <c r="Y303" s="130">
        <v>39.787999999999997</v>
      </c>
      <c r="Z303" s="130">
        <v>15.6</v>
      </c>
      <c r="AA303" s="134">
        <v>-1.48</v>
      </c>
      <c r="AB303" s="135">
        <v>2241</v>
      </c>
      <c r="AC303" s="132">
        <v>0.3</v>
      </c>
      <c r="AD303" s="133"/>
      <c r="AE303" s="133"/>
      <c r="AF303" s="133">
        <v>8.7663551401869766E-3</v>
      </c>
      <c r="AG303" s="133">
        <v>1.2000000000000011E-2</v>
      </c>
      <c r="AH303" s="133">
        <v>5.0000000000000001E-3</v>
      </c>
      <c r="AI303" s="133">
        <v>3.5000000000000031E-3</v>
      </c>
      <c r="AJ303" s="133">
        <v>2.5000000000000001E-3</v>
      </c>
      <c r="AK303" s="136"/>
      <c r="AL303" s="136"/>
      <c r="AM303" s="136"/>
      <c r="AN303" s="136"/>
      <c r="AO303" s="136"/>
      <c r="AP303" s="136"/>
      <c r="AQ303" s="133"/>
      <c r="AR303" s="133"/>
      <c r="AS303" s="133"/>
      <c r="AT303" s="133"/>
      <c r="AU303" s="135"/>
      <c r="AV303" s="135"/>
    </row>
    <row r="304" spans="1:48" s="75" customFormat="1" ht="32" customHeight="1">
      <c r="A304" s="128">
        <f t="shared" si="44"/>
        <v>256</v>
      </c>
      <c r="B304" s="128" t="s">
        <v>1057</v>
      </c>
      <c r="C304" s="128" t="s">
        <v>823</v>
      </c>
      <c r="D304" s="128" t="s">
        <v>403</v>
      </c>
      <c r="E304" s="130" t="s">
        <v>1058</v>
      </c>
      <c r="F304" s="131">
        <v>0</v>
      </c>
      <c r="G304" s="131">
        <v>0</v>
      </c>
      <c r="H304" s="131">
        <v>0</v>
      </c>
      <c r="I304" s="131">
        <v>0</v>
      </c>
      <c r="J304" s="131">
        <v>0</v>
      </c>
      <c r="K304" s="131">
        <v>0.8</v>
      </c>
      <c r="L304" s="131">
        <v>1.8</v>
      </c>
      <c r="M304" s="131">
        <v>17.399999999999999</v>
      </c>
      <c r="N304" s="131">
        <v>42.5</v>
      </c>
      <c r="O304" s="131">
        <v>11.5</v>
      </c>
      <c r="P304" s="131">
        <v>26</v>
      </c>
      <c r="Q304" s="131">
        <v>18.899999999999999</v>
      </c>
      <c r="R304" s="132">
        <v>2.09</v>
      </c>
      <c r="S304" s="132">
        <v>1.7577796467619846</v>
      </c>
      <c r="T304" s="132">
        <v>2.71</v>
      </c>
      <c r="U304" s="133">
        <v>0.5417177033492826</v>
      </c>
      <c r="V304" s="131">
        <v>35.137282407306849</v>
      </c>
      <c r="W304" s="131">
        <v>94.549245268020314</v>
      </c>
      <c r="X304" s="130">
        <v>53.619</v>
      </c>
      <c r="Y304" s="130">
        <v>37.319000000000003</v>
      </c>
      <c r="Z304" s="130">
        <v>16.3</v>
      </c>
      <c r="AA304" s="134">
        <v>-1.1299999999999999</v>
      </c>
      <c r="AB304" s="135">
        <v>2016</v>
      </c>
      <c r="AC304" s="132">
        <v>0.31</v>
      </c>
      <c r="AD304" s="133"/>
      <c r="AE304" s="133"/>
      <c r="AF304" s="133">
        <v>1.1435406698565131E-2</v>
      </c>
      <c r="AG304" s="133">
        <v>2.4000000000000021E-2</v>
      </c>
      <c r="AH304" s="133">
        <v>9.000000000000008E-3</v>
      </c>
      <c r="AI304" s="133">
        <v>6.2999999999999723E-3</v>
      </c>
      <c r="AJ304" s="133">
        <v>4.500000000000004E-3</v>
      </c>
      <c r="AK304" s="136"/>
      <c r="AL304" s="136"/>
      <c r="AM304" s="136"/>
      <c r="AN304" s="136"/>
      <c r="AO304" s="136"/>
      <c r="AP304" s="136"/>
      <c r="AQ304" s="133"/>
      <c r="AR304" s="133"/>
      <c r="AS304" s="133"/>
      <c r="AT304" s="133"/>
      <c r="AU304" s="135"/>
      <c r="AV304" s="135"/>
    </row>
    <row r="305" spans="1:48" s="75" customFormat="1" ht="32" customHeight="1">
      <c r="A305" s="128">
        <f t="shared" si="44"/>
        <v>257</v>
      </c>
      <c r="B305" s="128" t="s">
        <v>1059</v>
      </c>
      <c r="C305" s="128" t="s">
        <v>765</v>
      </c>
      <c r="D305" s="128" t="s">
        <v>294</v>
      </c>
      <c r="E305" s="130" t="s">
        <v>642</v>
      </c>
      <c r="F305" s="131">
        <v>0</v>
      </c>
      <c r="G305" s="131">
        <v>0</v>
      </c>
      <c r="H305" s="131">
        <v>0</v>
      </c>
      <c r="I305" s="131">
        <v>0</v>
      </c>
      <c r="J305" s="131">
        <v>0</v>
      </c>
      <c r="K305" s="131">
        <v>0.9379362965088377</v>
      </c>
      <c r="L305" s="131">
        <v>2.1396913804162612</v>
      </c>
      <c r="M305" s="131">
        <v>12.422372323074896</v>
      </c>
      <c r="N305" s="131">
        <v>48</v>
      </c>
      <c r="O305" s="131">
        <v>16.5</v>
      </c>
      <c r="P305" s="131">
        <v>20</v>
      </c>
      <c r="Q305" s="131">
        <v>20.6</v>
      </c>
      <c r="R305" s="132">
        <v>2.04</v>
      </c>
      <c r="S305" s="132">
        <v>1.691542288557214</v>
      </c>
      <c r="T305" s="132">
        <v>2.7</v>
      </c>
      <c r="U305" s="133">
        <v>0.59617647058823531</v>
      </c>
      <c r="V305" s="131">
        <v>37.350285608992081</v>
      </c>
      <c r="W305" s="131">
        <v>93.29452392698569</v>
      </c>
      <c r="X305" s="130">
        <v>42.06</v>
      </c>
      <c r="Y305" s="130">
        <v>27.26</v>
      </c>
      <c r="Z305" s="130">
        <v>14.8</v>
      </c>
      <c r="AA305" s="134">
        <v>-0.45</v>
      </c>
      <c r="AB305" s="135">
        <v>1932</v>
      </c>
      <c r="AC305" s="132">
        <v>0.3</v>
      </c>
      <c r="AD305" s="133"/>
      <c r="AE305" s="133"/>
      <c r="AF305" s="133">
        <v>2.635294117647069E-2</v>
      </c>
      <c r="AG305" s="133">
        <v>3.8000000000000034E-2</v>
      </c>
      <c r="AH305" s="133">
        <v>1.6000000000000014E-2</v>
      </c>
      <c r="AI305" s="133">
        <v>1.1199999999999988E-2</v>
      </c>
      <c r="AJ305" s="133">
        <v>8.0000000000000071E-3</v>
      </c>
      <c r="AK305" s="136"/>
      <c r="AL305" s="136"/>
      <c r="AM305" s="136"/>
      <c r="AN305" s="136"/>
      <c r="AO305" s="136"/>
      <c r="AP305" s="136"/>
      <c r="AQ305" s="133"/>
      <c r="AR305" s="133"/>
      <c r="AS305" s="133"/>
      <c r="AT305" s="133"/>
      <c r="AU305" s="135"/>
      <c r="AV305" s="135"/>
    </row>
    <row r="306" spans="1:48" s="75" customFormat="1" ht="32" customHeight="1">
      <c r="A306" s="128">
        <f t="shared" si="44"/>
        <v>258</v>
      </c>
      <c r="B306" s="128" t="s">
        <v>1060</v>
      </c>
      <c r="C306" s="128" t="s">
        <v>828</v>
      </c>
      <c r="D306" s="128" t="s">
        <v>403</v>
      </c>
      <c r="E306" s="130" t="s">
        <v>654</v>
      </c>
      <c r="F306" s="131">
        <v>0</v>
      </c>
      <c r="G306" s="131">
        <v>0</v>
      </c>
      <c r="H306" s="131">
        <v>0</v>
      </c>
      <c r="I306" s="131">
        <v>0</v>
      </c>
      <c r="J306" s="131">
        <v>0</v>
      </c>
      <c r="K306" s="131">
        <v>1.2</v>
      </c>
      <c r="L306" s="131">
        <v>2.4</v>
      </c>
      <c r="M306" s="131">
        <v>13.4</v>
      </c>
      <c r="N306" s="131">
        <v>44</v>
      </c>
      <c r="O306" s="131">
        <v>13</v>
      </c>
      <c r="P306" s="131">
        <v>26</v>
      </c>
      <c r="Q306" s="131">
        <v>20.9</v>
      </c>
      <c r="R306" s="132">
        <v>2.0499999999999998</v>
      </c>
      <c r="S306" s="132">
        <v>1.6956162117452438</v>
      </c>
      <c r="T306" s="132">
        <v>2.71</v>
      </c>
      <c r="U306" s="133">
        <v>0.59823902439024401</v>
      </c>
      <c r="V306" s="131">
        <v>37.431136097961485</v>
      </c>
      <c r="W306" s="131">
        <v>94.67620414386937</v>
      </c>
      <c r="X306" s="130">
        <v>35.804000000000002</v>
      </c>
      <c r="Y306" s="130">
        <v>19.603999999999999</v>
      </c>
      <c r="Z306" s="130">
        <v>16.2</v>
      </c>
      <c r="AA306" s="134">
        <v>0.08</v>
      </c>
      <c r="AB306" s="135">
        <v>1914</v>
      </c>
      <c r="AC306" s="132">
        <v>0.28000000000000003</v>
      </c>
      <c r="AD306" s="133"/>
      <c r="AE306" s="133"/>
      <c r="AF306" s="133">
        <v>1.6478048780488086E-2</v>
      </c>
      <c r="AG306" s="133">
        <v>2.4800000000000155E-2</v>
      </c>
      <c r="AH306" s="133">
        <v>1.3599999999999945E-2</v>
      </c>
      <c r="AI306" s="133">
        <v>8.5000000000000075E-3</v>
      </c>
      <c r="AJ306" s="133">
        <v>5.9500000000000108E-3</v>
      </c>
      <c r="AK306" s="136"/>
      <c r="AL306" s="136"/>
      <c r="AM306" s="136"/>
      <c r="AN306" s="136"/>
      <c r="AO306" s="136"/>
      <c r="AP306" s="136"/>
      <c r="AQ306" s="133"/>
      <c r="AR306" s="133"/>
      <c r="AS306" s="133"/>
      <c r="AT306" s="133"/>
      <c r="AU306" s="135"/>
      <c r="AV306" s="135"/>
    </row>
    <row r="307" spans="1:48" s="75" customFormat="1" ht="32" customHeight="1">
      <c r="A307" s="128">
        <f t="shared" si="44"/>
        <v>259</v>
      </c>
      <c r="B307" s="128" t="s">
        <v>1061</v>
      </c>
      <c r="C307" s="128" t="s">
        <v>831</v>
      </c>
      <c r="D307" s="128" t="s">
        <v>363</v>
      </c>
      <c r="E307" s="130" t="s">
        <v>433</v>
      </c>
      <c r="F307" s="131">
        <v>0</v>
      </c>
      <c r="G307" s="131">
        <v>0</v>
      </c>
      <c r="H307" s="131">
        <v>0</v>
      </c>
      <c r="I307" s="131">
        <v>0</v>
      </c>
      <c r="J307" s="131">
        <v>0</v>
      </c>
      <c r="K307" s="131">
        <v>0.7</v>
      </c>
      <c r="L307" s="131">
        <v>3.2</v>
      </c>
      <c r="M307" s="131">
        <v>13.1</v>
      </c>
      <c r="N307" s="131">
        <v>46.5</v>
      </c>
      <c r="O307" s="131">
        <v>14.5</v>
      </c>
      <c r="P307" s="131">
        <v>22</v>
      </c>
      <c r="Q307" s="131">
        <v>20.7</v>
      </c>
      <c r="R307" s="132">
        <v>2.04</v>
      </c>
      <c r="S307" s="132">
        <v>1.6901408450704225</v>
      </c>
      <c r="T307" s="132">
        <v>2.66</v>
      </c>
      <c r="U307" s="133">
        <v>0.57383333333333342</v>
      </c>
      <c r="V307" s="131">
        <v>36.460870486074342</v>
      </c>
      <c r="W307" s="131">
        <v>95.954690676735396</v>
      </c>
      <c r="X307" s="130">
        <v>41.372</v>
      </c>
      <c r="Y307" s="130">
        <v>26.171999999999997</v>
      </c>
      <c r="Z307" s="130">
        <v>15.2</v>
      </c>
      <c r="AA307" s="134">
        <v>-0.36</v>
      </c>
      <c r="AB307" s="135">
        <v>1921</v>
      </c>
      <c r="AC307" s="132">
        <v>0.28999999999999998</v>
      </c>
      <c r="AD307" s="133"/>
      <c r="AE307" s="133"/>
      <c r="AF307" s="133">
        <v>2.9666666666667174E-2</v>
      </c>
      <c r="AG307" s="133">
        <v>4.6000000000000041E-2</v>
      </c>
      <c r="AH307" s="133">
        <v>1.9000000000000017E-2</v>
      </c>
      <c r="AI307" s="133">
        <v>1.3300000000000006E-2</v>
      </c>
      <c r="AJ307" s="133">
        <v>9.4999999999999946E-3</v>
      </c>
      <c r="AK307" s="136"/>
      <c r="AL307" s="136"/>
      <c r="AM307" s="136"/>
      <c r="AN307" s="136"/>
      <c r="AO307" s="136"/>
      <c r="AP307" s="136"/>
      <c r="AQ307" s="133"/>
      <c r="AR307" s="133"/>
      <c r="AS307" s="133"/>
      <c r="AT307" s="133"/>
      <c r="AU307" s="135"/>
      <c r="AV307" s="135"/>
    </row>
    <row r="308" spans="1:48" s="75" customFormat="1" ht="32" customHeight="1">
      <c r="A308" s="128">
        <f t="shared" si="44"/>
        <v>260</v>
      </c>
      <c r="B308" s="128" t="s">
        <v>1062</v>
      </c>
      <c r="C308" s="128" t="s">
        <v>831</v>
      </c>
      <c r="D308" s="128" t="s">
        <v>403</v>
      </c>
      <c r="E308" s="130" t="s">
        <v>642</v>
      </c>
      <c r="F308" s="131">
        <v>0</v>
      </c>
      <c r="G308" s="131">
        <v>0</v>
      </c>
      <c r="H308" s="131">
        <v>0</v>
      </c>
      <c r="I308" s="131">
        <v>0</v>
      </c>
      <c r="J308" s="131">
        <v>0.2</v>
      </c>
      <c r="K308" s="131">
        <v>1.010064831226906</v>
      </c>
      <c r="L308" s="131">
        <v>1.4063271319090767</v>
      </c>
      <c r="M308" s="131">
        <v>15.883608036864018</v>
      </c>
      <c r="N308" s="131">
        <v>42.5</v>
      </c>
      <c r="O308" s="131">
        <v>14</v>
      </c>
      <c r="P308" s="131">
        <v>25</v>
      </c>
      <c r="Q308" s="131">
        <v>18.399999999999999</v>
      </c>
      <c r="R308" s="132">
        <v>2.09</v>
      </c>
      <c r="S308" s="132">
        <v>1.7652027027027026</v>
      </c>
      <c r="T308" s="132">
        <v>2.67</v>
      </c>
      <c r="U308" s="133">
        <v>0.51257416267942579</v>
      </c>
      <c r="V308" s="131">
        <v>33.887539224617875</v>
      </c>
      <c r="W308" s="131">
        <v>95.845642595773271</v>
      </c>
      <c r="X308" s="130">
        <v>44.952999999999996</v>
      </c>
      <c r="Y308" s="130">
        <v>29.052999999999997</v>
      </c>
      <c r="Z308" s="130">
        <v>15.9</v>
      </c>
      <c r="AA308" s="134">
        <v>-0.67</v>
      </c>
      <c r="AB308" s="135">
        <v>1937</v>
      </c>
      <c r="AC308" s="132">
        <v>0.31</v>
      </c>
      <c r="AD308" s="133"/>
      <c r="AE308" s="133"/>
      <c r="AF308" s="133">
        <v>2.1148325358851583E-2</v>
      </c>
      <c r="AG308" s="133">
        <v>3.400000000000003E-2</v>
      </c>
      <c r="AH308" s="133">
        <v>1.4000000000000012E-2</v>
      </c>
      <c r="AI308" s="133">
        <v>9.8000000000000032E-3</v>
      </c>
      <c r="AJ308" s="133">
        <v>7.0000000000000062E-3</v>
      </c>
      <c r="AK308" s="136"/>
      <c r="AL308" s="136"/>
      <c r="AM308" s="136"/>
      <c r="AN308" s="136"/>
      <c r="AO308" s="136"/>
      <c r="AP308" s="136"/>
      <c r="AQ308" s="133"/>
      <c r="AR308" s="133"/>
      <c r="AS308" s="133"/>
      <c r="AT308" s="133"/>
      <c r="AU308" s="135"/>
      <c r="AV308" s="135"/>
    </row>
    <row r="309" spans="1:48" s="75" customFormat="1" ht="32" customHeight="1">
      <c r="A309" s="128">
        <f t="shared" si="44"/>
        <v>261</v>
      </c>
      <c r="B309" s="128" t="s">
        <v>1063</v>
      </c>
      <c r="C309" s="128" t="s">
        <v>833</v>
      </c>
      <c r="D309" s="128" t="s">
        <v>294</v>
      </c>
      <c r="E309" s="130" t="s">
        <v>654</v>
      </c>
      <c r="F309" s="131">
        <v>0</v>
      </c>
      <c r="G309" s="131">
        <v>0</v>
      </c>
      <c r="H309" s="131">
        <v>0</v>
      </c>
      <c r="I309" s="131">
        <v>0</v>
      </c>
      <c r="J309" s="131">
        <v>0.2</v>
      </c>
      <c r="K309" s="131">
        <v>0.79775512809356819</v>
      </c>
      <c r="L309" s="131">
        <v>3.3371159457494448</v>
      </c>
      <c r="M309" s="131">
        <v>12.665128926156981</v>
      </c>
      <c r="N309" s="131">
        <v>42</v>
      </c>
      <c r="O309" s="131">
        <v>15</v>
      </c>
      <c r="P309" s="131">
        <v>26</v>
      </c>
      <c r="Q309" s="131">
        <v>16.899999999999999</v>
      </c>
      <c r="R309" s="132">
        <v>2.08</v>
      </c>
      <c r="S309" s="132">
        <v>1.7792985457656116</v>
      </c>
      <c r="T309" s="132">
        <v>2.71</v>
      </c>
      <c r="U309" s="133">
        <v>0.5230721153846154</v>
      </c>
      <c r="V309" s="131">
        <v>34.343227093519872</v>
      </c>
      <c r="W309" s="131">
        <v>87.557716523129798</v>
      </c>
      <c r="X309" s="130">
        <v>44.284000000000006</v>
      </c>
      <c r="Y309" s="130">
        <v>27.984000000000002</v>
      </c>
      <c r="Z309" s="130">
        <v>16.3</v>
      </c>
      <c r="AA309" s="134">
        <v>-0.68</v>
      </c>
      <c r="AB309" s="135">
        <v>1956</v>
      </c>
      <c r="AC309" s="132">
        <v>0.3</v>
      </c>
      <c r="AD309" s="133"/>
      <c r="AE309" s="133"/>
      <c r="AF309" s="133">
        <v>2.6144230769230781E-2</v>
      </c>
      <c r="AG309" s="133">
        <v>3.8000000000000034E-2</v>
      </c>
      <c r="AH309" s="133">
        <v>1.6000000000000014E-2</v>
      </c>
      <c r="AI309" s="133">
        <v>1.1199999999999988E-2</v>
      </c>
      <c r="AJ309" s="133">
        <v>8.0000000000000071E-3</v>
      </c>
      <c r="AK309" s="136"/>
      <c r="AL309" s="136"/>
      <c r="AM309" s="136"/>
      <c r="AN309" s="136"/>
      <c r="AO309" s="136"/>
      <c r="AP309" s="136"/>
      <c r="AQ309" s="133"/>
      <c r="AR309" s="133"/>
      <c r="AS309" s="133"/>
      <c r="AT309" s="133"/>
      <c r="AU309" s="135"/>
      <c r="AV309" s="135"/>
    </row>
    <row r="310" spans="1:48" s="75" customFormat="1" ht="32" customHeight="1">
      <c r="A310" s="128">
        <f t="shared" si="44"/>
        <v>262</v>
      </c>
      <c r="B310" s="128" t="s">
        <v>1064</v>
      </c>
      <c r="C310" s="128" t="s">
        <v>835</v>
      </c>
      <c r="D310" s="128" t="s">
        <v>378</v>
      </c>
      <c r="E310" s="130" t="s">
        <v>654</v>
      </c>
      <c r="F310" s="131">
        <v>0</v>
      </c>
      <c r="G310" s="131">
        <v>0</v>
      </c>
      <c r="H310" s="131">
        <v>0</v>
      </c>
      <c r="I310" s="131">
        <v>0</v>
      </c>
      <c r="J310" s="131">
        <v>0.5</v>
      </c>
      <c r="K310" s="131">
        <v>1.1615966404604408</v>
      </c>
      <c r="L310" s="131">
        <v>1.5854311701832067</v>
      </c>
      <c r="M310" s="131">
        <v>15.752972189356356</v>
      </c>
      <c r="N310" s="131">
        <v>44</v>
      </c>
      <c r="O310" s="131">
        <v>12</v>
      </c>
      <c r="P310" s="131">
        <v>25</v>
      </c>
      <c r="Q310" s="131">
        <v>19.7</v>
      </c>
      <c r="R310" s="132">
        <v>2.0699999999999998</v>
      </c>
      <c r="S310" s="132">
        <v>1.7293233082706765</v>
      </c>
      <c r="T310" s="132">
        <v>2.71</v>
      </c>
      <c r="U310" s="133">
        <v>0.56708695652173935</v>
      </c>
      <c r="V310" s="131">
        <v>36.187331798130018</v>
      </c>
      <c r="W310" s="131">
        <v>94.14252855938048</v>
      </c>
      <c r="X310" s="130">
        <v>41.662000000000006</v>
      </c>
      <c r="Y310" s="130">
        <v>25.862000000000002</v>
      </c>
      <c r="Z310" s="130">
        <v>15.8</v>
      </c>
      <c r="AA310" s="134">
        <v>-0.39</v>
      </c>
      <c r="AB310" s="135">
        <v>1942</v>
      </c>
      <c r="AC310" s="132">
        <v>0.3</v>
      </c>
      <c r="AD310" s="133"/>
      <c r="AE310" s="133"/>
      <c r="AF310" s="133">
        <v>1.6173913043478594E-2</v>
      </c>
      <c r="AG310" s="133">
        <v>3.2000000000000028E-2</v>
      </c>
      <c r="AH310" s="133">
        <v>1.2000000000000011E-2</v>
      </c>
      <c r="AI310" s="133">
        <v>8.4000000000000186E-3</v>
      </c>
      <c r="AJ310" s="133">
        <v>6.0000000000000053E-3</v>
      </c>
      <c r="AK310" s="136"/>
      <c r="AL310" s="136"/>
      <c r="AM310" s="136"/>
      <c r="AN310" s="136"/>
      <c r="AO310" s="136"/>
      <c r="AP310" s="136"/>
      <c r="AQ310" s="133"/>
      <c r="AR310" s="133"/>
      <c r="AS310" s="133"/>
      <c r="AT310" s="133"/>
      <c r="AU310" s="135"/>
      <c r="AV310" s="135"/>
    </row>
    <row r="311" spans="1:48" s="75" customFormat="1" ht="32" customHeight="1">
      <c r="A311" s="128">
        <f t="shared" si="44"/>
        <v>263</v>
      </c>
      <c r="B311" s="128" t="s">
        <v>1065</v>
      </c>
      <c r="C311" s="128" t="s">
        <v>767</v>
      </c>
      <c r="D311" s="128" t="s">
        <v>363</v>
      </c>
      <c r="E311" s="130" t="s">
        <v>654</v>
      </c>
      <c r="F311" s="131">
        <v>0</v>
      </c>
      <c r="G311" s="131">
        <v>0</v>
      </c>
      <c r="H311" s="131">
        <v>0</v>
      </c>
      <c r="I311" s="131">
        <v>0</v>
      </c>
      <c r="J311" s="131">
        <v>0</v>
      </c>
      <c r="K311" s="131">
        <v>1.1091255512863163</v>
      </c>
      <c r="L311" s="131">
        <v>3.3775839542232431</v>
      </c>
      <c r="M311" s="131">
        <v>15.013290494490434</v>
      </c>
      <c r="N311" s="131">
        <v>46.5</v>
      </c>
      <c r="O311" s="131">
        <v>14</v>
      </c>
      <c r="P311" s="131">
        <v>20</v>
      </c>
      <c r="Q311" s="131">
        <v>19.5</v>
      </c>
      <c r="R311" s="132">
        <v>2.0699999999999998</v>
      </c>
      <c r="S311" s="132">
        <v>1.7322175732217571</v>
      </c>
      <c r="T311" s="132">
        <v>2.71</v>
      </c>
      <c r="U311" s="133">
        <v>0.56446859903381674</v>
      </c>
      <c r="V311" s="131">
        <v>36.080532353440702</v>
      </c>
      <c r="W311" s="131">
        <v>93.61902520433047</v>
      </c>
      <c r="X311" s="130">
        <v>37.950000000000003</v>
      </c>
      <c r="Y311" s="130">
        <v>22.95</v>
      </c>
      <c r="Z311" s="130">
        <v>15</v>
      </c>
      <c r="AA311" s="134">
        <v>-0.23</v>
      </c>
      <c r="AB311" s="135">
        <v>1931</v>
      </c>
      <c r="AC311" s="132">
        <v>0.28999999999999998</v>
      </c>
      <c r="AD311" s="133"/>
      <c r="AE311" s="133"/>
      <c r="AF311" s="133">
        <v>1.093719806763338E-2</v>
      </c>
      <c r="AG311" s="133">
        <v>2.6000000000000023E-2</v>
      </c>
      <c r="AH311" s="133">
        <v>9.000000000000008E-3</v>
      </c>
      <c r="AI311" s="133">
        <v>6.2999999999999723E-3</v>
      </c>
      <c r="AJ311" s="133">
        <v>4.500000000000004E-3</v>
      </c>
      <c r="AK311" s="136"/>
      <c r="AL311" s="136"/>
      <c r="AM311" s="136"/>
      <c r="AN311" s="136"/>
      <c r="AO311" s="136"/>
      <c r="AP311" s="136"/>
      <c r="AQ311" s="133"/>
      <c r="AR311" s="133"/>
      <c r="AS311" s="133"/>
      <c r="AT311" s="133"/>
      <c r="AU311" s="135"/>
      <c r="AV311" s="135"/>
    </row>
    <row r="312" spans="1:48" s="75" customFormat="1" ht="32" customHeight="1">
      <c r="A312" s="128">
        <f t="shared" si="44"/>
        <v>264</v>
      </c>
      <c r="B312" s="128" t="s">
        <v>1066</v>
      </c>
      <c r="C312" s="128" t="s">
        <v>767</v>
      </c>
      <c r="D312" s="128" t="s">
        <v>378</v>
      </c>
      <c r="E312" s="130" t="s">
        <v>644</v>
      </c>
      <c r="F312" s="131">
        <v>0</v>
      </c>
      <c r="G312" s="131">
        <v>0</v>
      </c>
      <c r="H312" s="131">
        <v>0</v>
      </c>
      <c r="I312" s="131">
        <v>0</v>
      </c>
      <c r="J312" s="131">
        <v>0</v>
      </c>
      <c r="K312" s="131">
        <v>0.7</v>
      </c>
      <c r="L312" s="131">
        <v>2.8</v>
      </c>
      <c r="M312" s="131">
        <v>18.5</v>
      </c>
      <c r="N312" s="131">
        <v>40.5</v>
      </c>
      <c r="O312" s="131">
        <v>13.5</v>
      </c>
      <c r="P312" s="131">
        <v>24</v>
      </c>
      <c r="Q312" s="131">
        <v>16.399999999999999</v>
      </c>
      <c r="R312" s="132">
        <v>2.13</v>
      </c>
      <c r="S312" s="132">
        <v>1.8298969072164948</v>
      </c>
      <c r="T312" s="132">
        <v>2.7</v>
      </c>
      <c r="U312" s="133">
        <v>0.47549295774647904</v>
      </c>
      <c r="V312" s="131">
        <v>32.226040473463165</v>
      </c>
      <c r="W312" s="131">
        <v>93.124407582938346</v>
      </c>
      <c r="X312" s="130">
        <v>45.915999999999997</v>
      </c>
      <c r="Y312" s="130">
        <v>30.215999999999998</v>
      </c>
      <c r="Z312" s="130">
        <v>15.7</v>
      </c>
      <c r="AA312" s="134">
        <v>-0.88</v>
      </c>
      <c r="AB312" s="135">
        <v>2023</v>
      </c>
      <c r="AC312" s="132">
        <v>0.3</v>
      </c>
      <c r="AD312" s="133"/>
      <c r="AE312" s="133"/>
      <c r="AF312" s="133">
        <v>8.9859154929576857E-3</v>
      </c>
      <c r="AG312" s="133">
        <v>1.5999999999999903E-2</v>
      </c>
      <c r="AH312" s="133">
        <v>6.0000000000000053E-3</v>
      </c>
      <c r="AI312" s="133">
        <v>4.2000000000000093E-3</v>
      </c>
      <c r="AJ312" s="133">
        <v>3.0000000000000027E-3</v>
      </c>
      <c r="AK312" s="136"/>
      <c r="AL312" s="136"/>
      <c r="AM312" s="136"/>
      <c r="AN312" s="136"/>
      <c r="AO312" s="136"/>
      <c r="AP312" s="136"/>
      <c r="AQ312" s="133"/>
      <c r="AR312" s="133"/>
      <c r="AS312" s="133"/>
      <c r="AT312" s="133"/>
      <c r="AU312" s="135"/>
      <c r="AV312" s="135"/>
    </row>
    <row r="313" spans="1:48" s="75" customFormat="1" ht="32" customHeight="1">
      <c r="A313" s="128">
        <f t="shared" si="44"/>
        <v>265</v>
      </c>
      <c r="B313" s="128" t="s">
        <v>1067</v>
      </c>
      <c r="C313" s="128" t="s">
        <v>769</v>
      </c>
      <c r="D313" s="128" t="s">
        <v>375</v>
      </c>
      <c r="E313" s="130" t="s">
        <v>654</v>
      </c>
      <c r="F313" s="131">
        <v>0</v>
      </c>
      <c r="G313" s="131">
        <v>0</v>
      </c>
      <c r="H313" s="131">
        <v>0</v>
      </c>
      <c r="I313" s="131">
        <v>0</v>
      </c>
      <c r="J313" s="131">
        <v>0</v>
      </c>
      <c r="K313" s="131">
        <v>0.8</v>
      </c>
      <c r="L313" s="131">
        <v>2.7859960672384751</v>
      </c>
      <c r="M313" s="131">
        <v>17.914003932761531</v>
      </c>
      <c r="N313" s="131">
        <v>40.5</v>
      </c>
      <c r="O313" s="131">
        <v>15</v>
      </c>
      <c r="P313" s="131">
        <v>23</v>
      </c>
      <c r="Q313" s="131">
        <v>19</v>
      </c>
      <c r="R313" s="132">
        <v>2.06</v>
      </c>
      <c r="S313" s="132">
        <v>1.73109243697479</v>
      </c>
      <c r="T313" s="132">
        <v>2.71</v>
      </c>
      <c r="U313" s="133">
        <v>0.56548543689320385</v>
      </c>
      <c r="V313" s="131">
        <v>36.12205029613321</v>
      </c>
      <c r="W313" s="131">
        <v>91.054511116834078</v>
      </c>
      <c r="X313" s="130">
        <v>40.840000000000003</v>
      </c>
      <c r="Y313" s="130">
        <v>25.24</v>
      </c>
      <c r="Z313" s="130">
        <v>15.6</v>
      </c>
      <c r="AA313" s="134">
        <v>-0.4</v>
      </c>
      <c r="AB313" s="135">
        <v>1912</v>
      </c>
      <c r="AC313" s="132">
        <v>0.28999999999999998</v>
      </c>
      <c r="AD313" s="133"/>
      <c r="AE313" s="133"/>
      <c r="AF313" s="133">
        <v>2.2970873786407608E-2</v>
      </c>
      <c r="AG313" s="133">
        <v>4.2000000000000037E-2</v>
      </c>
      <c r="AH313" s="133">
        <v>1.6000000000000014E-2</v>
      </c>
      <c r="AI313" s="133">
        <v>1.1199999999999988E-2</v>
      </c>
      <c r="AJ313" s="133">
        <v>8.0000000000000071E-3</v>
      </c>
      <c r="AK313" s="136"/>
      <c r="AL313" s="136"/>
      <c r="AM313" s="136"/>
      <c r="AN313" s="136"/>
      <c r="AO313" s="136"/>
      <c r="AP313" s="136"/>
      <c r="AQ313" s="133"/>
      <c r="AR313" s="133"/>
      <c r="AS313" s="133"/>
      <c r="AT313" s="133"/>
      <c r="AU313" s="135"/>
      <c r="AV313" s="135"/>
    </row>
    <row r="314" spans="1:48" s="75" customFormat="1" ht="32" customHeight="1">
      <c r="A314" s="128">
        <f t="shared" si="44"/>
        <v>266</v>
      </c>
      <c r="B314" s="128" t="s">
        <v>1068</v>
      </c>
      <c r="C314" s="128" t="s">
        <v>771</v>
      </c>
      <c r="D314" s="128" t="s">
        <v>381</v>
      </c>
      <c r="E314" s="130" t="s">
        <v>433</v>
      </c>
      <c r="F314" s="131">
        <v>0</v>
      </c>
      <c r="G314" s="131">
        <v>0</v>
      </c>
      <c r="H314" s="131">
        <v>0</v>
      </c>
      <c r="I314" s="131">
        <v>0</v>
      </c>
      <c r="J314" s="131">
        <v>0</v>
      </c>
      <c r="K314" s="131">
        <v>0.7</v>
      </c>
      <c r="L314" s="131">
        <v>1.9</v>
      </c>
      <c r="M314" s="131">
        <v>14.9</v>
      </c>
      <c r="N314" s="131">
        <v>42</v>
      </c>
      <c r="O314" s="131">
        <v>14</v>
      </c>
      <c r="P314" s="131">
        <v>26.5</v>
      </c>
      <c r="Q314" s="131">
        <v>19.8</v>
      </c>
      <c r="R314" s="132">
        <v>2.02</v>
      </c>
      <c r="S314" s="132">
        <v>1.6861435726210352</v>
      </c>
      <c r="T314" s="132">
        <v>2.7</v>
      </c>
      <c r="U314" s="133">
        <v>0.60128712871287116</v>
      </c>
      <c r="V314" s="131">
        <v>37.550238051072768</v>
      </c>
      <c r="W314" s="131">
        <v>88.90927054174216</v>
      </c>
      <c r="X314" s="130">
        <v>40.536000000000001</v>
      </c>
      <c r="Y314" s="130">
        <v>24.336000000000002</v>
      </c>
      <c r="Z314" s="130">
        <v>16.2</v>
      </c>
      <c r="AA314" s="134">
        <v>-0.28000000000000003</v>
      </c>
      <c r="AB314" s="135">
        <v>1721</v>
      </c>
      <c r="AC314" s="132">
        <v>0.3</v>
      </c>
      <c r="AD314" s="133"/>
      <c r="AE314" s="133"/>
      <c r="AF314" s="133">
        <v>2.4574257425742374E-2</v>
      </c>
      <c r="AG314" s="133">
        <v>4.4000000000000039E-2</v>
      </c>
      <c r="AH314" s="133">
        <v>1.7000000000000015E-2</v>
      </c>
      <c r="AI314" s="133">
        <v>1.1900000000000022E-2</v>
      </c>
      <c r="AJ314" s="133">
        <v>8.5000000000000075E-3</v>
      </c>
      <c r="AK314" s="136"/>
      <c r="AL314" s="136"/>
      <c r="AM314" s="136"/>
      <c r="AN314" s="136"/>
      <c r="AO314" s="136"/>
      <c r="AP314" s="136"/>
      <c r="AQ314" s="133"/>
      <c r="AR314" s="133"/>
      <c r="AS314" s="133"/>
      <c r="AT314" s="133"/>
      <c r="AU314" s="135"/>
      <c r="AV314" s="135"/>
    </row>
    <row r="315" spans="1:48" s="75" customFormat="1" ht="32" customHeight="1">
      <c r="A315" s="128">
        <f t="shared" si="44"/>
        <v>267</v>
      </c>
      <c r="B315" s="128" t="s">
        <v>1069</v>
      </c>
      <c r="C315" s="128" t="s">
        <v>773</v>
      </c>
      <c r="D315" s="128" t="s">
        <v>375</v>
      </c>
      <c r="E315" s="130" t="s">
        <v>421</v>
      </c>
      <c r="F315" s="131">
        <v>0</v>
      </c>
      <c r="G315" s="131">
        <v>0</v>
      </c>
      <c r="H315" s="131">
        <v>0</v>
      </c>
      <c r="I315" s="131">
        <v>0</v>
      </c>
      <c r="J315" s="131">
        <v>0</v>
      </c>
      <c r="K315" s="131">
        <v>0.89156063283443521</v>
      </c>
      <c r="L315" s="131">
        <v>2.2866511079215659</v>
      </c>
      <c r="M315" s="131">
        <v>13.321788259244002</v>
      </c>
      <c r="N315" s="131">
        <v>46</v>
      </c>
      <c r="O315" s="131">
        <v>13.5</v>
      </c>
      <c r="P315" s="131">
        <v>24</v>
      </c>
      <c r="Q315" s="131">
        <v>18.100000000000001</v>
      </c>
      <c r="R315" s="132">
        <v>2.04</v>
      </c>
      <c r="S315" s="132">
        <v>1.7273497036409822</v>
      </c>
      <c r="T315" s="132">
        <v>2.71</v>
      </c>
      <c r="U315" s="133">
        <v>0.56887745098039222</v>
      </c>
      <c r="V315" s="131">
        <v>36.260158537233131</v>
      </c>
      <c r="W315" s="131">
        <v>86.22419453516126</v>
      </c>
      <c r="X315" s="130">
        <v>35.683999999999997</v>
      </c>
      <c r="Y315" s="130">
        <v>19.984000000000002</v>
      </c>
      <c r="Z315" s="130">
        <v>15.7</v>
      </c>
      <c r="AA315" s="134">
        <v>-0.12</v>
      </c>
      <c r="AB315" s="135">
        <v>1927</v>
      </c>
      <c r="AC315" s="132">
        <v>0.3</v>
      </c>
      <c r="AD315" s="133"/>
      <c r="AE315" s="133"/>
      <c r="AF315" s="133">
        <v>1.7754901960784331E-2</v>
      </c>
      <c r="AG315" s="133">
        <v>3.8000000000000034E-2</v>
      </c>
      <c r="AH315" s="133">
        <v>1.4000000000000012E-2</v>
      </c>
      <c r="AI315" s="133">
        <v>9.7999999999999754E-3</v>
      </c>
      <c r="AJ315" s="133">
        <v>7.0000000000000062E-3</v>
      </c>
      <c r="AK315" s="136"/>
      <c r="AL315" s="136"/>
      <c r="AM315" s="136"/>
      <c r="AN315" s="136"/>
      <c r="AO315" s="136"/>
      <c r="AP315" s="136"/>
      <c r="AQ315" s="133"/>
      <c r="AR315" s="133"/>
      <c r="AS315" s="133"/>
      <c r="AT315" s="133"/>
      <c r="AU315" s="135"/>
      <c r="AV315" s="135"/>
    </row>
    <row r="316" spans="1:48" s="75" customFormat="1" ht="32" customHeight="1">
      <c r="A316" s="128">
        <f t="shared" si="44"/>
        <v>268</v>
      </c>
      <c r="B316" s="128" t="s">
        <v>1070</v>
      </c>
      <c r="C316" s="128" t="s">
        <v>843</v>
      </c>
      <c r="D316" s="128" t="s">
        <v>375</v>
      </c>
      <c r="E316" s="130" t="s">
        <v>421</v>
      </c>
      <c r="F316" s="131">
        <v>0</v>
      </c>
      <c r="G316" s="131">
        <v>0</v>
      </c>
      <c r="H316" s="131">
        <v>0</v>
      </c>
      <c r="I316" s="131">
        <v>0</v>
      </c>
      <c r="J316" s="131">
        <v>0</v>
      </c>
      <c r="K316" s="131">
        <v>0.9</v>
      </c>
      <c r="L316" s="131">
        <v>3.2050701287179018</v>
      </c>
      <c r="M316" s="131">
        <v>18.894929871282102</v>
      </c>
      <c r="N316" s="131">
        <v>42</v>
      </c>
      <c r="O316" s="131">
        <v>13</v>
      </c>
      <c r="P316" s="131">
        <v>22</v>
      </c>
      <c r="Q316" s="131">
        <v>18.600000000000001</v>
      </c>
      <c r="R316" s="132">
        <v>2.04</v>
      </c>
      <c r="S316" s="132">
        <v>1.7200674536256324</v>
      </c>
      <c r="T316" s="132">
        <v>2.71</v>
      </c>
      <c r="U316" s="133">
        <v>0.57551960784313727</v>
      </c>
      <c r="V316" s="131">
        <v>36.528876249976669</v>
      </c>
      <c r="W316" s="131">
        <v>87.583462514692613</v>
      </c>
      <c r="X316" s="130">
        <v>37.448</v>
      </c>
      <c r="Y316" s="130">
        <v>22.248000000000001</v>
      </c>
      <c r="Z316" s="130">
        <v>15.2</v>
      </c>
      <c r="AA316" s="134">
        <v>-0.24</v>
      </c>
      <c r="AB316" s="135">
        <v>1936</v>
      </c>
      <c r="AC316" s="132">
        <v>0.28999999999999998</v>
      </c>
      <c r="AD316" s="133"/>
      <c r="AE316" s="133"/>
      <c r="AF316" s="133">
        <v>2.0039215686274536E-2</v>
      </c>
      <c r="AG316" s="133">
        <v>3.0999999999999917E-2</v>
      </c>
      <c r="AH316" s="133">
        <v>1.3000000000000012E-2</v>
      </c>
      <c r="AI316" s="133">
        <v>9.099999999999997E-3</v>
      </c>
      <c r="AJ316" s="133">
        <v>6.5000000000000058E-3</v>
      </c>
      <c r="AK316" s="136"/>
      <c r="AL316" s="136"/>
      <c r="AM316" s="136"/>
      <c r="AN316" s="136"/>
      <c r="AO316" s="136"/>
      <c r="AP316" s="136"/>
      <c r="AQ316" s="133"/>
      <c r="AR316" s="133"/>
      <c r="AS316" s="133"/>
      <c r="AT316" s="133"/>
      <c r="AU316" s="135"/>
      <c r="AV316" s="135"/>
    </row>
    <row r="317" spans="1:48" s="75" customFormat="1" ht="32" customHeight="1">
      <c r="A317" s="128">
        <f t="shared" si="44"/>
        <v>269</v>
      </c>
      <c r="B317" s="128" t="s">
        <v>1071</v>
      </c>
      <c r="C317" s="128" t="s">
        <v>843</v>
      </c>
      <c r="D317" s="128" t="s">
        <v>378</v>
      </c>
      <c r="E317" s="130" t="s">
        <v>654</v>
      </c>
      <c r="F317" s="131">
        <v>0</v>
      </c>
      <c r="G317" s="131">
        <v>0</v>
      </c>
      <c r="H317" s="131">
        <v>0</v>
      </c>
      <c r="I317" s="131">
        <v>0</v>
      </c>
      <c r="J317" s="131">
        <v>0</v>
      </c>
      <c r="K317" s="131">
        <v>1.1500889904992295</v>
      </c>
      <c r="L317" s="131">
        <v>1.8346462837994566</v>
      </c>
      <c r="M317" s="131">
        <v>13.515264725701314</v>
      </c>
      <c r="N317" s="131">
        <v>43</v>
      </c>
      <c r="O317" s="131">
        <v>13</v>
      </c>
      <c r="P317" s="131">
        <v>27.5</v>
      </c>
      <c r="Q317" s="131">
        <v>22.6</v>
      </c>
      <c r="R317" s="132">
        <v>2</v>
      </c>
      <c r="S317" s="132">
        <v>1.6313213703099512</v>
      </c>
      <c r="T317" s="132">
        <v>2.7</v>
      </c>
      <c r="U317" s="133">
        <v>0.65510000000000002</v>
      </c>
      <c r="V317" s="131">
        <v>39.580689988520326</v>
      </c>
      <c r="W317" s="131">
        <v>93.146084567241658</v>
      </c>
      <c r="X317" s="130">
        <v>41.026000000000003</v>
      </c>
      <c r="Y317" s="130">
        <v>24.426000000000002</v>
      </c>
      <c r="Z317" s="130">
        <v>16.600000000000001</v>
      </c>
      <c r="AA317" s="134">
        <v>-0.11</v>
      </c>
      <c r="AB317" s="135">
        <v>1825</v>
      </c>
      <c r="AC317" s="132">
        <v>0.3</v>
      </c>
      <c r="AD317" s="133"/>
      <c r="AE317" s="133"/>
      <c r="AF317" s="133">
        <v>1.6199999999999992E-2</v>
      </c>
      <c r="AG317" s="133">
        <v>2.4799999999999933E-2</v>
      </c>
      <c r="AH317" s="133">
        <v>1.3600000000000056E-2</v>
      </c>
      <c r="AI317" s="133">
        <v>8.5000000000000075E-3</v>
      </c>
      <c r="AJ317" s="133">
        <v>5.9500000000000108E-3</v>
      </c>
      <c r="AK317" s="136"/>
      <c r="AL317" s="136"/>
      <c r="AM317" s="136"/>
      <c r="AN317" s="136"/>
      <c r="AO317" s="136"/>
      <c r="AP317" s="136"/>
      <c r="AQ317" s="133"/>
      <c r="AR317" s="133"/>
      <c r="AS317" s="133"/>
      <c r="AT317" s="133"/>
      <c r="AU317" s="135"/>
      <c r="AV317" s="135"/>
    </row>
    <row r="318" spans="1:48" s="75" customFormat="1" ht="32" customHeight="1">
      <c r="A318" s="128">
        <f t="shared" si="44"/>
        <v>270</v>
      </c>
      <c r="B318" s="128" t="s">
        <v>1072</v>
      </c>
      <c r="C318" s="128" t="s">
        <v>775</v>
      </c>
      <c r="D318" s="128" t="s">
        <v>129</v>
      </c>
      <c r="E318" s="130" t="s">
        <v>433</v>
      </c>
      <c r="F318" s="131">
        <v>0</v>
      </c>
      <c r="G318" s="131">
        <v>0</v>
      </c>
      <c r="H318" s="131">
        <v>0</v>
      </c>
      <c r="I318" s="131">
        <v>0</v>
      </c>
      <c r="J318" s="131">
        <v>0</v>
      </c>
      <c r="K318" s="131">
        <v>0.8771023268405328</v>
      </c>
      <c r="L318" s="131">
        <v>1.9538221166706131</v>
      </c>
      <c r="M318" s="131">
        <v>14.669075556488849</v>
      </c>
      <c r="N318" s="131">
        <v>43.5</v>
      </c>
      <c r="O318" s="131">
        <v>12.5</v>
      </c>
      <c r="P318" s="131">
        <v>26.5</v>
      </c>
      <c r="Q318" s="131">
        <v>22.3</v>
      </c>
      <c r="R318" s="132">
        <v>2.02</v>
      </c>
      <c r="S318" s="132">
        <v>1.6516762060506949</v>
      </c>
      <c r="T318" s="132">
        <v>2.72</v>
      </c>
      <c r="U318" s="133">
        <v>0.64681188118811916</v>
      </c>
      <c r="V318" s="131">
        <v>39.276610071665637</v>
      </c>
      <c r="W318" s="131">
        <v>93.776879745285299</v>
      </c>
      <c r="X318" s="130">
        <v>37.387999999999998</v>
      </c>
      <c r="Y318" s="130">
        <v>20.988</v>
      </c>
      <c r="Z318" s="130">
        <v>16.399999999999999</v>
      </c>
      <c r="AA318" s="134">
        <v>0.08</v>
      </c>
      <c r="AB318" s="135">
        <v>1817</v>
      </c>
      <c r="AC318" s="132">
        <v>0.27</v>
      </c>
      <c r="AD318" s="133"/>
      <c r="AE318" s="133"/>
      <c r="AF318" s="133">
        <v>1.16237623762383E-2</v>
      </c>
      <c r="AG318" s="133">
        <v>2.200000000000002E-2</v>
      </c>
      <c r="AH318" s="133">
        <v>1.8000000000000016E-2</v>
      </c>
      <c r="AI318" s="133">
        <v>0.01</v>
      </c>
      <c r="AJ318" s="133">
        <v>3.7499999999999999E-3</v>
      </c>
      <c r="AK318" s="136"/>
      <c r="AL318" s="136"/>
      <c r="AM318" s="136"/>
      <c r="AN318" s="136"/>
      <c r="AO318" s="136"/>
      <c r="AP318" s="136"/>
      <c r="AQ318" s="133"/>
      <c r="AR318" s="133"/>
      <c r="AS318" s="133"/>
      <c r="AT318" s="133"/>
      <c r="AU318" s="135"/>
      <c r="AV318" s="135"/>
    </row>
    <row r="319" spans="1:48" s="75" customFormat="1" ht="32" customHeight="1">
      <c r="A319" s="128"/>
      <c r="B319" s="151"/>
      <c r="C319" s="152" t="s">
        <v>179</v>
      </c>
      <c r="D319" s="151"/>
      <c r="E319" s="153"/>
      <c r="F319" s="159">
        <f>SUM(F239:F318)/COUNTA($E$171:$E$238)</f>
        <v>0</v>
      </c>
      <c r="G319" s="159">
        <f>SUM(G239:G318)/COUNTA($E$171:$E$238)</f>
        <v>0</v>
      </c>
      <c r="H319" s="159">
        <f t="shared" ref="H319:P319" si="45">SUM(H251:H318)/COUNTA($E$251:$E$318)</f>
        <v>3.6593150822811178E-2</v>
      </c>
      <c r="I319" s="159">
        <f t="shared" si="45"/>
        <v>1.1970503212047087E-2</v>
      </c>
      <c r="J319" s="159">
        <f t="shared" si="45"/>
        <v>0.19802021611228438</v>
      </c>
      <c r="K319" s="159">
        <f t="shared" si="45"/>
        <v>0.94312489296150448</v>
      </c>
      <c r="L319" s="159">
        <f t="shared" si="45"/>
        <v>2.7243138373446953</v>
      </c>
      <c r="M319" s="159">
        <f t="shared" si="45"/>
        <v>15.990389164252539</v>
      </c>
      <c r="N319" s="159">
        <f t="shared" si="45"/>
        <v>43.088235294117645</v>
      </c>
      <c r="O319" s="159">
        <f t="shared" si="45"/>
        <v>13.705882352941176</v>
      </c>
      <c r="P319" s="159">
        <f t="shared" si="45"/>
        <v>23.301470588235293</v>
      </c>
      <c r="Q319" s="159">
        <f t="shared" ref="Q319:AA319" si="46">AVERAGE(Q251:Q318)</f>
        <v>19.573529411764707</v>
      </c>
      <c r="R319" s="277">
        <f t="shared" si="46"/>
        <v>2.0570588235294118</v>
      </c>
      <c r="S319" s="277">
        <f t="shared" si="46"/>
        <v>1.7213788535173771</v>
      </c>
      <c r="T319" s="277">
        <f t="shared" si="46"/>
        <v>2.7030882352941172</v>
      </c>
      <c r="U319" s="159">
        <f t="shared" si="46"/>
        <v>0.57245330396634087</v>
      </c>
      <c r="V319" s="159">
        <f t="shared" si="46"/>
        <v>36.315850005934159</v>
      </c>
      <c r="W319" s="159">
        <f t="shared" si="46"/>
        <v>92.442582810613771</v>
      </c>
      <c r="X319" s="159">
        <f t="shared" si="46"/>
        <v>42.098602941176466</v>
      </c>
      <c r="Y319" s="159">
        <f t="shared" si="46"/>
        <v>26.56625</v>
      </c>
      <c r="Z319" s="159">
        <f t="shared" si="46"/>
        <v>15.532352941176471</v>
      </c>
      <c r="AA319" s="277">
        <f t="shared" si="46"/>
        <v>-0.45102941176470607</v>
      </c>
      <c r="AB319" s="157">
        <v>1930</v>
      </c>
      <c r="AC319" s="277">
        <f>AVERAGE(AC239:AC318)</f>
        <v>0.2814189189189189</v>
      </c>
      <c r="AD319" s="277"/>
      <c r="AE319" s="158">
        <f t="shared" ref="AE319:AJ319" si="47">AVERAGE(AE251:AE318)</f>
        <v>0.03</v>
      </c>
      <c r="AF319" s="158">
        <f t="shared" si="47"/>
        <v>2.264524691768742E-2</v>
      </c>
      <c r="AG319" s="158">
        <f t="shared" si="47"/>
        <v>3.417647058823528E-2</v>
      </c>
      <c r="AH319" s="158">
        <f t="shared" si="47"/>
        <v>1.46029411764706E-2</v>
      </c>
      <c r="AI319" s="158">
        <f t="shared" si="47"/>
        <v>1.0047058823529409E-2</v>
      </c>
      <c r="AJ319" s="158">
        <f t="shared" si="47"/>
        <v>7.0970149253731397E-3</v>
      </c>
      <c r="AK319" s="158"/>
      <c r="AL319" s="158"/>
      <c r="AM319" s="158"/>
      <c r="AN319" s="158"/>
      <c r="AO319" s="158"/>
      <c r="AP319" s="158"/>
      <c r="AQ319" s="158"/>
      <c r="AR319" s="158"/>
      <c r="AS319" s="158"/>
      <c r="AT319" s="158"/>
      <c r="AU319" s="157"/>
      <c r="AV319" s="157"/>
    </row>
    <row r="320" spans="1:48" s="75" customFormat="1" ht="32" customHeight="1">
      <c r="A320" s="160"/>
      <c r="B320" s="161"/>
      <c r="C320" s="162" t="s">
        <v>180</v>
      </c>
      <c r="D320" s="161"/>
      <c r="E320" s="163"/>
      <c r="F320" s="168"/>
      <c r="G320" s="168"/>
      <c r="H320" s="168">
        <f t="shared" ref="H320:Q320" si="48">H$319</f>
        <v>3.6593150822811178E-2</v>
      </c>
      <c r="I320" s="168">
        <f t="shared" si="48"/>
        <v>1.1970503212047087E-2</v>
      </c>
      <c r="J320" s="168">
        <f t="shared" si="48"/>
        <v>0.19802021611228438</v>
      </c>
      <c r="K320" s="168">
        <f t="shared" si="48"/>
        <v>0.94312489296150448</v>
      </c>
      <c r="L320" s="168">
        <f t="shared" si="48"/>
        <v>2.7243138373446953</v>
      </c>
      <c r="M320" s="168">
        <f t="shared" si="48"/>
        <v>15.990389164252539</v>
      </c>
      <c r="N320" s="168">
        <f t="shared" si="48"/>
        <v>43.088235294117645</v>
      </c>
      <c r="O320" s="168">
        <f t="shared" si="48"/>
        <v>13.705882352941176</v>
      </c>
      <c r="P320" s="168">
        <f t="shared" si="48"/>
        <v>23.301470588235293</v>
      </c>
      <c r="Q320" s="168">
        <f t="shared" si="48"/>
        <v>19.573529411764707</v>
      </c>
      <c r="R320" s="278" t="s">
        <v>1073</v>
      </c>
      <c r="S320" s="278">
        <f t="shared" ref="S320:AA320" si="49">S$319</f>
        <v>1.7213788535173771</v>
      </c>
      <c r="T320" s="278">
        <f t="shared" si="49"/>
        <v>2.7030882352941172</v>
      </c>
      <c r="U320" s="167">
        <f t="shared" si="49"/>
        <v>0.57245330396634087</v>
      </c>
      <c r="V320" s="168">
        <f t="shared" si="49"/>
        <v>36.315850005934159</v>
      </c>
      <c r="W320" s="168">
        <f t="shared" si="49"/>
        <v>92.442582810613771</v>
      </c>
      <c r="X320" s="168">
        <f t="shared" si="49"/>
        <v>42.098602941176466</v>
      </c>
      <c r="Y320" s="168">
        <f t="shared" si="49"/>
        <v>26.56625</v>
      </c>
      <c r="Z320" s="168">
        <f t="shared" si="49"/>
        <v>15.532352941176471</v>
      </c>
      <c r="AA320" s="278">
        <f t="shared" si="49"/>
        <v>-0.45102941176470607</v>
      </c>
      <c r="AB320" s="157" t="s">
        <v>1074</v>
      </c>
      <c r="AC320" s="278" t="s">
        <v>1075</v>
      </c>
      <c r="AD320" s="168">
        <f t="shared" ref="AD320:AJ320" si="50">AD$319</f>
        <v>0</v>
      </c>
      <c r="AE320" s="167">
        <f t="shared" si="50"/>
        <v>0.03</v>
      </c>
      <c r="AF320" s="167">
        <f t="shared" si="50"/>
        <v>2.264524691768742E-2</v>
      </c>
      <c r="AG320" s="167">
        <f t="shared" si="50"/>
        <v>3.417647058823528E-2</v>
      </c>
      <c r="AH320" s="167">
        <f t="shared" si="50"/>
        <v>1.46029411764706E-2</v>
      </c>
      <c r="AI320" s="167">
        <f t="shared" si="50"/>
        <v>1.0047058823529409E-2</v>
      </c>
      <c r="AJ320" s="167">
        <f t="shared" si="50"/>
        <v>7.0970149253731397E-3</v>
      </c>
      <c r="AK320" s="167"/>
      <c r="AL320" s="167"/>
      <c r="AM320" s="167"/>
      <c r="AN320" s="167"/>
      <c r="AO320" s="167"/>
      <c r="AP320" s="167"/>
      <c r="AQ320" s="167"/>
      <c r="AR320" s="167"/>
      <c r="AS320" s="167"/>
      <c r="AT320" s="167"/>
      <c r="AU320" s="293"/>
      <c r="AV320" s="293"/>
    </row>
    <row r="321" spans="1:48" s="75" customFormat="1" ht="32" customHeight="1">
      <c r="A321" s="128"/>
      <c r="B321" s="128"/>
      <c r="C321" s="128"/>
      <c r="D321" s="128"/>
      <c r="E321" s="130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2"/>
      <c r="R321" s="277" t="s">
        <v>1076</v>
      </c>
      <c r="S321" s="133"/>
      <c r="T321" s="132"/>
      <c r="U321" s="133"/>
      <c r="V321" s="294"/>
      <c r="W321" s="294"/>
      <c r="X321" s="294"/>
      <c r="Y321" s="294"/>
      <c r="Z321" s="294"/>
      <c r="AA321" s="294"/>
      <c r="AB321" s="157" t="s">
        <v>1077</v>
      </c>
      <c r="AC321" s="158" t="s">
        <v>1078</v>
      </c>
      <c r="AD321" s="133"/>
      <c r="AE321" s="133"/>
      <c r="AF321" s="133"/>
      <c r="AG321" s="133"/>
      <c r="AH321" s="294"/>
      <c r="AI321" s="294"/>
      <c r="AJ321" s="294"/>
      <c r="AK321" s="294"/>
      <c r="AL321" s="294"/>
      <c r="AM321" s="294"/>
      <c r="AN321" s="294"/>
      <c r="AO321" s="294"/>
      <c r="AP321" s="294"/>
      <c r="AQ321" s="294"/>
      <c r="AR321" s="294"/>
      <c r="AS321" s="294"/>
      <c r="AT321" s="294"/>
      <c r="AU321" s="135"/>
      <c r="AV321" s="135"/>
    </row>
    <row r="322" spans="1:48" s="75" customFormat="1" ht="32" customHeight="1">
      <c r="A322" s="295"/>
      <c r="B322" s="68"/>
      <c r="C322" s="68"/>
      <c r="D322" s="68"/>
      <c r="E322" s="69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1"/>
      <c r="R322" s="71"/>
      <c r="S322" s="72"/>
      <c r="T322" s="71"/>
      <c r="U322" s="72"/>
      <c r="V322" s="73"/>
      <c r="W322" s="73"/>
      <c r="X322" s="73"/>
      <c r="Y322" s="73"/>
      <c r="Z322" s="73"/>
      <c r="AA322" s="73"/>
      <c r="AB322" s="175"/>
      <c r="AC322" s="72"/>
      <c r="AD322" s="72"/>
      <c r="AE322" s="72"/>
      <c r="AF322" s="72"/>
      <c r="AG322" s="72"/>
      <c r="AH322" s="73"/>
      <c r="AI322" s="73"/>
      <c r="AJ322" s="73"/>
      <c r="AK322" s="73"/>
      <c r="AL322" s="73"/>
      <c r="AM322" s="73"/>
      <c r="AN322" s="73"/>
      <c r="AO322" s="73"/>
      <c r="AP322" s="73"/>
      <c r="AQ322" s="73"/>
      <c r="AR322" s="73"/>
      <c r="AS322" s="73"/>
      <c r="AT322" s="73"/>
      <c r="AU322" s="74"/>
      <c r="AV322" s="74"/>
    </row>
    <row r="323" spans="1:48" s="75" customFormat="1" ht="15.5" customHeight="1">
      <c r="A323" s="76"/>
      <c r="B323" s="76"/>
      <c r="C323" s="76"/>
      <c r="D323" s="76"/>
      <c r="E323" s="77"/>
      <c r="Q323" s="78"/>
      <c r="R323" s="78"/>
      <c r="S323" s="79"/>
      <c r="T323" s="78"/>
      <c r="U323" s="79"/>
      <c r="V323" s="80"/>
      <c r="W323" s="80"/>
      <c r="X323" s="80"/>
      <c r="Y323" s="80"/>
      <c r="Z323" s="80"/>
      <c r="AA323" s="80"/>
      <c r="AB323" s="80"/>
      <c r="AC323" s="79"/>
      <c r="AD323" s="79"/>
      <c r="AE323" s="79"/>
      <c r="AF323" s="79"/>
      <c r="AG323" s="79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  <c r="AR323" s="80"/>
      <c r="AS323" s="80"/>
      <c r="AT323" s="80"/>
      <c r="AU323" s="81"/>
      <c r="AV323" s="81"/>
    </row>
    <row r="324" spans="1:48" s="75" customFormat="1" ht="34.25" customHeight="1">
      <c r="A324" s="76"/>
      <c r="B324" s="76"/>
      <c r="C324" s="76"/>
      <c r="D324" s="76"/>
      <c r="E324" s="77"/>
      <c r="Q324" s="78"/>
      <c r="R324" s="78"/>
      <c r="S324" s="79"/>
      <c r="T324" s="78"/>
      <c r="U324" s="79"/>
      <c r="V324" s="80"/>
      <c r="W324" s="80"/>
      <c r="X324" s="80"/>
      <c r="Y324" s="80"/>
      <c r="Z324" s="80"/>
      <c r="AA324" s="80"/>
      <c r="AB324" s="80"/>
      <c r="AC324" s="79"/>
      <c r="AD324" s="79"/>
      <c r="AE324" s="79"/>
      <c r="AF324" s="79"/>
      <c r="AG324" s="79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  <c r="AR324" s="80"/>
      <c r="AS324" s="80"/>
      <c r="AT324" s="80"/>
      <c r="AU324" s="81"/>
      <c r="AV324" s="81"/>
    </row>
    <row r="325" spans="1:48" ht="20" customHeight="1">
      <c r="A325" s="80"/>
      <c r="C325" s="80"/>
      <c r="J325" s="2" t="s">
        <v>146</v>
      </c>
      <c r="P325" s="75"/>
      <c r="Q325" s="82"/>
      <c r="R325" s="78"/>
      <c r="T325" s="78"/>
      <c r="U325" s="83"/>
      <c r="V325" s="83"/>
      <c r="W325" s="82"/>
      <c r="AH325" s="84"/>
      <c r="AI325" s="84"/>
      <c r="AJ325" s="84"/>
      <c r="AK325" s="79"/>
      <c r="AL325" s="79"/>
      <c r="AM325" s="79"/>
      <c r="AN325" s="79"/>
      <c r="AO325" s="2" t="s">
        <v>1079</v>
      </c>
      <c r="AQ325" s="84"/>
      <c r="AR325" s="84"/>
      <c r="AS325" s="84"/>
      <c r="AT325" s="84"/>
      <c r="AU325" s="84"/>
      <c r="AV325" s="84"/>
    </row>
    <row r="326" spans="1:48" ht="20" customHeight="1">
      <c r="A326" s="80"/>
      <c r="C326" s="296"/>
      <c r="P326" s="75"/>
      <c r="Q326" s="82"/>
      <c r="R326" s="78"/>
      <c r="T326" s="78"/>
      <c r="U326" s="83"/>
      <c r="V326" s="83"/>
      <c r="W326" s="82"/>
      <c r="AH326" s="84"/>
      <c r="AI326" s="84"/>
      <c r="AJ326" s="84"/>
      <c r="AK326" s="79"/>
      <c r="AL326" s="79"/>
      <c r="AM326" s="79"/>
      <c r="AN326" s="79"/>
      <c r="AQ326" s="84"/>
      <c r="AR326" s="84"/>
      <c r="AS326" s="84"/>
      <c r="AT326" s="84"/>
      <c r="AU326" s="84"/>
      <c r="AV326" s="84"/>
    </row>
    <row r="327" spans="1:48" ht="20" customHeight="1">
      <c r="A327" s="80"/>
      <c r="C327" s="80"/>
      <c r="J327" s="297"/>
      <c r="P327" s="75"/>
      <c r="Q327" s="82"/>
      <c r="R327" s="78"/>
      <c r="T327" s="78"/>
      <c r="U327" s="83"/>
      <c r="V327" s="83"/>
      <c r="W327" s="82"/>
      <c r="AH327" s="84"/>
      <c r="AI327" s="84"/>
      <c r="AJ327" s="84"/>
      <c r="AK327" s="79"/>
      <c r="AL327" s="79"/>
      <c r="AM327" s="79"/>
      <c r="AN327" s="79"/>
      <c r="AO327" s="297"/>
      <c r="AQ327" s="84"/>
      <c r="AR327" s="84"/>
      <c r="AS327" s="84"/>
      <c r="AT327" s="84"/>
      <c r="AU327" s="84"/>
      <c r="AV327" s="84"/>
    </row>
    <row r="328" spans="1:48" ht="20" customHeight="1">
      <c r="A328" s="80"/>
      <c r="C328" s="80"/>
      <c r="J328" s="297"/>
      <c r="P328" s="75"/>
      <c r="Q328" s="82"/>
      <c r="R328" s="78"/>
      <c r="T328" s="78"/>
      <c r="U328" s="83"/>
      <c r="V328" s="83"/>
      <c r="W328" s="82"/>
      <c r="AH328" s="84"/>
      <c r="AI328" s="84"/>
      <c r="AJ328" s="84"/>
      <c r="AK328" s="79"/>
      <c r="AL328" s="79"/>
      <c r="AM328" s="79"/>
      <c r="AN328" s="79"/>
      <c r="AO328" s="297"/>
      <c r="AQ328" s="84"/>
      <c r="AR328" s="84"/>
      <c r="AS328" s="84"/>
      <c r="AT328" s="84"/>
      <c r="AU328" s="84"/>
      <c r="AV328" s="84"/>
    </row>
    <row r="329" spans="1:48" ht="20" customHeight="1">
      <c r="A329" s="80"/>
      <c r="P329" s="75"/>
      <c r="Q329" s="82"/>
      <c r="R329" s="78"/>
      <c r="T329" s="78"/>
      <c r="U329" s="83"/>
      <c r="V329" s="83"/>
      <c r="W329" s="82"/>
      <c r="AH329" s="84"/>
      <c r="AI329" s="84"/>
      <c r="AJ329" s="84"/>
      <c r="AK329" s="79"/>
      <c r="AL329" s="79"/>
      <c r="AM329" s="79"/>
      <c r="AN329" s="79"/>
      <c r="AQ329" s="84"/>
      <c r="AR329" s="84"/>
      <c r="AS329" s="84"/>
      <c r="AT329" s="84"/>
      <c r="AU329" s="84"/>
      <c r="AV329" s="84"/>
    </row>
    <row r="330" spans="1:48" ht="20" customHeight="1">
      <c r="A330" s="80"/>
      <c r="C330" s="80"/>
      <c r="P330" s="75"/>
      <c r="Q330" s="82"/>
      <c r="R330" s="78"/>
      <c r="T330" s="78"/>
      <c r="U330" s="83"/>
      <c r="V330" s="83"/>
      <c r="W330" s="82"/>
      <c r="AH330" s="84"/>
      <c r="AI330" s="84"/>
      <c r="AJ330" s="84"/>
      <c r="AK330" s="79"/>
      <c r="AL330" s="79"/>
      <c r="AM330" s="79"/>
      <c r="AN330" s="79"/>
      <c r="AQ330" s="84"/>
      <c r="AR330" s="84"/>
      <c r="AS330" s="84"/>
      <c r="AT330" s="84"/>
      <c r="AU330" s="84"/>
      <c r="AV330" s="84"/>
    </row>
    <row r="331" spans="1:48" ht="20" customHeight="1">
      <c r="A331" s="80"/>
      <c r="P331" s="75"/>
      <c r="Q331" s="82"/>
      <c r="R331" s="78"/>
      <c r="T331" s="78"/>
      <c r="U331" s="83"/>
      <c r="V331" s="83"/>
      <c r="W331" s="82"/>
      <c r="AH331" s="84"/>
      <c r="AI331" s="84"/>
      <c r="AJ331" s="84"/>
      <c r="AK331" s="79"/>
      <c r="AL331" s="79"/>
      <c r="AM331" s="79"/>
      <c r="AN331" s="79"/>
      <c r="AQ331" s="84"/>
      <c r="AR331" s="84"/>
      <c r="AS331" s="84"/>
      <c r="AT331" s="84"/>
      <c r="AU331" s="84"/>
      <c r="AV331" s="84"/>
    </row>
    <row r="332" spans="1:48" ht="20" customHeight="1">
      <c r="A332" s="80"/>
      <c r="C332" s="3"/>
      <c r="J332" s="2" t="s">
        <v>148</v>
      </c>
      <c r="P332" s="75"/>
      <c r="Q332" s="82"/>
      <c r="R332" s="78"/>
      <c r="U332" s="83"/>
      <c r="V332" s="83"/>
      <c r="W332" s="82"/>
      <c r="AH332" s="84"/>
      <c r="AI332" s="84"/>
      <c r="AJ332" s="84"/>
      <c r="AK332" s="79"/>
      <c r="AL332" s="79"/>
      <c r="AM332" s="79"/>
      <c r="AN332" s="79"/>
      <c r="AO332" s="2" t="s">
        <v>149</v>
      </c>
      <c r="AQ332" s="84"/>
      <c r="AR332" s="84"/>
      <c r="AS332" s="84"/>
      <c r="AT332" s="84"/>
      <c r="AU332" s="84"/>
      <c r="AV332" s="84"/>
    </row>
    <row r="333" spans="1:48" ht="23.75" customHeight="1">
      <c r="A333" s="80"/>
      <c r="B333" s="298"/>
      <c r="C333" s="80"/>
      <c r="D333" s="80"/>
      <c r="E333" s="75"/>
      <c r="F333" s="80"/>
      <c r="G333" s="78"/>
      <c r="H333" s="78"/>
      <c r="I333" s="78"/>
      <c r="J333" s="75"/>
      <c r="K333" s="75"/>
      <c r="L333" s="75"/>
      <c r="M333" s="75"/>
      <c r="N333" s="75"/>
      <c r="O333" s="75"/>
      <c r="P333" s="75"/>
      <c r="Q333" s="75"/>
      <c r="R333" s="78"/>
      <c r="S333" s="75"/>
      <c r="T333" s="78"/>
      <c r="U333" s="75"/>
      <c r="V333" s="78"/>
      <c r="W333" s="75"/>
      <c r="X333" s="78"/>
      <c r="Y333" s="75"/>
      <c r="Z333" s="75"/>
      <c r="AA333" s="75"/>
      <c r="AB333" s="75"/>
      <c r="AC333" s="78"/>
      <c r="AD333" s="78"/>
      <c r="AE333" s="78"/>
      <c r="AF333" s="78"/>
      <c r="AG333" s="78"/>
      <c r="AH333" s="79"/>
      <c r="AI333" s="79"/>
      <c r="AJ333" s="79"/>
      <c r="AK333" s="79"/>
      <c r="AL333" s="79"/>
      <c r="AM333" s="79"/>
      <c r="AN333" s="79"/>
      <c r="AO333" s="79"/>
      <c r="AP333" s="79"/>
      <c r="AQ333" s="79"/>
      <c r="AR333" s="79"/>
      <c r="AS333" s="79"/>
      <c r="AT333" s="79"/>
      <c r="AU333" s="595"/>
      <c r="AV333" s="595"/>
    </row>
    <row r="334" spans="1:48">
      <c r="A334" s="80"/>
      <c r="P334" s="75"/>
      <c r="Q334" s="82"/>
      <c r="R334" s="78"/>
      <c r="U334" s="83"/>
      <c r="V334" s="83"/>
      <c r="W334" s="82"/>
      <c r="AH334" s="84"/>
      <c r="AI334" s="84"/>
      <c r="AJ334" s="84"/>
      <c r="AK334" s="84"/>
      <c r="AL334" s="84"/>
      <c r="AM334" s="84"/>
      <c r="AN334" s="84"/>
      <c r="AO334" s="84"/>
      <c r="AP334" s="84"/>
      <c r="AQ334" s="84"/>
      <c r="AR334" s="84"/>
      <c r="AS334" s="84"/>
      <c r="AT334" s="84"/>
      <c r="AU334" s="84"/>
      <c r="AV334" s="84"/>
    </row>
    <row r="335" spans="1:48">
      <c r="A335" s="80"/>
      <c r="P335" s="75"/>
      <c r="Q335" s="82"/>
      <c r="R335" s="78"/>
      <c r="U335" s="83"/>
      <c r="V335" s="83"/>
      <c r="W335" s="82"/>
      <c r="AH335" s="84"/>
      <c r="AI335" s="84"/>
      <c r="AJ335" s="84"/>
      <c r="AK335" s="84"/>
      <c r="AL335" s="84"/>
      <c r="AM335" s="84"/>
      <c r="AN335" s="84"/>
      <c r="AO335" s="84"/>
      <c r="AP335" s="84"/>
      <c r="AQ335" s="84"/>
      <c r="AR335" s="84"/>
      <c r="AS335" s="84"/>
      <c r="AT335" s="84"/>
      <c r="AU335" s="84"/>
      <c r="AV335" s="84"/>
    </row>
    <row r="336" spans="1:48">
      <c r="A336" s="80"/>
      <c r="P336" s="75"/>
      <c r="Q336" s="82"/>
      <c r="R336" s="78"/>
      <c r="U336" s="83"/>
      <c r="V336" s="83"/>
      <c r="W336" s="82"/>
      <c r="AH336" s="84"/>
      <c r="AI336" s="84"/>
      <c r="AJ336" s="84"/>
      <c r="AK336" s="84"/>
      <c r="AL336" s="84"/>
      <c r="AM336" s="84"/>
      <c r="AN336" s="84"/>
      <c r="AO336" s="84"/>
      <c r="AP336" s="84"/>
      <c r="AQ336" s="84"/>
      <c r="AR336" s="84"/>
      <c r="AS336" s="84"/>
      <c r="AT336" s="84"/>
      <c r="AU336" s="84"/>
      <c r="AV336" s="84"/>
    </row>
    <row r="337" spans="1:48">
      <c r="A337" s="80"/>
      <c r="P337" s="75"/>
      <c r="Q337" s="82"/>
      <c r="R337" s="78"/>
      <c r="U337" s="83"/>
      <c r="V337" s="83"/>
      <c r="W337" s="82"/>
      <c r="AH337" s="84"/>
      <c r="AI337" s="84"/>
      <c r="AJ337" s="84"/>
      <c r="AK337" s="84"/>
      <c r="AL337" s="84"/>
      <c r="AM337" s="84"/>
      <c r="AN337" s="84"/>
      <c r="AO337" s="84"/>
      <c r="AP337" s="84"/>
      <c r="AQ337" s="84"/>
      <c r="AR337" s="84"/>
      <c r="AS337" s="84"/>
      <c r="AT337" s="84"/>
      <c r="AU337" s="84"/>
      <c r="AV337" s="84"/>
    </row>
    <row r="338" spans="1:48">
      <c r="A338" s="80"/>
      <c r="P338" s="75"/>
      <c r="Q338" s="82"/>
      <c r="R338" s="78"/>
      <c r="U338" s="83"/>
      <c r="V338" s="83"/>
      <c r="W338" s="82"/>
      <c r="AH338" s="84"/>
      <c r="AI338" s="84"/>
      <c r="AJ338" s="84"/>
      <c r="AK338" s="84"/>
      <c r="AL338" s="84"/>
      <c r="AM338" s="84"/>
      <c r="AN338" s="84"/>
      <c r="AO338" s="84"/>
      <c r="AP338" s="84"/>
      <c r="AQ338" s="84"/>
      <c r="AR338" s="84"/>
      <c r="AS338" s="84"/>
      <c r="AT338" s="84"/>
      <c r="AU338" s="84"/>
      <c r="AV338" s="84"/>
    </row>
    <row r="339" spans="1:48">
      <c r="A339" s="80"/>
      <c r="P339" s="75"/>
      <c r="Q339" s="82"/>
      <c r="R339" s="78"/>
      <c r="U339" s="83"/>
      <c r="V339" s="83"/>
      <c r="W339" s="82"/>
      <c r="AH339" s="84"/>
      <c r="AI339" s="84"/>
      <c r="AJ339" s="84"/>
      <c r="AK339" s="84"/>
      <c r="AL339" s="84"/>
      <c r="AM339" s="84"/>
      <c r="AN339" s="84"/>
      <c r="AO339" s="84"/>
      <c r="AP339" s="84"/>
      <c r="AQ339" s="84"/>
      <c r="AR339" s="84"/>
      <c r="AS339" s="84"/>
      <c r="AT339" s="84"/>
      <c r="AU339" s="84"/>
      <c r="AV339" s="84"/>
    </row>
    <row r="340" spans="1:48">
      <c r="A340" s="80"/>
      <c r="P340" s="75"/>
      <c r="Q340" s="82"/>
      <c r="R340" s="78"/>
      <c r="U340" s="83"/>
      <c r="V340" s="83"/>
      <c r="W340" s="82"/>
      <c r="AH340" s="84"/>
      <c r="AI340" s="84"/>
      <c r="AJ340" s="84"/>
      <c r="AK340" s="84"/>
      <c r="AL340" s="84"/>
      <c r="AM340" s="84"/>
      <c r="AN340" s="84"/>
      <c r="AO340" s="84"/>
      <c r="AP340" s="84"/>
      <c r="AQ340" s="84"/>
      <c r="AR340" s="84"/>
      <c r="AS340" s="84"/>
      <c r="AT340" s="84"/>
      <c r="AU340" s="84"/>
      <c r="AV340" s="84"/>
    </row>
    <row r="341" spans="1:48">
      <c r="A341" s="80"/>
      <c r="P341" s="75"/>
      <c r="Q341" s="82"/>
      <c r="R341" s="78"/>
      <c r="U341" s="83"/>
      <c r="V341" s="83"/>
      <c r="W341" s="82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  <c r="AU341" s="84"/>
      <c r="AV341" s="84"/>
    </row>
    <row r="342" spans="1:48">
      <c r="A342" s="80"/>
      <c r="P342" s="75"/>
      <c r="Q342" s="82"/>
      <c r="R342" s="78"/>
      <c r="U342" s="83"/>
      <c r="V342" s="83"/>
      <c r="W342" s="82"/>
      <c r="AH342" s="84"/>
      <c r="AI342" s="84"/>
      <c r="AJ342" s="84"/>
      <c r="AK342" s="84"/>
      <c r="AL342" s="84"/>
      <c r="AM342" s="84"/>
      <c r="AN342" s="84"/>
      <c r="AO342" s="84"/>
      <c r="AP342" s="84"/>
      <c r="AQ342" s="84"/>
      <c r="AR342" s="84"/>
      <c r="AS342" s="84"/>
      <c r="AT342" s="84"/>
      <c r="AU342" s="84"/>
      <c r="AV342" s="84"/>
    </row>
    <row r="343" spans="1:48">
      <c r="A343" s="80"/>
      <c r="P343" s="75"/>
      <c r="Q343" s="82"/>
      <c r="R343" s="78"/>
      <c r="U343" s="83"/>
      <c r="V343" s="83"/>
      <c r="W343" s="82"/>
      <c r="AH343" s="84"/>
      <c r="AI343" s="84"/>
      <c r="AJ343" s="84"/>
      <c r="AK343" s="84"/>
      <c r="AL343" s="84"/>
      <c r="AM343" s="84"/>
      <c r="AN343" s="84"/>
      <c r="AO343" s="84"/>
      <c r="AP343" s="84"/>
      <c r="AQ343" s="84"/>
      <c r="AR343" s="84"/>
      <c r="AS343" s="84"/>
      <c r="AT343" s="84"/>
      <c r="AU343" s="84"/>
      <c r="AV343" s="84"/>
    </row>
    <row r="344" spans="1:48">
      <c r="A344" s="80"/>
      <c r="P344" s="75"/>
      <c r="Q344" s="82"/>
      <c r="R344" s="78"/>
      <c r="U344" s="83"/>
      <c r="V344" s="83"/>
      <c r="W344" s="82"/>
      <c r="AH344" s="84"/>
      <c r="AI344" s="84"/>
      <c r="AJ344" s="84"/>
      <c r="AK344" s="84"/>
      <c r="AL344" s="84"/>
      <c r="AM344" s="84"/>
      <c r="AN344" s="84"/>
      <c r="AO344" s="84"/>
      <c r="AP344" s="84"/>
      <c r="AQ344" s="84"/>
      <c r="AR344" s="84"/>
      <c r="AS344" s="84"/>
      <c r="AT344" s="84"/>
      <c r="AU344" s="84"/>
      <c r="AV344" s="84"/>
    </row>
    <row r="345" spans="1:48">
      <c r="A345" s="80"/>
      <c r="P345" s="75"/>
      <c r="Q345" s="82"/>
      <c r="R345" s="78"/>
      <c r="U345" s="83"/>
      <c r="V345" s="83"/>
      <c r="W345" s="82"/>
      <c r="AH345" s="84"/>
      <c r="AI345" s="84"/>
      <c r="AJ345" s="84"/>
      <c r="AK345" s="84"/>
      <c r="AL345" s="84"/>
      <c r="AM345" s="84"/>
      <c r="AN345" s="84"/>
      <c r="AO345" s="84"/>
      <c r="AP345" s="84"/>
      <c r="AQ345" s="84"/>
      <c r="AR345" s="84"/>
      <c r="AS345" s="84"/>
      <c r="AT345" s="84"/>
      <c r="AU345" s="84"/>
      <c r="AV345" s="84"/>
    </row>
    <row r="346" spans="1:48">
      <c r="A346" s="80"/>
      <c r="P346" s="75"/>
      <c r="Q346" s="82"/>
      <c r="R346" s="78"/>
      <c r="U346" s="83"/>
      <c r="V346" s="83"/>
      <c r="W346" s="82"/>
      <c r="AH346" s="84"/>
      <c r="AI346" s="84"/>
      <c r="AJ346" s="84"/>
      <c r="AK346" s="84"/>
      <c r="AL346" s="84"/>
      <c r="AM346" s="84"/>
      <c r="AN346" s="84"/>
      <c r="AO346" s="84"/>
      <c r="AP346" s="84"/>
      <c r="AQ346" s="84"/>
      <c r="AR346" s="84"/>
      <c r="AS346" s="84"/>
      <c r="AT346" s="84"/>
      <c r="AU346" s="84"/>
      <c r="AV346" s="84"/>
    </row>
    <row r="347" spans="1:48">
      <c r="A347" s="80"/>
      <c r="P347" s="75"/>
      <c r="Q347" s="82"/>
      <c r="R347" s="78"/>
      <c r="U347" s="83"/>
      <c r="V347" s="83"/>
      <c r="W347" s="82"/>
      <c r="AH347" s="84"/>
      <c r="AI347" s="84"/>
      <c r="AJ347" s="84"/>
      <c r="AK347" s="84"/>
      <c r="AL347" s="84"/>
      <c r="AM347" s="84"/>
      <c r="AN347" s="84"/>
      <c r="AO347" s="84"/>
      <c r="AP347" s="84"/>
      <c r="AQ347" s="84"/>
      <c r="AR347" s="84"/>
      <c r="AS347" s="84"/>
      <c r="AT347" s="84"/>
      <c r="AU347" s="84"/>
      <c r="AV347" s="84"/>
    </row>
    <row r="348" spans="1:48">
      <c r="A348" s="80"/>
      <c r="P348" s="75"/>
      <c r="Q348" s="82"/>
      <c r="R348" s="78"/>
      <c r="U348" s="83"/>
      <c r="V348" s="83"/>
      <c r="W348" s="82"/>
      <c r="AH348" s="84"/>
      <c r="AI348" s="84"/>
      <c r="AJ348" s="84"/>
      <c r="AK348" s="84"/>
      <c r="AL348" s="84"/>
      <c r="AM348" s="84"/>
      <c r="AN348" s="84"/>
      <c r="AO348" s="84"/>
      <c r="AP348" s="84"/>
      <c r="AQ348" s="84"/>
      <c r="AR348" s="84"/>
      <c r="AS348" s="84"/>
      <c r="AT348" s="84"/>
      <c r="AU348" s="84"/>
      <c r="AV348" s="84"/>
    </row>
    <row r="349" spans="1:48">
      <c r="A349" s="80"/>
      <c r="P349" s="75"/>
      <c r="Q349" s="82"/>
      <c r="R349" s="78"/>
      <c r="U349" s="83"/>
      <c r="V349" s="83"/>
      <c r="W349" s="82"/>
      <c r="AH349" s="84"/>
      <c r="AI349" s="84"/>
      <c r="AJ349" s="84"/>
      <c r="AK349" s="84"/>
      <c r="AL349" s="84"/>
      <c r="AM349" s="84"/>
      <c r="AN349" s="84"/>
      <c r="AO349" s="84"/>
      <c r="AP349" s="84"/>
      <c r="AQ349" s="84"/>
      <c r="AR349" s="84"/>
      <c r="AS349" s="84"/>
      <c r="AT349" s="84"/>
      <c r="AU349" s="84"/>
      <c r="AV349" s="84"/>
    </row>
    <row r="350" spans="1:48">
      <c r="A350" s="80"/>
      <c r="P350" s="75"/>
      <c r="Q350" s="82"/>
      <c r="R350" s="78"/>
      <c r="U350" s="83"/>
      <c r="V350" s="83"/>
      <c r="W350" s="82"/>
      <c r="AH350" s="84"/>
      <c r="AI350" s="84"/>
      <c r="AJ350" s="84"/>
      <c r="AK350" s="84"/>
      <c r="AL350" s="84"/>
      <c r="AM350" s="84"/>
      <c r="AN350" s="84"/>
      <c r="AO350" s="84"/>
      <c r="AP350" s="84"/>
      <c r="AQ350" s="84"/>
      <c r="AR350" s="84"/>
      <c r="AS350" s="84"/>
      <c r="AT350" s="84"/>
      <c r="AU350" s="84"/>
      <c r="AV350" s="84"/>
    </row>
    <row r="351" spans="1:48">
      <c r="A351" s="80"/>
      <c r="P351" s="75"/>
      <c r="Q351" s="82"/>
      <c r="R351" s="78"/>
      <c r="U351" s="83"/>
      <c r="V351" s="83"/>
      <c r="W351" s="82"/>
      <c r="AH351" s="84"/>
      <c r="AI351" s="84"/>
      <c r="AJ351" s="84"/>
      <c r="AK351" s="84"/>
      <c r="AL351" s="84"/>
      <c r="AM351" s="84"/>
      <c r="AN351" s="84"/>
      <c r="AO351" s="84"/>
      <c r="AP351" s="84"/>
      <c r="AQ351" s="84"/>
      <c r="AR351" s="84"/>
      <c r="AS351" s="84"/>
      <c r="AT351" s="84"/>
      <c r="AU351" s="84"/>
      <c r="AV351" s="84"/>
    </row>
    <row r="352" spans="1:48">
      <c r="A352" s="80"/>
      <c r="P352" s="75"/>
      <c r="Q352" s="82"/>
      <c r="R352" s="78"/>
      <c r="U352" s="83"/>
      <c r="V352" s="83"/>
      <c r="W352" s="82"/>
      <c r="AH352" s="84"/>
      <c r="AI352" s="84"/>
      <c r="AJ352" s="84"/>
      <c r="AK352" s="84"/>
      <c r="AL352" s="84"/>
      <c r="AM352" s="84"/>
      <c r="AN352" s="84"/>
      <c r="AO352" s="84"/>
      <c r="AP352" s="84"/>
      <c r="AQ352" s="84"/>
      <c r="AR352" s="84"/>
      <c r="AS352" s="84"/>
      <c r="AT352" s="84"/>
      <c r="AU352" s="84"/>
      <c r="AV352" s="84"/>
    </row>
    <row r="353" spans="1:48">
      <c r="A353" s="80"/>
      <c r="P353" s="75"/>
      <c r="Q353" s="82"/>
      <c r="R353" s="78"/>
      <c r="U353" s="83"/>
      <c r="V353" s="83"/>
      <c r="W353" s="82"/>
      <c r="AH353" s="84"/>
      <c r="AI353" s="84"/>
      <c r="AJ353" s="84"/>
      <c r="AK353" s="84"/>
      <c r="AL353" s="84"/>
      <c r="AM353" s="84"/>
      <c r="AN353" s="84"/>
      <c r="AO353" s="84"/>
      <c r="AP353" s="84"/>
      <c r="AQ353" s="84"/>
      <c r="AR353" s="84"/>
      <c r="AS353" s="84"/>
      <c r="AT353" s="84"/>
      <c r="AU353" s="84"/>
      <c r="AV353" s="84"/>
    </row>
    <row r="354" spans="1:48">
      <c r="A354" s="80"/>
      <c r="P354" s="75"/>
      <c r="Q354" s="82"/>
      <c r="R354" s="78"/>
      <c r="U354" s="83"/>
      <c r="V354" s="83"/>
      <c r="W354" s="82"/>
      <c r="AH354" s="84"/>
      <c r="AI354" s="84"/>
      <c r="AJ354" s="84"/>
      <c r="AK354" s="84"/>
      <c r="AL354" s="84"/>
      <c r="AM354" s="84"/>
      <c r="AN354" s="84"/>
      <c r="AO354" s="84"/>
      <c r="AP354" s="84"/>
      <c r="AQ354" s="84"/>
      <c r="AR354" s="84"/>
      <c r="AS354" s="84"/>
      <c r="AT354" s="84"/>
      <c r="AU354" s="84"/>
      <c r="AV354" s="84"/>
    </row>
    <row r="355" spans="1:48">
      <c r="A355" s="80"/>
      <c r="P355" s="75"/>
      <c r="Q355" s="82"/>
      <c r="R355" s="78"/>
      <c r="U355" s="83"/>
      <c r="V355" s="83"/>
      <c r="W355" s="82"/>
      <c r="AH355" s="84"/>
      <c r="AI355" s="84"/>
      <c r="AJ355" s="84"/>
      <c r="AK355" s="84"/>
      <c r="AL355" s="84"/>
      <c r="AM355" s="84"/>
      <c r="AN355" s="84"/>
      <c r="AO355" s="84"/>
      <c r="AP355" s="84"/>
      <c r="AQ355" s="84"/>
      <c r="AR355" s="84"/>
      <c r="AS355" s="84"/>
      <c r="AT355" s="84"/>
      <c r="AU355" s="84"/>
      <c r="AV355" s="84"/>
    </row>
    <row r="356" spans="1:48">
      <c r="A356" s="80"/>
      <c r="P356" s="75"/>
      <c r="Q356" s="82"/>
      <c r="R356" s="78"/>
      <c r="U356" s="83"/>
      <c r="V356" s="83"/>
      <c r="W356" s="82"/>
      <c r="AH356" s="84"/>
      <c r="AI356" s="84"/>
      <c r="AJ356" s="84"/>
      <c r="AK356" s="84"/>
      <c r="AL356" s="84"/>
      <c r="AM356" s="84"/>
      <c r="AN356" s="84"/>
      <c r="AO356" s="84"/>
      <c r="AP356" s="84"/>
      <c r="AQ356" s="84"/>
      <c r="AR356" s="84"/>
      <c r="AS356" s="84"/>
      <c r="AT356" s="84"/>
      <c r="AU356" s="84"/>
      <c r="AV356" s="84"/>
    </row>
    <row r="357" spans="1:48">
      <c r="A357" s="80"/>
      <c r="P357" s="75"/>
      <c r="Q357" s="82"/>
      <c r="R357" s="78"/>
      <c r="U357" s="83"/>
      <c r="V357" s="83"/>
      <c r="W357" s="82"/>
      <c r="AH357" s="84"/>
      <c r="AI357" s="84"/>
      <c r="AJ357" s="84"/>
      <c r="AK357" s="84"/>
      <c r="AL357" s="84"/>
      <c r="AM357" s="84"/>
      <c r="AN357" s="84"/>
      <c r="AO357" s="84"/>
      <c r="AP357" s="84"/>
      <c r="AQ357" s="84"/>
      <c r="AR357" s="84"/>
      <c r="AS357" s="84"/>
      <c r="AT357" s="84"/>
      <c r="AU357" s="84"/>
      <c r="AV357" s="84"/>
    </row>
    <row r="358" spans="1:48">
      <c r="A358" s="80"/>
      <c r="P358" s="75"/>
      <c r="Q358" s="82"/>
      <c r="R358" s="78"/>
      <c r="U358" s="83"/>
      <c r="V358" s="83"/>
      <c r="W358" s="82"/>
      <c r="AH358" s="84"/>
      <c r="AI358" s="84"/>
      <c r="AJ358" s="84"/>
      <c r="AK358" s="84"/>
      <c r="AL358" s="84"/>
      <c r="AM358" s="84"/>
      <c r="AN358" s="84"/>
      <c r="AO358" s="84"/>
      <c r="AP358" s="84"/>
      <c r="AQ358" s="84"/>
      <c r="AR358" s="84"/>
      <c r="AS358" s="84"/>
      <c r="AT358" s="84"/>
      <c r="AU358" s="84"/>
      <c r="AV358" s="84"/>
    </row>
    <row r="359" spans="1:48">
      <c r="A359" s="80"/>
      <c r="P359" s="75"/>
      <c r="Q359" s="82"/>
      <c r="R359" s="78"/>
      <c r="U359" s="83"/>
      <c r="V359" s="83"/>
      <c r="W359" s="82"/>
      <c r="AH359" s="84"/>
      <c r="AI359" s="84"/>
      <c r="AJ359" s="84"/>
      <c r="AK359" s="84"/>
      <c r="AL359" s="84"/>
      <c r="AM359" s="84"/>
      <c r="AN359" s="84"/>
      <c r="AO359" s="84"/>
      <c r="AP359" s="84"/>
      <c r="AQ359" s="84"/>
      <c r="AR359" s="84"/>
      <c r="AS359" s="84"/>
      <c r="AT359" s="84"/>
      <c r="AU359" s="84"/>
      <c r="AV359" s="84"/>
    </row>
    <row r="360" spans="1:48">
      <c r="A360" s="80"/>
      <c r="P360" s="75"/>
      <c r="Q360" s="82"/>
      <c r="R360" s="78"/>
      <c r="U360" s="89"/>
      <c r="V360" s="89"/>
      <c r="W360" s="82"/>
      <c r="AH360" s="84"/>
      <c r="AI360" s="84"/>
      <c r="AJ360" s="84"/>
      <c r="AK360" s="84"/>
      <c r="AL360" s="84"/>
      <c r="AM360" s="84"/>
      <c r="AN360" s="84"/>
      <c r="AO360" s="84"/>
      <c r="AP360" s="84"/>
      <c r="AQ360" s="84"/>
      <c r="AR360" s="84"/>
      <c r="AS360" s="84"/>
      <c r="AT360" s="84"/>
      <c r="AU360" s="84"/>
      <c r="AV360" s="84"/>
    </row>
    <row r="361" spans="1:48">
      <c r="A361" s="80"/>
      <c r="P361" s="75"/>
      <c r="Q361" s="82"/>
      <c r="R361" s="78"/>
      <c r="W361" s="82"/>
      <c r="AH361" s="84"/>
      <c r="AI361" s="84"/>
      <c r="AJ361" s="84"/>
      <c r="AK361" s="84"/>
      <c r="AL361" s="84"/>
      <c r="AM361" s="84"/>
      <c r="AN361" s="84"/>
      <c r="AO361" s="84"/>
      <c r="AP361" s="84"/>
      <c r="AQ361" s="84"/>
      <c r="AR361" s="84"/>
      <c r="AS361" s="84"/>
      <c r="AT361" s="84"/>
      <c r="AU361" s="84"/>
      <c r="AV361" s="84"/>
    </row>
    <row r="362" spans="1:48">
      <c r="P362" s="75"/>
      <c r="Q362" s="82"/>
      <c r="R362" s="78"/>
      <c r="W362" s="82"/>
      <c r="AH362" s="84"/>
      <c r="AI362" s="84"/>
      <c r="AJ362" s="84"/>
      <c r="AK362" s="84"/>
      <c r="AL362" s="84"/>
      <c r="AM362" s="84"/>
      <c r="AN362" s="84"/>
      <c r="AO362" s="84"/>
      <c r="AP362" s="84"/>
      <c r="AQ362" s="84"/>
      <c r="AR362" s="84"/>
      <c r="AS362" s="84"/>
      <c r="AT362" s="84"/>
      <c r="AU362" s="84"/>
      <c r="AV362" s="84"/>
    </row>
    <row r="363" spans="1:48">
      <c r="P363" s="75"/>
      <c r="Q363" s="82"/>
      <c r="R363" s="78"/>
      <c r="W363" s="82"/>
      <c r="AH363" s="84"/>
      <c r="AI363" s="84"/>
      <c r="AJ363" s="84"/>
      <c r="AK363" s="84"/>
      <c r="AL363" s="84"/>
      <c r="AM363" s="84"/>
      <c r="AN363" s="84"/>
      <c r="AO363" s="84"/>
      <c r="AP363" s="84"/>
      <c r="AQ363" s="84"/>
      <c r="AR363" s="84"/>
      <c r="AS363" s="84"/>
      <c r="AT363" s="84"/>
      <c r="AU363" s="84"/>
      <c r="AV363" s="84"/>
    </row>
    <row r="364" spans="1:48">
      <c r="P364" s="75"/>
      <c r="Q364" s="82"/>
      <c r="R364" s="78"/>
      <c r="W364" s="82"/>
      <c r="AH364" s="84"/>
      <c r="AI364" s="84"/>
      <c r="AJ364" s="84"/>
      <c r="AK364" s="84"/>
      <c r="AL364" s="84"/>
      <c r="AM364" s="84"/>
      <c r="AN364" s="84"/>
      <c r="AO364" s="84"/>
      <c r="AP364" s="84"/>
      <c r="AQ364" s="84"/>
      <c r="AR364" s="84"/>
      <c r="AS364" s="84"/>
      <c r="AT364" s="84"/>
      <c r="AU364" s="84"/>
      <c r="AV364" s="84"/>
    </row>
    <row r="365" spans="1:48">
      <c r="P365" s="75"/>
      <c r="Q365" s="82"/>
      <c r="R365" s="78"/>
      <c r="W365" s="82"/>
      <c r="AH365" s="84"/>
      <c r="AI365" s="84"/>
      <c r="AJ365" s="84"/>
      <c r="AK365" s="84"/>
      <c r="AL365" s="84"/>
      <c r="AM365" s="84"/>
      <c r="AN365" s="84"/>
      <c r="AO365" s="84"/>
      <c r="AP365" s="84"/>
      <c r="AQ365" s="84"/>
      <c r="AR365" s="84"/>
      <c r="AS365" s="84"/>
      <c r="AT365" s="84"/>
      <c r="AU365" s="84"/>
      <c r="AV365" s="84"/>
    </row>
    <row r="366" spans="1:48">
      <c r="P366" s="75"/>
      <c r="Q366" s="82"/>
      <c r="R366" s="78"/>
      <c r="W366" s="82"/>
      <c r="AH366" s="84"/>
      <c r="AI366" s="84"/>
      <c r="AJ366" s="84"/>
      <c r="AK366" s="84"/>
      <c r="AL366" s="84"/>
      <c r="AM366" s="84"/>
      <c r="AN366" s="84"/>
      <c r="AO366" s="84"/>
      <c r="AP366" s="84"/>
      <c r="AQ366" s="84"/>
      <c r="AR366" s="84"/>
      <c r="AS366" s="84"/>
      <c r="AT366" s="84"/>
      <c r="AU366" s="84"/>
      <c r="AV366" s="84"/>
    </row>
    <row r="367" spans="1:48">
      <c r="P367" s="75"/>
      <c r="Q367" s="82"/>
      <c r="R367" s="78"/>
      <c r="W367" s="82"/>
      <c r="AH367" s="84"/>
      <c r="AI367" s="84"/>
      <c r="AJ367" s="84"/>
      <c r="AK367" s="84"/>
      <c r="AL367" s="84"/>
      <c r="AM367" s="84"/>
      <c r="AN367" s="84"/>
      <c r="AO367" s="84"/>
      <c r="AP367" s="84"/>
      <c r="AQ367" s="84"/>
      <c r="AR367" s="84"/>
      <c r="AS367" s="84"/>
      <c r="AT367" s="84"/>
      <c r="AU367" s="84"/>
      <c r="AV367" s="84"/>
    </row>
    <row r="368" spans="1:48">
      <c r="P368" s="75"/>
      <c r="Q368" s="82"/>
      <c r="R368" s="78"/>
      <c r="W368" s="82"/>
      <c r="AH368" s="84"/>
      <c r="AI368" s="84"/>
      <c r="AJ368" s="84"/>
      <c r="AK368" s="84"/>
      <c r="AL368" s="84"/>
      <c r="AM368" s="84"/>
      <c r="AN368" s="84"/>
      <c r="AO368" s="84"/>
      <c r="AP368" s="84"/>
      <c r="AQ368" s="84"/>
      <c r="AR368" s="84"/>
      <c r="AS368" s="84"/>
      <c r="AT368" s="84"/>
      <c r="AU368" s="84"/>
      <c r="AV368" s="84"/>
    </row>
    <row r="369" spans="16:48">
      <c r="P369" s="75"/>
      <c r="Q369" s="82"/>
      <c r="R369" s="78"/>
      <c r="W369" s="82"/>
      <c r="AH369" s="84"/>
      <c r="AI369" s="84"/>
      <c r="AJ369" s="84"/>
      <c r="AK369" s="84"/>
      <c r="AL369" s="84"/>
      <c r="AM369" s="84"/>
      <c r="AN369" s="84"/>
      <c r="AO369" s="84"/>
      <c r="AP369" s="84"/>
      <c r="AQ369" s="84"/>
      <c r="AR369" s="84"/>
      <c r="AS369" s="84"/>
      <c r="AT369" s="84"/>
      <c r="AU369" s="84"/>
      <c r="AV369" s="84"/>
    </row>
    <row r="370" spans="16:48">
      <c r="P370" s="75"/>
      <c r="Q370" s="82"/>
      <c r="R370" s="78"/>
      <c r="W370" s="82"/>
      <c r="AH370" s="84"/>
      <c r="AI370" s="84"/>
      <c r="AJ370" s="84"/>
      <c r="AK370" s="84"/>
      <c r="AL370" s="84"/>
      <c r="AM370" s="84"/>
      <c r="AN370" s="84"/>
      <c r="AO370" s="84"/>
      <c r="AP370" s="84"/>
      <c r="AQ370" s="84"/>
      <c r="AR370" s="84"/>
      <c r="AS370" s="84"/>
      <c r="AT370" s="84"/>
      <c r="AU370" s="84"/>
      <c r="AV370" s="84"/>
    </row>
    <row r="371" spans="16:48">
      <c r="P371" s="75"/>
      <c r="Q371" s="82"/>
      <c r="R371" s="78"/>
      <c r="W371" s="82"/>
      <c r="AH371" s="84"/>
      <c r="AI371" s="84"/>
      <c r="AJ371" s="84"/>
      <c r="AK371" s="84"/>
      <c r="AL371" s="84"/>
      <c r="AM371" s="84"/>
      <c r="AN371" s="84"/>
      <c r="AO371" s="84"/>
      <c r="AP371" s="84"/>
      <c r="AQ371" s="84"/>
      <c r="AR371" s="84"/>
      <c r="AS371" s="84"/>
      <c r="AT371" s="84"/>
      <c r="AU371" s="84"/>
      <c r="AV371" s="84"/>
    </row>
    <row r="372" spans="16:48">
      <c r="P372" s="75"/>
      <c r="Q372" s="82"/>
      <c r="R372" s="78"/>
      <c r="W372" s="82"/>
      <c r="AH372" s="84"/>
      <c r="AI372" s="84"/>
      <c r="AJ372" s="84"/>
      <c r="AK372" s="84"/>
      <c r="AL372" s="84"/>
      <c r="AM372" s="84"/>
      <c r="AN372" s="84"/>
      <c r="AO372" s="84"/>
      <c r="AP372" s="84"/>
      <c r="AQ372" s="84"/>
      <c r="AR372" s="84"/>
      <c r="AS372" s="84"/>
      <c r="AT372" s="84"/>
      <c r="AU372" s="84"/>
      <c r="AV372" s="84"/>
    </row>
    <row r="373" spans="16:48">
      <c r="P373" s="75"/>
      <c r="Q373" s="82"/>
      <c r="R373" s="78"/>
      <c r="W373" s="82"/>
      <c r="AH373" s="84"/>
      <c r="AI373" s="84"/>
      <c r="AJ373" s="84"/>
      <c r="AK373" s="84"/>
      <c r="AL373" s="84"/>
      <c r="AM373" s="84"/>
      <c r="AN373" s="84"/>
      <c r="AO373" s="84"/>
      <c r="AP373" s="84"/>
      <c r="AQ373" s="84"/>
      <c r="AR373" s="84"/>
      <c r="AS373" s="84"/>
      <c r="AT373" s="84"/>
      <c r="AU373" s="84"/>
      <c r="AV373" s="84"/>
    </row>
    <row r="374" spans="16:48">
      <c r="P374" s="75"/>
      <c r="Q374" s="82"/>
      <c r="R374" s="78"/>
      <c r="W374" s="82"/>
      <c r="AH374" s="84"/>
      <c r="AI374" s="84"/>
      <c r="AJ374" s="84"/>
      <c r="AK374" s="84"/>
      <c r="AL374" s="84"/>
      <c r="AM374" s="84"/>
      <c r="AN374" s="84"/>
      <c r="AO374" s="84"/>
      <c r="AP374" s="84"/>
      <c r="AQ374" s="84"/>
      <c r="AR374" s="84"/>
      <c r="AS374" s="84"/>
      <c r="AT374" s="84"/>
      <c r="AU374" s="84"/>
      <c r="AV374" s="84"/>
    </row>
    <row r="375" spans="16:48">
      <c r="P375" s="75"/>
      <c r="Q375" s="82"/>
      <c r="R375" s="78"/>
      <c r="W375" s="82"/>
      <c r="AH375" s="84"/>
      <c r="AI375" s="84"/>
      <c r="AJ375" s="84"/>
      <c r="AK375" s="84"/>
      <c r="AL375" s="84"/>
      <c r="AM375" s="84"/>
      <c r="AN375" s="84"/>
      <c r="AO375" s="84"/>
      <c r="AP375" s="84"/>
      <c r="AQ375" s="84"/>
      <c r="AR375" s="84"/>
      <c r="AS375" s="84"/>
      <c r="AT375" s="84"/>
      <c r="AU375" s="84"/>
      <c r="AV375" s="84"/>
    </row>
    <row r="376" spans="16:48">
      <c r="P376" s="75"/>
      <c r="Q376" s="82"/>
      <c r="R376" s="78"/>
      <c r="W376" s="82"/>
      <c r="AH376" s="84"/>
      <c r="AI376" s="84"/>
      <c r="AJ376" s="84"/>
      <c r="AK376" s="84"/>
      <c r="AL376" s="84"/>
      <c r="AM376" s="84"/>
      <c r="AN376" s="84"/>
      <c r="AO376" s="84"/>
      <c r="AP376" s="84"/>
      <c r="AQ376" s="84"/>
      <c r="AR376" s="84"/>
      <c r="AS376" s="84"/>
      <c r="AT376" s="84"/>
      <c r="AU376" s="84"/>
      <c r="AV376" s="84"/>
    </row>
    <row r="377" spans="16:48">
      <c r="P377" s="75"/>
      <c r="Q377" s="82"/>
      <c r="R377" s="78"/>
      <c r="W377" s="82"/>
      <c r="AH377" s="84"/>
      <c r="AI377" s="84"/>
      <c r="AJ377" s="84"/>
      <c r="AK377" s="84"/>
      <c r="AL377" s="84"/>
      <c r="AM377" s="84"/>
      <c r="AN377" s="84"/>
      <c r="AO377" s="84"/>
      <c r="AP377" s="84"/>
      <c r="AQ377" s="84"/>
      <c r="AR377" s="84"/>
      <c r="AS377" s="84"/>
      <c r="AT377" s="84"/>
      <c r="AU377" s="84"/>
      <c r="AV377" s="84"/>
    </row>
    <row r="378" spans="16:48">
      <c r="P378" s="75"/>
      <c r="Q378" s="82"/>
      <c r="R378" s="78"/>
      <c r="W378" s="82"/>
      <c r="AH378" s="84"/>
      <c r="AI378" s="84"/>
      <c r="AJ378" s="84"/>
      <c r="AK378" s="84"/>
      <c r="AL378" s="84"/>
      <c r="AM378" s="84"/>
      <c r="AN378" s="84"/>
      <c r="AO378" s="84"/>
      <c r="AP378" s="84"/>
      <c r="AQ378" s="84"/>
      <c r="AR378" s="84"/>
      <c r="AS378" s="84"/>
      <c r="AT378" s="84"/>
      <c r="AU378" s="84"/>
      <c r="AV378" s="84"/>
    </row>
    <row r="379" spans="16:48">
      <c r="P379" s="75"/>
      <c r="Q379" s="82"/>
      <c r="R379" s="78"/>
      <c r="W379" s="82"/>
      <c r="AH379" s="84"/>
      <c r="AI379" s="84"/>
      <c r="AJ379" s="84"/>
      <c r="AK379" s="84"/>
      <c r="AL379" s="84"/>
      <c r="AM379" s="84"/>
      <c r="AN379" s="84"/>
      <c r="AO379" s="84"/>
      <c r="AP379" s="84"/>
      <c r="AQ379" s="84"/>
      <c r="AR379" s="84"/>
      <c r="AS379" s="84"/>
      <c r="AT379" s="84"/>
      <c r="AU379" s="84"/>
      <c r="AV379" s="84"/>
    </row>
    <row r="380" spans="16:48">
      <c r="P380" s="75"/>
      <c r="Q380" s="82"/>
      <c r="R380" s="78"/>
      <c r="W380" s="82"/>
      <c r="AH380" s="84"/>
      <c r="AI380" s="84"/>
      <c r="AJ380" s="84"/>
      <c r="AK380" s="84"/>
      <c r="AL380" s="84"/>
      <c r="AM380" s="84"/>
      <c r="AN380" s="84"/>
      <c r="AO380" s="84"/>
      <c r="AP380" s="84"/>
      <c r="AQ380" s="84"/>
      <c r="AR380" s="84"/>
      <c r="AS380" s="84"/>
      <c r="AT380" s="84"/>
      <c r="AU380" s="84"/>
      <c r="AV380" s="84"/>
    </row>
    <row r="381" spans="16:48">
      <c r="P381" s="75"/>
      <c r="Q381" s="82"/>
      <c r="R381" s="78"/>
      <c r="W381" s="82"/>
      <c r="AH381" s="84"/>
      <c r="AI381" s="84"/>
      <c r="AJ381" s="84"/>
      <c r="AK381" s="84"/>
      <c r="AL381" s="84"/>
      <c r="AM381" s="84"/>
      <c r="AN381" s="84"/>
      <c r="AO381" s="84"/>
      <c r="AP381" s="84"/>
      <c r="AQ381" s="84"/>
      <c r="AR381" s="84"/>
      <c r="AS381" s="84"/>
      <c r="AT381" s="84"/>
      <c r="AU381" s="84"/>
      <c r="AV381" s="84"/>
    </row>
    <row r="382" spans="16:48">
      <c r="P382" s="75"/>
      <c r="Q382" s="82"/>
      <c r="R382" s="78"/>
      <c r="W382" s="82"/>
      <c r="AH382" s="84"/>
      <c r="AI382" s="84"/>
      <c r="AJ382" s="84"/>
      <c r="AK382" s="84"/>
      <c r="AL382" s="84"/>
      <c r="AM382" s="84"/>
      <c r="AN382" s="84"/>
      <c r="AO382" s="84"/>
      <c r="AP382" s="84"/>
      <c r="AQ382" s="84"/>
      <c r="AR382" s="84"/>
      <c r="AS382" s="84"/>
      <c r="AT382" s="84"/>
      <c r="AU382" s="84"/>
      <c r="AV382" s="84"/>
    </row>
    <row r="383" spans="16:48">
      <c r="P383" s="75"/>
      <c r="Q383" s="82"/>
      <c r="R383" s="78"/>
      <c r="W383" s="82"/>
      <c r="AH383" s="84"/>
      <c r="AI383" s="84"/>
      <c r="AJ383" s="84"/>
      <c r="AK383" s="84"/>
      <c r="AL383" s="84"/>
      <c r="AM383" s="84"/>
      <c r="AN383" s="84"/>
      <c r="AO383" s="84"/>
      <c r="AP383" s="84"/>
      <c r="AQ383" s="84"/>
      <c r="AR383" s="84"/>
      <c r="AS383" s="84"/>
      <c r="AT383" s="84"/>
      <c r="AU383" s="84"/>
      <c r="AV383" s="84"/>
    </row>
    <row r="384" spans="16:48">
      <c r="P384" s="75"/>
      <c r="Q384" s="82"/>
      <c r="R384" s="78"/>
      <c r="W384" s="82"/>
      <c r="AH384" s="84"/>
      <c r="AI384" s="84"/>
      <c r="AJ384" s="84"/>
      <c r="AK384" s="84"/>
      <c r="AL384" s="84"/>
      <c r="AM384" s="84"/>
      <c r="AN384" s="84"/>
      <c r="AO384" s="84"/>
      <c r="AP384" s="84"/>
      <c r="AQ384" s="84"/>
      <c r="AR384" s="84"/>
      <c r="AS384" s="84"/>
      <c r="AT384" s="84"/>
      <c r="AU384" s="84"/>
      <c r="AV384" s="84"/>
    </row>
    <row r="385" spans="16:48">
      <c r="P385" s="75"/>
      <c r="Q385" s="82"/>
      <c r="R385" s="78"/>
      <c r="W385" s="82"/>
      <c r="AH385" s="84"/>
      <c r="AI385" s="84"/>
      <c r="AJ385" s="84"/>
      <c r="AK385" s="84"/>
      <c r="AL385" s="84"/>
      <c r="AM385" s="84"/>
      <c r="AN385" s="84"/>
      <c r="AO385" s="84"/>
      <c r="AP385" s="84"/>
      <c r="AQ385" s="84"/>
      <c r="AR385" s="84"/>
      <c r="AS385" s="84"/>
      <c r="AT385" s="84"/>
      <c r="AU385" s="84"/>
      <c r="AV385" s="84"/>
    </row>
    <row r="386" spans="16:48">
      <c r="P386" s="75"/>
      <c r="Q386" s="82"/>
      <c r="R386" s="78"/>
      <c r="W386" s="82"/>
      <c r="AH386" s="84"/>
      <c r="AI386" s="84"/>
      <c r="AJ386" s="84"/>
      <c r="AK386" s="84"/>
      <c r="AL386" s="84"/>
      <c r="AM386" s="84"/>
      <c r="AN386" s="84"/>
      <c r="AO386" s="84"/>
      <c r="AP386" s="84"/>
      <c r="AQ386" s="84"/>
      <c r="AR386" s="84"/>
      <c r="AS386" s="84"/>
      <c r="AT386" s="84"/>
      <c r="AU386" s="84"/>
      <c r="AV386" s="84"/>
    </row>
    <row r="387" spans="16:48">
      <c r="P387" s="75"/>
      <c r="Q387" s="82"/>
      <c r="R387" s="78"/>
      <c r="W387" s="82"/>
      <c r="AH387" s="84"/>
      <c r="AI387" s="84"/>
      <c r="AJ387" s="84"/>
      <c r="AK387" s="84"/>
      <c r="AL387" s="84"/>
      <c r="AM387" s="84"/>
      <c r="AN387" s="84"/>
      <c r="AO387" s="84"/>
      <c r="AP387" s="84"/>
      <c r="AQ387" s="84"/>
      <c r="AR387" s="84"/>
      <c r="AS387" s="84"/>
      <c r="AT387" s="84"/>
      <c r="AU387" s="84"/>
      <c r="AV387" s="84"/>
    </row>
    <row r="388" spans="16:48">
      <c r="P388" s="75"/>
      <c r="Q388" s="82"/>
      <c r="R388" s="78"/>
      <c r="W388" s="82"/>
      <c r="AH388" s="84"/>
      <c r="AI388" s="84"/>
      <c r="AJ388" s="84"/>
      <c r="AK388" s="84"/>
      <c r="AL388" s="84"/>
      <c r="AM388" s="84"/>
      <c r="AN388" s="84"/>
      <c r="AO388" s="84"/>
      <c r="AP388" s="84"/>
      <c r="AQ388" s="84"/>
      <c r="AR388" s="84"/>
      <c r="AS388" s="84"/>
      <c r="AT388" s="84"/>
      <c r="AU388" s="84"/>
      <c r="AV388" s="84"/>
    </row>
    <row r="389" spans="16:48">
      <c r="P389" s="75"/>
      <c r="Q389" s="82"/>
      <c r="R389" s="78"/>
      <c r="W389" s="82"/>
      <c r="AH389" s="84"/>
      <c r="AI389" s="84"/>
      <c r="AJ389" s="84"/>
      <c r="AK389" s="84"/>
      <c r="AL389" s="84"/>
      <c r="AM389" s="84"/>
      <c r="AN389" s="84"/>
      <c r="AO389" s="84"/>
      <c r="AP389" s="84"/>
      <c r="AQ389" s="84"/>
      <c r="AR389" s="84"/>
      <c r="AS389" s="84"/>
      <c r="AT389" s="84"/>
      <c r="AU389" s="84"/>
      <c r="AV389" s="84"/>
    </row>
    <row r="390" spans="16:48">
      <c r="P390" s="75"/>
      <c r="Q390" s="82"/>
      <c r="R390" s="78"/>
      <c r="W390" s="82"/>
      <c r="AH390" s="84"/>
      <c r="AI390" s="84"/>
      <c r="AJ390" s="84"/>
      <c r="AK390" s="84"/>
      <c r="AL390" s="84"/>
      <c r="AM390" s="84"/>
      <c r="AN390" s="84"/>
      <c r="AO390" s="84"/>
      <c r="AP390" s="84"/>
      <c r="AQ390" s="84"/>
      <c r="AR390" s="84"/>
      <c r="AS390" s="84"/>
      <c r="AT390" s="84"/>
      <c r="AU390" s="84"/>
      <c r="AV390" s="84"/>
    </row>
    <row r="391" spans="16:48">
      <c r="P391" s="75"/>
      <c r="Q391" s="82"/>
      <c r="R391" s="78"/>
      <c r="W391" s="82"/>
      <c r="AH391" s="84"/>
      <c r="AI391" s="84"/>
      <c r="AJ391" s="84"/>
      <c r="AK391" s="84"/>
      <c r="AL391" s="84"/>
      <c r="AM391" s="84"/>
      <c r="AN391" s="84"/>
      <c r="AO391" s="84"/>
      <c r="AP391" s="84"/>
      <c r="AQ391" s="84"/>
      <c r="AR391" s="84"/>
      <c r="AS391" s="84"/>
      <c r="AT391" s="84"/>
      <c r="AU391" s="84"/>
      <c r="AV391" s="84"/>
    </row>
    <row r="392" spans="16:48">
      <c r="P392" s="75"/>
      <c r="Q392" s="82"/>
      <c r="R392" s="78"/>
      <c r="W392" s="82"/>
      <c r="AH392" s="84"/>
      <c r="AI392" s="84"/>
      <c r="AJ392" s="84"/>
      <c r="AK392" s="84"/>
      <c r="AL392" s="84"/>
      <c r="AM392" s="84"/>
      <c r="AN392" s="84"/>
      <c r="AO392" s="84"/>
      <c r="AP392" s="84"/>
      <c r="AQ392" s="84"/>
      <c r="AR392" s="84"/>
      <c r="AS392" s="84"/>
      <c r="AT392" s="84"/>
      <c r="AU392" s="84"/>
      <c r="AV392" s="84"/>
    </row>
    <row r="393" spans="16:48">
      <c r="P393" s="75"/>
      <c r="Q393" s="82"/>
      <c r="R393" s="78"/>
      <c r="W393" s="82"/>
      <c r="AH393" s="84"/>
      <c r="AI393" s="84"/>
      <c r="AJ393" s="84"/>
      <c r="AK393" s="84"/>
      <c r="AL393" s="84"/>
      <c r="AM393" s="84"/>
      <c r="AN393" s="84"/>
      <c r="AO393" s="84"/>
      <c r="AP393" s="84"/>
      <c r="AQ393" s="84"/>
      <c r="AR393" s="84"/>
      <c r="AS393" s="84"/>
      <c r="AT393" s="84"/>
      <c r="AU393" s="84"/>
      <c r="AV393" s="84"/>
    </row>
    <row r="394" spans="16:48">
      <c r="P394" s="75"/>
      <c r="Q394" s="82"/>
      <c r="R394" s="78"/>
      <c r="W394" s="82"/>
      <c r="AH394" s="84"/>
      <c r="AI394" s="84"/>
      <c r="AJ394" s="84"/>
      <c r="AK394" s="84"/>
      <c r="AL394" s="84"/>
      <c r="AM394" s="84"/>
      <c r="AN394" s="84"/>
      <c r="AO394" s="84"/>
      <c r="AP394" s="84"/>
      <c r="AQ394" s="84"/>
      <c r="AR394" s="84"/>
      <c r="AS394" s="84"/>
      <c r="AT394" s="84"/>
      <c r="AU394" s="84"/>
      <c r="AV394" s="84"/>
    </row>
    <row r="395" spans="16:48">
      <c r="P395" s="75"/>
      <c r="Q395" s="82"/>
      <c r="R395" s="78"/>
      <c r="W395" s="82"/>
      <c r="AH395" s="84"/>
      <c r="AI395" s="84"/>
      <c r="AJ395" s="84"/>
      <c r="AK395" s="84"/>
      <c r="AL395" s="84"/>
      <c r="AM395" s="84"/>
      <c r="AN395" s="84"/>
      <c r="AO395" s="84"/>
      <c r="AP395" s="84"/>
      <c r="AQ395" s="84"/>
      <c r="AR395" s="84"/>
      <c r="AS395" s="84"/>
      <c r="AT395" s="84"/>
      <c r="AU395" s="84"/>
      <c r="AV395" s="84"/>
    </row>
    <row r="396" spans="16:48">
      <c r="P396" s="75"/>
      <c r="Q396" s="82"/>
      <c r="R396" s="78"/>
      <c r="W396" s="82"/>
      <c r="AH396" s="84"/>
      <c r="AI396" s="84"/>
      <c r="AJ396" s="84"/>
      <c r="AK396" s="84"/>
      <c r="AL396" s="84"/>
      <c r="AM396" s="84"/>
      <c r="AN396" s="84"/>
      <c r="AO396" s="84"/>
      <c r="AP396" s="84"/>
      <c r="AQ396" s="84"/>
      <c r="AR396" s="84"/>
      <c r="AS396" s="84"/>
      <c r="AT396" s="84"/>
      <c r="AU396" s="84"/>
      <c r="AV396" s="84"/>
    </row>
    <row r="397" spans="16:48">
      <c r="P397" s="75"/>
      <c r="Q397" s="82"/>
      <c r="R397" s="78"/>
      <c r="W397" s="82"/>
      <c r="AH397" s="84"/>
      <c r="AI397" s="84"/>
      <c r="AJ397" s="84"/>
      <c r="AK397" s="84"/>
      <c r="AL397" s="84"/>
      <c r="AM397" s="84"/>
      <c r="AN397" s="84"/>
      <c r="AO397" s="84"/>
      <c r="AP397" s="84"/>
      <c r="AQ397" s="84"/>
      <c r="AR397" s="84"/>
      <c r="AS397" s="84"/>
      <c r="AT397" s="84"/>
      <c r="AU397" s="84"/>
      <c r="AV397" s="84"/>
    </row>
    <row r="398" spans="16:48">
      <c r="P398" s="75"/>
      <c r="Q398" s="82"/>
      <c r="R398" s="78"/>
      <c r="W398" s="82"/>
      <c r="AH398" s="84"/>
      <c r="AI398" s="84"/>
      <c r="AJ398" s="84"/>
      <c r="AK398" s="84"/>
      <c r="AL398" s="84"/>
      <c r="AM398" s="84"/>
      <c r="AN398" s="84"/>
      <c r="AO398" s="84"/>
      <c r="AP398" s="84"/>
      <c r="AQ398" s="84"/>
      <c r="AR398" s="84"/>
      <c r="AS398" s="84"/>
      <c r="AT398" s="84"/>
      <c r="AU398" s="84"/>
      <c r="AV398" s="84"/>
    </row>
    <row r="399" spans="16:48">
      <c r="P399" s="75"/>
      <c r="Q399" s="82"/>
      <c r="R399" s="78"/>
      <c r="W399" s="82"/>
      <c r="AH399" s="84"/>
      <c r="AI399" s="84"/>
      <c r="AJ399" s="84"/>
      <c r="AK399" s="84"/>
      <c r="AL399" s="84"/>
      <c r="AM399" s="84"/>
      <c r="AN399" s="84"/>
      <c r="AO399" s="84"/>
      <c r="AP399" s="84"/>
      <c r="AQ399" s="84"/>
      <c r="AR399" s="84"/>
      <c r="AS399" s="84"/>
      <c r="AT399" s="84"/>
      <c r="AU399" s="84"/>
      <c r="AV399" s="84"/>
    </row>
    <row r="400" spans="16:48">
      <c r="P400" s="75"/>
      <c r="Q400" s="82"/>
      <c r="R400" s="78"/>
      <c r="W400" s="82"/>
      <c r="AH400" s="84"/>
      <c r="AI400" s="84"/>
      <c r="AJ400" s="84"/>
      <c r="AK400" s="84"/>
      <c r="AL400" s="84"/>
      <c r="AM400" s="84"/>
      <c r="AN400" s="84"/>
      <c r="AO400" s="84"/>
      <c r="AP400" s="84"/>
      <c r="AQ400" s="84"/>
      <c r="AR400" s="84"/>
      <c r="AS400" s="84"/>
      <c r="AT400" s="84"/>
      <c r="AU400" s="84"/>
      <c r="AV400" s="84"/>
    </row>
    <row r="401" spans="16:48">
      <c r="P401" s="75"/>
      <c r="Q401" s="82"/>
      <c r="R401" s="78"/>
      <c r="W401" s="82"/>
      <c r="AH401" s="84"/>
      <c r="AI401" s="84"/>
      <c r="AJ401" s="84"/>
      <c r="AK401" s="84"/>
      <c r="AL401" s="84"/>
      <c r="AM401" s="84"/>
      <c r="AN401" s="84"/>
      <c r="AO401" s="84"/>
      <c r="AP401" s="84"/>
      <c r="AQ401" s="84"/>
      <c r="AR401" s="84"/>
      <c r="AS401" s="84"/>
      <c r="AT401" s="84"/>
      <c r="AU401" s="84"/>
      <c r="AV401" s="84"/>
    </row>
    <row r="402" spans="16:48">
      <c r="P402" s="75"/>
      <c r="Q402" s="82"/>
      <c r="R402" s="78"/>
      <c r="W402" s="82"/>
      <c r="AH402" s="84"/>
      <c r="AI402" s="84"/>
      <c r="AJ402" s="84"/>
      <c r="AK402" s="84"/>
      <c r="AL402" s="84"/>
      <c r="AM402" s="84"/>
      <c r="AN402" s="84"/>
      <c r="AO402" s="84"/>
      <c r="AP402" s="84"/>
      <c r="AQ402" s="84"/>
      <c r="AR402" s="84"/>
      <c r="AS402" s="84"/>
      <c r="AT402" s="84"/>
      <c r="AU402" s="84"/>
      <c r="AV402" s="84"/>
    </row>
    <row r="403" spans="16:48">
      <c r="P403" s="75"/>
      <c r="Q403" s="82"/>
      <c r="R403" s="78"/>
      <c r="W403" s="82"/>
      <c r="AH403" s="84"/>
      <c r="AI403" s="84"/>
      <c r="AJ403" s="84"/>
      <c r="AK403" s="84"/>
      <c r="AL403" s="84"/>
      <c r="AM403" s="84"/>
      <c r="AN403" s="84"/>
      <c r="AO403" s="84"/>
      <c r="AP403" s="84"/>
      <c r="AQ403" s="84"/>
      <c r="AR403" s="84"/>
      <c r="AS403" s="84"/>
      <c r="AT403" s="84"/>
      <c r="AU403" s="84"/>
      <c r="AV403" s="84"/>
    </row>
    <row r="404" spans="16:48">
      <c r="P404" s="75"/>
      <c r="Q404" s="82"/>
      <c r="R404" s="78"/>
      <c r="W404" s="82"/>
      <c r="AH404" s="84"/>
      <c r="AI404" s="84"/>
      <c r="AJ404" s="84"/>
      <c r="AK404" s="84"/>
      <c r="AL404" s="84"/>
      <c r="AM404" s="84"/>
      <c r="AN404" s="84"/>
      <c r="AO404" s="84"/>
      <c r="AP404" s="84"/>
      <c r="AQ404" s="84"/>
      <c r="AR404" s="84"/>
      <c r="AS404" s="84"/>
      <c r="AT404" s="84"/>
      <c r="AU404" s="84"/>
      <c r="AV404" s="84"/>
    </row>
    <row r="405" spans="16:48">
      <c r="P405" s="75"/>
      <c r="Q405" s="82"/>
      <c r="R405" s="78"/>
      <c r="W405" s="82"/>
      <c r="AH405" s="84"/>
      <c r="AI405" s="84"/>
      <c r="AJ405" s="84"/>
      <c r="AK405" s="84"/>
      <c r="AL405" s="84"/>
      <c r="AM405" s="84"/>
      <c r="AN405" s="84"/>
      <c r="AO405" s="84"/>
      <c r="AP405" s="84"/>
      <c r="AQ405" s="84"/>
      <c r="AR405" s="84"/>
      <c r="AS405" s="84"/>
      <c r="AT405" s="84"/>
      <c r="AU405" s="84"/>
      <c r="AV405" s="84"/>
    </row>
    <row r="406" spans="16:48">
      <c r="P406" s="75"/>
      <c r="Q406" s="82"/>
      <c r="R406" s="78"/>
      <c r="W406" s="82"/>
      <c r="AH406" s="84"/>
      <c r="AI406" s="84"/>
      <c r="AJ406" s="84"/>
      <c r="AK406" s="84"/>
      <c r="AL406" s="84"/>
      <c r="AM406" s="84"/>
      <c r="AN406" s="84"/>
      <c r="AO406" s="84"/>
      <c r="AP406" s="84"/>
      <c r="AQ406" s="84"/>
      <c r="AR406" s="84"/>
      <c r="AS406" s="84"/>
      <c r="AT406" s="84"/>
      <c r="AU406" s="84"/>
      <c r="AV406" s="84"/>
    </row>
    <row r="407" spans="16:48">
      <c r="P407" s="75"/>
      <c r="Q407" s="82"/>
      <c r="R407" s="78"/>
      <c r="W407" s="82"/>
      <c r="AH407" s="84"/>
      <c r="AI407" s="84"/>
      <c r="AJ407" s="84"/>
      <c r="AK407" s="84"/>
      <c r="AL407" s="84"/>
      <c r="AM407" s="84"/>
      <c r="AN407" s="84"/>
      <c r="AO407" s="84"/>
      <c r="AP407" s="84"/>
      <c r="AQ407" s="84"/>
      <c r="AR407" s="84"/>
      <c r="AS407" s="84"/>
      <c r="AT407" s="84"/>
      <c r="AU407" s="84"/>
      <c r="AV407" s="84"/>
    </row>
    <row r="408" spans="16:48">
      <c r="P408" s="75"/>
      <c r="Q408" s="82"/>
      <c r="R408" s="78"/>
      <c r="W408" s="82"/>
      <c r="AH408" s="84"/>
      <c r="AI408" s="84"/>
      <c r="AJ408" s="84"/>
      <c r="AK408" s="84"/>
      <c r="AL408" s="84"/>
      <c r="AM408" s="84"/>
      <c r="AN408" s="84"/>
      <c r="AO408" s="84"/>
      <c r="AP408" s="84"/>
      <c r="AQ408" s="84"/>
      <c r="AR408" s="84"/>
      <c r="AS408" s="84"/>
      <c r="AT408" s="84"/>
      <c r="AU408" s="84"/>
      <c r="AV408" s="84"/>
    </row>
    <row r="409" spans="16:48">
      <c r="P409" s="75"/>
      <c r="Q409" s="82"/>
      <c r="R409" s="78"/>
      <c r="W409" s="82"/>
      <c r="AH409" s="84"/>
      <c r="AI409" s="84"/>
      <c r="AJ409" s="84"/>
      <c r="AK409" s="84"/>
      <c r="AL409" s="84"/>
      <c r="AM409" s="84"/>
      <c r="AN409" s="84"/>
      <c r="AO409" s="84"/>
      <c r="AP409" s="84"/>
      <c r="AQ409" s="84"/>
      <c r="AR409" s="84"/>
      <c r="AS409" s="84"/>
      <c r="AT409" s="84"/>
      <c r="AU409" s="84"/>
      <c r="AV409" s="84"/>
    </row>
    <row r="410" spans="16:48">
      <c r="P410" s="75"/>
      <c r="Q410" s="82"/>
      <c r="R410" s="78"/>
      <c r="W410" s="82"/>
      <c r="AH410" s="84"/>
      <c r="AI410" s="84"/>
      <c r="AJ410" s="84"/>
      <c r="AK410" s="84"/>
      <c r="AL410" s="84"/>
      <c r="AM410" s="84"/>
      <c r="AN410" s="84"/>
      <c r="AO410" s="84"/>
      <c r="AP410" s="84"/>
      <c r="AQ410" s="84"/>
      <c r="AR410" s="84"/>
      <c r="AS410" s="84"/>
      <c r="AT410" s="84"/>
      <c r="AU410" s="84"/>
      <c r="AV410" s="84"/>
    </row>
    <row r="411" spans="16:48">
      <c r="P411" s="75"/>
      <c r="Q411" s="82"/>
      <c r="R411" s="78"/>
      <c r="W411" s="82"/>
      <c r="AH411" s="84"/>
      <c r="AI411" s="84"/>
      <c r="AJ411" s="84"/>
      <c r="AK411" s="84"/>
      <c r="AL411" s="84"/>
      <c r="AM411" s="84"/>
      <c r="AN411" s="84"/>
      <c r="AO411" s="84"/>
      <c r="AP411" s="84"/>
      <c r="AQ411" s="84"/>
      <c r="AR411" s="84"/>
      <c r="AS411" s="84"/>
      <c r="AT411" s="84"/>
      <c r="AU411" s="84"/>
      <c r="AV411" s="84"/>
    </row>
    <row r="412" spans="16:48">
      <c r="P412" s="75"/>
      <c r="Q412" s="82"/>
      <c r="R412" s="78"/>
      <c r="W412" s="82"/>
      <c r="AH412" s="84"/>
      <c r="AI412" s="84"/>
      <c r="AJ412" s="84"/>
      <c r="AK412" s="84"/>
      <c r="AL412" s="84"/>
      <c r="AM412" s="84"/>
      <c r="AN412" s="84"/>
      <c r="AO412" s="84"/>
      <c r="AP412" s="84"/>
      <c r="AQ412" s="84"/>
      <c r="AR412" s="84"/>
      <c r="AS412" s="84"/>
      <c r="AT412" s="84"/>
      <c r="AU412" s="84"/>
      <c r="AV412" s="84"/>
    </row>
    <row r="413" spans="16:48">
      <c r="P413" s="75"/>
      <c r="Q413" s="82"/>
      <c r="R413" s="78"/>
      <c r="W413" s="82"/>
      <c r="AH413" s="84"/>
      <c r="AI413" s="84"/>
      <c r="AJ413" s="84"/>
      <c r="AK413" s="84"/>
      <c r="AL413" s="84"/>
      <c r="AM413" s="84"/>
      <c r="AN413" s="84"/>
      <c r="AO413" s="84"/>
      <c r="AP413" s="84"/>
      <c r="AQ413" s="84"/>
      <c r="AR413" s="84"/>
      <c r="AS413" s="84"/>
      <c r="AT413" s="84"/>
      <c r="AU413" s="84"/>
      <c r="AV413" s="84"/>
    </row>
    <row r="414" spans="16:48">
      <c r="P414" s="75"/>
      <c r="Q414" s="82"/>
      <c r="R414" s="78"/>
      <c r="W414" s="82"/>
      <c r="AH414" s="84"/>
      <c r="AI414" s="84"/>
      <c r="AJ414" s="84"/>
      <c r="AK414" s="84"/>
      <c r="AL414" s="84"/>
      <c r="AM414" s="84"/>
      <c r="AN414" s="84"/>
      <c r="AO414" s="84"/>
      <c r="AP414" s="84"/>
      <c r="AQ414" s="84"/>
      <c r="AR414" s="84"/>
      <c r="AS414" s="84"/>
      <c r="AT414" s="84"/>
      <c r="AU414" s="84"/>
      <c r="AV414" s="84"/>
    </row>
    <row r="415" spans="16:48">
      <c r="P415" s="75"/>
      <c r="Q415" s="82"/>
      <c r="R415" s="78"/>
      <c r="W415" s="82"/>
      <c r="AH415" s="84"/>
      <c r="AI415" s="84"/>
      <c r="AJ415" s="84"/>
      <c r="AK415" s="84"/>
      <c r="AL415" s="84"/>
      <c r="AM415" s="84"/>
      <c r="AN415" s="84"/>
      <c r="AO415" s="84"/>
      <c r="AP415" s="84"/>
      <c r="AQ415" s="84"/>
      <c r="AR415" s="84"/>
      <c r="AS415" s="84"/>
      <c r="AT415" s="84"/>
      <c r="AU415" s="84"/>
      <c r="AV415" s="84"/>
    </row>
    <row r="416" spans="16:48">
      <c r="P416" s="75"/>
      <c r="Q416" s="82"/>
      <c r="R416" s="78"/>
      <c r="W416" s="82"/>
      <c r="AH416" s="84"/>
      <c r="AI416" s="84"/>
      <c r="AJ416" s="84"/>
      <c r="AK416" s="84"/>
      <c r="AL416" s="84"/>
      <c r="AM416" s="84"/>
      <c r="AN416" s="84"/>
      <c r="AO416" s="84"/>
      <c r="AP416" s="84"/>
      <c r="AQ416" s="84"/>
      <c r="AR416" s="84"/>
      <c r="AS416" s="84"/>
      <c r="AT416" s="84"/>
      <c r="AU416" s="84"/>
      <c r="AV416" s="84"/>
    </row>
    <row r="417" spans="16:48">
      <c r="P417" s="75"/>
      <c r="Q417" s="82"/>
      <c r="R417" s="78"/>
      <c r="W417" s="82"/>
      <c r="AH417" s="84"/>
      <c r="AI417" s="84"/>
      <c r="AJ417" s="84"/>
      <c r="AK417" s="84"/>
      <c r="AL417" s="84"/>
      <c r="AM417" s="84"/>
      <c r="AN417" s="84"/>
      <c r="AO417" s="84"/>
      <c r="AP417" s="84"/>
      <c r="AQ417" s="84"/>
      <c r="AR417" s="84"/>
      <c r="AS417" s="84"/>
      <c r="AT417" s="84"/>
      <c r="AU417" s="84"/>
      <c r="AV417" s="84"/>
    </row>
    <row r="418" spans="16:48">
      <c r="P418" s="75"/>
      <c r="Q418" s="82"/>
      <c r="R418" s="78"/>
      <c r="W418" s="82"/>
      <c r="AH418" s="84"/>
      <c r="AI418" s="84"/>
      <c r="AJ418" s="84"/>
      <c r="AK418" s="84"/>
      <c r="AL418" s="84"/>
      <c r="AM418" s="84"/>
      <c r="AN418" s="84"/>
      <c r="AO418" s="84"/>
      <c r="AP418" s="84"/>
      <c r="AQ418" s="84"/>
      <c r="AR418" s="84"/>
      <c r="AS418" s="84"/>
      <c r="AT418" s="84"/>
      <c r="AU418" s="84"/>
      <c r="AV418" s="84"/>
    </row>
    <row r="419" spans="16:48">
      <c r="P419" s="75"/>
      <c r="Q419" s="82"/>
      <c r="R419" s="78"/>
      <c r="W419" s="82"/>
      <c r="AH419" s="84"/>
      <c r="AI419" s="84"/>
      <c r="AJ419" s="84"/>
      <c r="AK419" s="84"/>
      <c r="AL419" s="84"/>
      <c r="AM419" s="84"/>
      <c r="AN419" s="84"/>
      <c r="AO419" s="84"/>
      <c r="AP419" s="84"/>
      <c r="AQ419" s="84"/>
      <c r="AR419" s="84"/>
      <c r="AS419" s="84"/>
      <c r="AT419" s="84"/>
      <c r="AU419" s="84"/>
      <c r="AV419" s="84"/>
    </row>
    <row r="420" spans="16:48">
      <c r="P420" s="75"/>
      <c r="Q420" s="82"/>
      <c r="R420" s="78"/>
      <c r="W420" s="82"/>
      <c r="AH420" s="84"/>
      <c r="AI420" s="84"/>
      <c r="AJ420" s="84"/>
      <c r="AK420" s="84"/>
      <c r="AL420" s="84"/>
      <c r="AM420" s="84"/>
      <c r="AN420" s="84"/>
      <c r="AO420" s="84"/>
      <c r="AP420" s="84"/>
      <c r="AQ420" s="84"/>
      <c r="AR420" s="84"/>
      <c r="AS420" s="84"/>
      <c r="AT420" s="84"/>
      <c r="AU420" s="84"/>
      <c r="AV420" s="84"/>
    </row>
    <row r="421" spans="16:48">
      <c r="P421" s="75"/>
      <c r="Q421" s="82"/>
      <c r="R421" s="78"/>
      <c r="W421" s="82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  <c r="AT421" s="84"/>
      <c r="AU421" s="84"/>
      <c r="AV421" s="84"/>
    </row>
    <row r="422" spans="16:48">
      <c r="P422" s="75"/>
      <c r="Q422" s="82"/>
      <c r="R422" s="78"/>
      <c r="W422" s="82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  <c r="AT422" s="84"/>
      <c r="AU422" s="84"/>
      <c r="AV422" s="84"/>
    </row>
    <row r="423" spans="16:48">
      <c r="P423" s="75"/>
      <c r="Q423" s="82"/>
      <c r="R423" s="78"/>
      <c r="W423" s="82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  <c r="AT423" s="84"/>
      <c r="AU423" s="84"/>
      <c r="AV423" s="84"/>
    </row>
    <row r="424" spans="16:48">
      <c r="P424" s="75"/>
      <c r="Q424" s="82"/>
      <c r="R424" s="78"/>
      <c r="W424" s="82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  <c r="AT424" s="84"/>
      <c r="AU424" s="84"/>
      <c r="AV424" s="84"/>
    </row>
    <row r="425" spans="16:48">
      <c r="P425" s="75"/>
      <c r="Q425" s="82"/>
      <c r="R425" s="78"/>
      <c r="W425" s="82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  <c r="AT425" s="84"/>
      <c r="AU425" s="84"/>
      <c r="AV425" s="84"/>
    </row>
    <row r="426" spans="16:48">
      <c r="P426" s="75"/>
      <c r="Q426" s="82"/>
      <c r="R426" s="78"/>
      <c r="W426" s="82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  <c r="AT426" s="84"/>
      <c r="AU426" s="84"/>
      <c r="AV426" s="84"/>
    </row>
    <row r="427" spans="16:48">
      <c r="P427" s="75"/>
      <c r="Q427" s="82"/>
      <c r="R427" s="78"/>
      <c r="W427" s="82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  <c r="AT427" s="84"/>
      <c r="AU427" s="84"/>
      <c r="AV427" s="84"/>
    </row>
    <row r="428" spans="16:48">
      <c r="P428" s="75"/>
      <c r="Q428" s="82"/>
      <c r="R428" s="78"/>
      <c r="W428" s="82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  <c r="AT428" s="84"/>
      <c r="AU428" s="84"/>
      <c r="AV428" s="84"/>
    </row>
    <row r="429" spans="16:48">
      <c r="P429" s="75"/>
      <c r="Q429" s="82"/>
      <c r="R429" s="78"/>
      <c r="W429" s="82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  <c r="AT429" s="84"/>
      <c r="AU429" s="84"/>
      <c r="AV429" s="84"/>
    </row>
    <row r="430" spans="16:48">
      <c r="P430" s="75"/>
      <c r="Q430" s="82"/>
      <c r="R430" s="78"/>
      <c r="W430" s="82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  <c r="AT430" s="84"/>
      <c r="AU430" s="84"/>
      <c r="AV430" s="84"/>
    </row>
    <row r="431" spans="16:48">
      <c r="P431" s="75"/>
      <c r="Q431" s="82"/>
      <c r="R431" s="78"/>
      <c r="W431" s="82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  <c r="AT431" s="84"/>
      <c r="AU431" s="84"/>
      <c r="AV431" s="84"/>
    </row>
    <row r="432" spans="16:48">
      <c r="P432" s="75"/>
      <c r="Q432" s="82"/>
      <c r="R432" s="78"/>
      <c r="W432" s="82"/>
      <c r="AH432" s="84"/>
      <c r="AI432" s="84"/>
      <c r="AJ432" s="84"/>
      <c r="AK432" s="84"/>
      <c r="AL432" s="84"/>
      <c r="AM432" s="84"/>
      <c r="AN432" s="84"/>
      <c r="AO432" s="84"/>
      <c r="AP432" s="84"/>
      <c r="AQ432" s="84"/>
      <c r="AR432" s="84"/>
      <c r="AS432" s="84"/>
      <c r="AT432" s="84"/>
      <c r="AU432" s="84"/>
      <c r="AV432" s="84"/>
    </row>
    <row r="433" spans="16:48">
      <c r="P433" s="75"/>
      <c r="Q433" s="82"/>
      <c r="R433" s="78"/>
      <c r="W433" s="82"/>
      <c r="AH433" s="84"/>
      <c r="AI433" s="84"/>
      <c r="AJ433" s="84"/>
      <c r="AK433" s="84"/>
      <c r="AL433" s="84"/>
      <c r="AM433" s="84"/>
      <c r="AN433" s="84"/>
      <c r="AO433" s="84"/>
      <c r="AP433" s="84"/>
      <c r="AQ433" s="84"/>
      <c r="AR433" s="84"/>
      <c r="AS433" s="84"/>
      <c r="AT433" s="84"/>
      <c r="AU433" s="84"/>
      <c r="AV433" s="84"/>
    </row>
    <row r="434" spans="16:48">
      <c r="P434" s="75"/>
      <c r="Q434" s="82"/>
      <c r="R434" s="78"/>
      <c r="W434" s="82"/>
      <c r="AH434" s="84"/>
      <c r="AI434" s="84"/>
      <c r="AJ434" s="84"/>
      <c r="AK434" s="84"/>
      <c r="AL434" s="84"/>
      <c r="AM434" s="84"/>
      <c r="AN434" s="84"/>
      <c r="AO434" s="84"/>
      <c r="AP434" s="84"/>
      <c r="AQ434" s="84"/>
      <c r="AR434" s="84"/>
      <c r="AS434" s="84"/>
      <c r="AT434" s="84"/>
      <c r="AU434" s="84"/>
      <c r="AV434" s="84"/>
    </row>
    <row r="435" spans="16:48">
      <c r="P435" s="75"/>
      <c r="Q435" s="82"/>
      <c r="R435" s="78"/>
      <c r="W435" s="82"/>
      <c r="AH435" s="84"/>
      <c r="AI435" s="84"/>
      <c r="AJ435" s="84"/>
      <c r="AK435" s="84"/>
      <c r="AL435" s="84"/>
      <c r="AM435" s="84"/>
      <c r="AN435" s="84"/>
      <c r="AO435" s="84"/>
      <c r="AP435" s="84"/>
      <c r="AQ435" s="84"/>
      <c r="AR435" s="84"/>
      <c r="AS435" s="84"/>
      <c r="AT435" s="84"/>
      <c r="AU435" s="84"/>
      <c r="AV435" s="84"/>
    </row>
    <row r="436" spans="16:48">
      <c r="P436" s="75"/>
      <c r="Q436" s="82"/>
      <c r="R436" s="78"/>
      <c r="W436" s="82"/>
      <c r="AH436" s="84"/>
      <c r="AI436" s="84"/>
      <c r="AJ436" s="84"/>
      <c r="AK436" s="84"/>
      <c r="AL436" s="84"/>
      <c r="AM436" s="84"/>
      <c r="AN436" s="84"/>
      <c r="AO436" s="84"/>
      <c r="AP436" s="84"/>
      <c r="AQ436" s="84"/>
      <c r="AR436" s="84"/>
      <c r="AS436" s="84"/>
      <c r="AT436" s="84"/>
      <c r="AU436" s="84"/>
      <c r="AV436" s="84"/>
    </row>
    <row r="437" spans="16:48">
      <c r="P437" s="75"/>
      <c r="Q437" s="82"/>
      <c r="R437" s="78"/>
      <c r="W437" s="82"/>
      <c r="AH437" s="84"/>
      <c r="AI437" s="84"/>
      <c r="AJ437" s="84"/>
      <c r="AK437" s="84"/>
      <c r="AL437" s="84"/>
      <c r="AM437" s="84"/>
      <c r="AN437" s="84"/>
      <c r="AO437" s="84"/>
      <c r="AP437" s="84"/>
      <c r="AQ437" s="84"/>
      <c r="AR437" s="84"/>
      <c r="AS437" s="84"/>
      <c r="AT437" s="84"/>
      <c r="AU437" s="84"/>
      <c r="AV437" s="84"/>
    </row>
    <row r="438" spans="16:48">
      <c r="P438" s="75"/>
      <c r="Q438" s="82"/>
      <c r="R438" s="78"/>
      <c r="W438" s="82"/>
      <c r="AH438" s="84"/>
      <c r="AI438" s="84"/>
      <c r="AJ438" s="84"/>
      <c r="AK438" s="84"/>
      <c r="AL438" s="84"/>
      <c r="AM438" s="84"/>
      <c r="AN438" s="84"/>
      <c r="AO438" s="84"/>
      <c r="AP438" s="84"/>
      <c r="AQ438" s="84"/>
      <c r="AR438" s="84"/>
      <c r="AS438" s="84"/>
      <c r="AT438" s="84"/>
      <c r="AU438" s="84"/>
      <c r="AV438" s="84"/>
    </row>
    <row r="439" spans="16:48">
      <c r="P439" s="75"/>
      <c r="Q439" s="82"/>
      <c r="R439" s="78"/>
      <c r="W439" s="82"/>
      <c r="AH439" s="84"/>
      <c r="AI439" s="84"/>
      <c r="AJ439" s="84"/>
      <c r="AK439" s="84"/>
      <c r="AL439" s="84"/>
      <c r="AM439" s="84"/>
      <c r="AN439" s="84"/>
      <c r="AO439" s="84"/>
      <c r="AP439" s="84"/>
      <c r="AQ439" s="84"/>
      <c r="AR439" s="84"/>
      <c r="AS439" s="84"/>
      <c r="AT439" s="84"/>
      <c r="AU439" s="84"/>
      <c r="AV439" s="84"/>
    </row>
    <row r="440" spans="16:48">
      <c r="P440" s="75"/>
      <c r="Q440" s="82"/>
      <c r="R440" s="78"/>
      <c r="W440" s="82"/>
      <c r="AH440" s="84"/>
      <c r="AI440" s="84"/>
      <c r="AJ440" s="84"/>
      <c r="AK440" s="84"/>
      <c r="AL440" s="84"/>
      <c r="AM440" s="84"/>
      <c r="AN440" s="84"/>
      <c r="AO440" s="84"/>
      <c r="AP440" s="84"/>
      <c r="AQ440" s="84"/>
      <c r="AR440" s="84"/>
      <c r="AS440" s="84"/>
      <c r="AT440" s="84"/>
      <c r="AU440" s="84"/>
      <c r="AV440" s="84"/>
    </row>
    <row r="441" spans="16:48">
      <c r="P441" s="75"/>
      <c r="Q441" s="82"/>
      <c r="R441" s="78"/>
      <c r="W441" s="82"/>
      <c r="AH441" s="84"/>
      <c r="AI441" s="84"/>
      <c r="AJ441" s="84"/>
      <c r="AK441" s="84"/>
      <c r="AL441" s="84"/>
      <c r="AM441" s="84"/>
      <c r="AN441" s="84"/>
      <c r="AO441" s="84"/>
      <c r="AP441" s="84"/>
      <c r="AQ441" s="84"/>
      <c r="AR441" s="84"/>
      <c r="AS441" s="84"/>
      <c r="AT441" s="84"/>
      <c r="AU441" s="84"/>
      <c r="AV441" s="84"/>
    </row>
    <row r="442" spans="16:48">
      <c r="P442" s="75"/>
      <c r="Q442" s="82"/>
      <c r="R442" s="78"/>
      <c r="W442" s="82"/>
      <c r="AH442" s="84"/>
      <c r="AI442" s="84"/>
      <c r="AJ442" s="84"/>
      <c r="AK442" s="84"/>
      <c r="AL442" s="84"/>
      <c r="AM442" s="84"/>
      <c r="AN442" s="84"/>
      <c r="AO442" s="84"/>
      <c r="AP442" s="84"/>
      <c r="AQ442" s="84"/>
      <c r="AR442" s="84"/>
      <c r="AS442" s="84"/>
      <c r="AT442" s="84"/>
      <c r="AU442" s="84"/>
      <c r="AV442" s="84"/>
    </row>
    <row r="443" spans="16:48">
      <c r="P443" s="75"/>
      <c r="Q443" s="82"/>
      <c r="R443" s="78"/>
      <c r="W443" s="82"/>
      <c r="AH443" s="84"/>
      <c r="AI443" s="84"/>
      <c r="AJ443" s="84"/>
      <c r="AK443" s="84"/>
      <c r="AL443" s="84"/>
      <c r="AM443" s="84"/>
      <c r="AN443" s="84"/>
      <c r="AO443" s="84"/>
      <c r="AP443" s="84"/>
      <c r="AQ443" s="84"/>
      <c r="AR443" s="84"/>
      <c r="AS443" s="84"/>
      <c r="AT443" s="84"/>
      <c r="AU443" s="84"/>
      <c r="AV443" s="84"/>
    </row>
    <row r="444" spans="16:48">
      <c r="P444" s="75"/>
      <c r="Q444" s="82"/>
      <c r="R444" s="78"/>
      <c r="W444" s="82"/>
      <c r="AH444" s="84"/>
      <c r="AI444" s="84"/>
      <c r="AJ444" s="84"/>
      <c r="AK444" s="84"/>
      <c r="AL444" s="84"/>
      <c r="AM444" s="84"/>
      <c r="AN444" s="84"/>
      <c r="AO444" s="84"/>
      <c r="AP444" s="84"/>
      <c r="AQ444" s="84"/>
      <c r="AR444" s="84"/>
      <c r="AS444" s="84"/>
      <c r="AT444" s="84"/>
      <c r="AU444" s="84"/>
      <c r="AV444" s="84"/>
    </row>
    <row r="445" spans="16:48">
      <c r="P445" s="75"/>
      <c r="Q445" s="82"/>
      <c r="R445" s="78"/>
      <c r="W445" s="82"/>
      <c r="AH445" s="84"/>
      <c r="AI445" s="84"/>
      <c r="AJ445" s="84"/>
      <c r="AK445" s="84"/>
      <c r="AL445" s="84"/>
      <c r="AM445" s="84"/>
      <c r="AN445" s="84"/>
      <c r="AO445" s="84"/>
      <c r="AP445" s="84"/>
      <c r="AQ445" s="84"/>
      <c r="AR445" s="84"/>
      <c r="AS445" s="84"/>
      <c r="AT445" s="84"/>
      <c r="AU445" s="84"/>
      <c r="AV445" s="84"/>
    </row>
    <row r="446" spans="16:48">
      <c r="P446" s="75"/>
      <c r="Q446" s="82"/>
      <c r="R446" s="78"/>
      <c r="W446" s="82"/>
      <c r="AH446" s="84"/>
      <c r="AI446" s="84"/>
      <c r="AJ446" s="84"/>
      <c r="AK446" s="84"/>
      <c r="AL446" s="84"/>
      <c r="AM446" s="84"/>
      <c r="AN446" s="84"/>
      <c r="AO446" s="84"/>
      <c r="AP446" s="84"/>
      <c r="AQ446" s="84"/>
      <c r="AR446" s="84"/>
      <c r="AS446" s="84"/>
      <c r="AT446" s="84"/>
      <c r="AU446" s="84"/>
      <c r="AV446" s="84"/>
    </row>
    <row r="447" spans="16:48">
      <c r="P447" s="75"/>
      <c r="Q447" s="82"/>
      <c r="R447" s="78"/>
      <c r="W447" s="82"/>
      <c r="AH447" s="84"/>
      <c r="AI447" s="84"/>
      <c r="AJ447" s="84"/>
      <c r="AK447" s="84"/>
      <c r="AL447" s="84"/>
      <c r="AM447" s="84"/>
      <c r="AN447" s="84"/>
      <c r="AO447" s="84"/>
      <c r="AP447" s="84"/>
      <c r="AQ447" s="84"/>
      <c r="AR447" s="84"/>
      <c r="AS447" s="84"/>
      <c r="AT447" s="84"/>
      <c r="AU447" s="84"/>
      <c r="AV447" s="84"/>
    </row>
    <row r="448" spans="16:48">
      <c r="P448" s="75"/>
      <c r="Q448" s="82"/>
      <c r="R448" s="78"/>
      <c r="W448" s="82"/>
      <c r="AH448" s="84"/>
      <c r="AI448" s="84"/>
      <c r="AJ448" s="84"/>
      <c r="AK448" s="84"/>
      <c r="AL448" s="84"/>
      <c r="AM448" s="84"/>
      <c r="AN448" s="84"/>
      <c r="AO448" s="84"/>
      <c r="AP448" s="84"/>
      <c r="AQ448" s="84"/>
      <c r="AR448" s="84"/>
      <c r="AS448" s="84"/>
      <c r="AT448" s="84"/>
      <c r="AU448" s="84"/>
      <c r="AV448" s="84"/>
    </row>
    <row r="449" spans="2:48">
      <c r="P449" s="75"/>
      <c r="Q449" s="82"/>
      <c r="R449" s="78"/>
      <c r="W449" s="82"/>
      <c r="AH449" s="84"/>
      <c r="AI449" s="84"/>
      <c r="AJ449" s="84"/>
      <c r="AK449" s="84"/>
      <c r="AL449" s="84"/>
      <c r="AM449" s="84"/>
      <c r="AN449" s="84"/>
      <c r="AO449" s="84"/>
      <c r="AP449" s="84"/>
      <c r="AQ449" s="84"/>
      <c r="AR449" s="84"/>
      <c r="AS449" s="84"/>
      <c r="AT449" s="84"/>
      <c r="AU449" s="84"/>
      <c r="AV449" s="84"/>
    </row>
    <row r="450" spans="2:48">
      <c r="P450" s="75"/>
      <c r="Q450" s="82"/>
      <c r="R450" s="78"/>
      <c r="W450" s="82"/>
      <c r="AH450" s="84"/>
      <c r="AI450" s="84"/>
      <c r="AJ450" s="84"/>
      <c r="AK450" s="84"/>
      <c r="AL450" s="84"/>
      <c r="AM450" s="84"/>
      <c r="AN450" s="84"/>
      <c r="AO450" s="84"/>
      <c r="AP450" s="84"/>
      <c r="AQ450" s="84"/>
      <c r="AR450" s="84"/>
      <c r="AS450" s="84"/>
      <c r="AT450" s="84"/>
      <c r="AU450" s="84"/>
      <c r="AV450" s="84"/>
    </row>
    <row r="451" spans="2:48">
      <c r="P451" s="75"/>
      <c r="Q451" s="82"/>
      <c r="R451" s="78"/>
      <c r="W451" s="82"/>
      <c r="AH451" s="84"/>
      <c r="AI451" s="84"/>
      <c r="AJ451" s="84"/>
      <c r="AK451" s="84"/>
      <c r="AL451" s="84"/>
      <c r="AM451" s="84"/>
      <c r="AN451" s="84"/>
      <c r="AO451" s="84"/>
      <c r="AP451" s="84"/>
      <c r="AQ451" s="84"/>
      <c r="AR451" s="84"/>
      <c r="AS451" s="84"/>
      <c r="AT451" s="84"/>
      <c r="AU451" s="84"/>
      <c r="AV451" s="84"/>
    </row>
    <row r="452" spans="2:48" ht="17" thickBot="1">
      <c r="B452" s="90"/>
      <c r="D452" s="90"/>
      <c r="E452" s="90"/>
      <c r="G452" s="90"/>
      <c r="H452" s="90"/>
      <c r="I452" s="90"/>
      <c r="J452" s="90"/>
      <c r="K452" s="90"/>
      <c r="L452" s="90"/>
      <c r="M452" s="90"/>
      <c r="N452" s="90"/>
      <c r="O452" s="90"/>
      <c r="P452" s="91"/>
      <c r="Q452" s="92"/>
      <c r="R452" s="78"/>
      <c r="W452" s="82"/>
      <c r="AH452" s="84"/>
      <c r="AI452" s="84"/>
      <c r="AJ452" s="84"/>
      <c r="AK452" s="84"/>
      <c r="AL452" s="84"/>
      <c r="AM452" s="84"/>
      <c r="AN452" s="84"/>
      <c r="AO452" s="84"/>
      <c r="AP452" s="84"/>
      <c r="AQ452" s="84"/>
      <c r="AR452" s="84"/>
      <c r="AS452" s="84"/>
      <c r="AT452" s="84"/>
      <c r="AU452" s="84"/>
      <c r="AV452" s="84"/>
    </row>
    <row r="453" spans="2:48" ht="17" thickTop="1">
      <c r="R453" s="78"/>
      <c r="W453" s="82"/>
      <c r="AH453" s="84"/>
      <c r="AI453" s="84"/>
      <c r="AJ453" s="84"/>
      <c r="AK453" s="84"/>
      <c r="AL453" s="84"/>
      <c r="AM453" s="84"/>
      <c r="AN453" s="84"/>
      <c r="AO453" s="84"/>
      <c r="AP453" s="84"/>
      <c r="AQ453" s="84"/>
      <c r="AR453" s="84"/>
      <c r="AS453" s="84"/>
      <c r="AT453" s="84"/>
      <c r="AU453" s="84"/>
      <c r="AV453" s="84"/>
    </row>
    <row r="454" spans="2:48">
      <c r="R454" s="78"/>
      <c r="W454" s="82"/>
      <c r="AH454" s="84"/>
      <c r="AI454" s="84"/>
      <c r="AJ454" s="84"/>
      <c r="AK454" s="84"/>
      <c r="AL454" s="84"/>
      <c r="AM454" s="84"/>
      <c r="AN454" s="84"/>
      <c r="AO454" s="84"/>
      <c r="AP454" s="84"/>
      <c r="AQ454" s="84"/>
      <c r="AR454" s="84"/>
      <c r="AS454" s="84"/>
      <c r="AT454" s="84"/>
      <c r="AU454" s="84"/>
      <c r="AV454" s="84"/>
    </row>
    <row r="455" spans="2:48">
      <c r="R455" s="78"/>
      <c r="W455" s="82"/>
      <c r="AH455" s="84"/>
      <c r="AI455" s="84"/>
      <c r="AJ455" s="84"/>
      <c r="AK455" s="84"/>
      <c r="AL455" s="84"/>
      <c r="AM455" s="84"/>
      <c r="AN455" s="84"/>
      <c r="AO455" s="84"/>
      <c r="AP455" s="84"/>
      <c r="AQ455" s="84"/>
      <c r="AR455" s="84"/>
      <c r="AS455" s="84"/>
      <c r="AT455" s="84"/>
      <c r="AU455" s="84"/>
      <c r="AV455" s="84"/>
    </row>
    <row r="456" spans="2:48" ht="17" thickBot="1">
      <c r="F456" s="90"/>
      <c r="R456" s="93"/>
      <c r="S456" s="90"/>
      <c r="T456" s="90"/>
      <c r="U456" s="94"/>
      <c r="V456" s="94"/>
      <c r="W456" s="92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5"/>
      <c r="AI456" s="95"/>
      <c r="AJ456" s="95"/>
      <c r="AK456" s="95"/>
      <c r="AL456" s="95"/>
      <c r="AM456" s="95"/>
      <c r="AN456" s="95"/>
      <c r="AO456" s="95"/>
      <c r="AP456" s="95"/>
      <c r="AQ456" s="95"/>
      <c r="AR456" s="95"/>
      <c r="AS456" s="95"/>
      <c r="AT456" s="95"/>
      <c r="AU456" s="95"/>
      <c r="AV456" s="95"/>
    </row>
    <row r="457" spans="2:48" ht="17" thickTop="1">
      <c r="U457" s="89"/>
      <c r="V457" s="89"/>
    </row>
    <row r="464" spans="2:48" ht="17" thickBot="1">
      <c r="C464" s="90"/>
      <c r="P464" s="75"/>
      <c r="Q464" s="82"/>
    </row>
    <row r="465" spans="1:48" ht="17" thickTop="1"/>
    <row r="468" spans="1:48" s="90" customFormat="1" ht="17" thickBo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78"/>
      <c r="S468" s="4"/>
      <c r="T468" s="4"/>
      <c r="U468" s="96"/>
      <c r="V468" s="96"/>
      <c r="W468" s="82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84"/>
      <c r="AI468" s="84"/>
      <c r="AJ468" s="84"/>
      <c r="AK468" s="84"/>
      <c r="AL468" s="84"/>
      <c r="AM468" s="84"/>
      <c r="AN468" s="84"/>
      <c r="AO468" s="84"/>
      <c r="AP468" s="84"/>
      <c r="AQ468" s="84"/>
      <c r="AR468" s="84"/>
      <c r="AS468" s="84"/>
      <c r="AT468" s="84"/>
      <c r="AU468" s="84"/>
      <c r="AV468" s="84"/>
    </row>
    <row r="469" spans="1:48" ht="17" thickTop="1"/>
  </sheetData>
  <mergeCells count="60">
    <mergeCell ref="F2:AV2"/>
    <mergeCell ref="F3:AV3"/>
    <mergeCell ref="F4:AV4"/>
    <mergeCell ref="F5:AV5"/>
    <mergeCell ref="A7:A10"/>
    <mergeCell ref="B7:B10"/>
    <mergeCell ref="C7:C10"/>
    <mergeCell ref="D7:D10"/>
    <mergeCell ref="E7:E10"/>
    <mergeCell ref="F7:P7"/>
    <mergeCell ref="AK7:AP7"/>
    <mergeCell ref="AQ7:AR7"/>
    <mergeCell ref="AS7:AT7"/>
    <mergeCell ref="AU7:AV7"/>
    <mergeCell ref="AF8:AF9"/>
    <mergeCell ref="AG8:AG9"/>
    <mergeCell ref="AI8:AI9"/>
    <mergeCell ref="K8:K9"/>
    <mergeCell ref="L8:L9"/>
    <mergeCell ref="M8:M9"/>
    <mergeCell ref="N8:N9"/>
    <mergeCell ref="Q7:Q9"/>
    <mergeCell ref="R7:R9"/>
    <mergeCell ref="S7:S9"/>
    <mergeCell ref="T7:T9"/>
    <mergeCell ref="U7:U9"/>
    <mergeCell ref="Y7:Y9"/>
    <mergeCell ref="Z7:Z9"/>
    <mergeCell ref="AA7:AA9"/>
    <mergeCell ref="AB7:AC7"/>
    <mergeCell ref="AH8:AH9"/>
    <mergeCell ref="F8:F9"/>
    <mergeCell ref="G8:G9"/>
    <mergeCell ref="H8:H9"/>
    <mergeCell ref="I8:I9"/>
    <mergeCell ref="J8:J9"/>
    <mergeCell ref="AO8:AO10"/>
    <mergeCell ref="O8:O9"/>
    <mergeCell ref="P8:P9"/>
    <mergeCell ref="AB8:AB9"/>
    <mergeCell ref="AC8:AC9"/>
    <mergeCell ref="AD8:AD9"/>
    <mergeCell ref="AE8:AE9"/>
    <mergeCell ref="V7:V9"/>
    <mergeCell ref="AJ8:AJ9"/>
    <mergeCell ref="AK8:AK10"/>
    <mergeCell ref="AL8:AL10"/>
    <mergeCell ref="AM8:AM10"/>
    <mergeCell ref="AN8:AN10"/>
    <mergeCell ref="AD7:AJ7"/>
    <mergeCell ref="W7:W9"/>
    <mergeCell ref="X7:X9"/>
    <mergeCell ref="AV8:AV9"/>
    <mergeCell ref="AU333:AV333"/>
    <mergeCell ref="AP8:AP10"/>
    <mergeCell ref="AQ8:AQ9"/>
    <mergeCell ref="AR8:AR9"/>
    <mergeCell ref="AS8:AS9"/>
    <mergeCell ref="AT8:AT9"/>
    <mergeCell ref="AU8:AU9"/>
  </mergeCells>
  <printOptions horizontalCentered="1"/>
  <pageMargins left="0.25" right="0" top="0.25" bottom="0.15" header="0.25" footer="0"/>
  <pageSetup paperSize="8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7"/>
  <sheetViews>
    <sheetView topLeftCell="A7" zoomScale="85" zoomScaleNormal="85" workbookViewId="0">
      <selection activeCell="D32" sqref="D32"/>
    </sheetView>
  </sheetViews>
  <sheetFormatPr baseColWidth="10" defaultColWidth="10.1640625" defaultRowHeight="15.75" customHeight="1"/>
  <cols>
    <col min="1" max="1" width="12.5" style="427" customWidth="1"/>
    <col min="2" max="2" width="25.6640625" style="427" customWidth="1"/>
    <col min="3" max="3" width="23.5" style="427" customWidth="1"/>
    <col min="4" max="4" width="21.5" style="427" customWidth="1"/>
    <col min="5" max="5" width="22.83203125" style="427" customWidth="1"/>
    <col min="6" max="6" width="18.83203125" style="427" customWidth="1"/>
    <col min="7" max="7" width="24.1640625" style="427" customWidth="1"/>
    <col min="8" max="8" width="4.33203125" style="427" customWidth="1"/>
    <col min="9" max="9" width="5.1640625" style="427" customWidth="1"/>
    <col min="10" max="256" width="10.1640625" style="427"/>
    <col min="257" max="257" width="12.5" style="427" customWidth="1"/>
    <col min="258" max="258" width="12.1640625" style="427" customWidth="1"/>
    <col min="259" max="259" width="10.5" style="427" customWidth="1"/>
    <col min="260" max="260" width="11.5" style="427" customWidth="1"/>
    <col min="261" max="261" width="11.1640625" style="427" customWidth="1"/>
    <col min="262" max="262" width="14.6640625" style="427" customWidth="1"/>
    <col min="263" max="263" width="13.1640625" style="427" customWidth="1"/>
    <col min="264" max="264" width="7.1640625" style="427" customWidth="1"/>
    <col min="265" max="265" width="0.1640625" style="427" customWidth="1"/>
    <col min="266" max="512" width="10.1640625" style="427"/>
    <col min="513" max="513" width="12.5" style="427" customWidth="1"/>
    <col min="514" max="514" width="12.1640625" style="427" customWidth="1"/>
    <col min="515" max="515" width="10.5" style="427" customWidth="1"/>
    <col min="516" max="516" width="11.5" style="427" customWidth="1"/>
    <col min="517" max="517" width="11.1640625" style="427" customWidth="1"/>
    <col min="518" max="518" width="14.6640625" style="427" customWidth="1"/>
    <col min="519" max="519" width="13.1640625" style="427" customWidth="1"/>
    <col min="520" max="520" width="7.1640625" style="427" customWidth="1"/>
    <col min="521" max="521" width="0.1640625" style="427" customWidth="1"/>
    <col min="522" max="768" width="10.1640625" style="427"/>
    <col min="769" max="769" width="12.5" style="427" customWidth="1"/>
    <col min="770" max="770" width="12.1640625" style="427" customWidth="1"/>
    <col min="771" max="771" width="10.5" style="427" customWidth="1"/>
    <col min="772" max="772" width="11.5" style="427" customWidth="1"/>
    <col min="773" max="773" width="11.1640625" style="427" customWidth="1"/>
    <col min="774" max="774" width="14.6640625" style="427" customWidth="1"/>
    <col min="775" max="775" width="13.1640625" style="427" customWidth="1"/>
    <col min="776" max="776" width="7.1640625" style="427" customWidth="1"/>
    <col min="777" max="777" width="0.1640625" style="427" customWidth="1"/>
    <col min="778" max="1024" width="10.1640625" style="427"/>
    <col min="1025" max="1025" width="12.5" style="427" customWidth="1"/>
    <col min="1026" max="1026" width="12.1640625" style="427" customWidth="1"/>
    <col min="1027" max="1027" width="10.5" style="427" customWidth="1"/>
    <col min="1028" max="1028" width="11.5" style="427" customWidth="1"/>
    <col min="1029" max="1029" width="11.1640625" style="427" customWidth="1"/>
    <col min="1030" max="1030" width="14.6640625" style="427" customWidth="1"/>
    <col min="1031" max="1031" width="13.1640625" style="427" customWidth="1"/>
    <col min="1032" max="1032" width="7.1640625" style="427" customWidth="1"/>
    <col min="1033" max="1033" width="0.1640625" style="427" customWidth="1"/>
    <col min="1034" max="1280" width="10.1640625" style="427"/>
    <col min="1281" max="1281" width="12.5" style="427" customWidth="1"/>
    <col min="1282" max="1282" width="12.1640625" style="427" customWidth="1"/>
    <col min="1283" max="1283" width="10.5" style="427" customWidth="1"/>
    <col min="1284" max="1284" width="11.5" style="427" customWidth="1"/>
    <col min="1285" max="1285" width="11.1640625" style="427" customWidth="1"/>
    <col min="1286" max="1286" width="14.6640625" style="427" customWidth="1"/>
    <col min="1287" max="1287" width="13.1640625" style="427" customWidth="1"/>
    <col min="1288" max="1288" width="7.1640625" style="427" customWidth="1"/>
    <col min="1289" max="1289" width="0.1640625" style="427" customWidth="1"/>
    <col min="1290" max="1536" width="10.1640625" style="427"/>
    <col min="1537" max="1537" width="12.5" style="427" customWidth="1"/>
    <col min="1538" max="1538" width="12.1640625" style="427" customWidth="1"/>
    <col min="1539" max="1539" width="10.5" style="427" customWidth="1"/>
    <col min="1540" max="1540" width="11.5" style="427" customWidth="1"/>
    <col min="1541" max="1541" width="11.1640625" style="427" customWidth="1"/>
    <col min="1542" max="1542" width="14.6640625" style="427" customWidth="1"/>
    <col min="1543" max="1543" width="13.1640625" style="427" customWidth="1"/>
    <col min="1544" max="1544" width="7.1640625" style="427" customWidth="1"/>
    <col min="1545" max="1545" width="0.1640625" style="427" customWidth="1"/>
    <col min="1546" max="1792" width="10.1640625" style="427"/>
    <col min="1793" max="1793" width="12.5" style="427" customWidth="1"/>
    <col min="1794" max="1794" width="12.1640625" style="427" customWidth="1"/>
    <col min="1795" max="1795" width="10.5" style="427" customWidth="1"/>
    <col min="1796" max="1796" width="11.5" style="427" customWidth="1"/>
    <col min="1797" max="1797" width="11.1640625" style="427" customWidth="1"/>
    <col min="1798" max="1798" width="14.6640625" style="427" customWidth="1"/>
    <col min="1799" max="1799" width="13.1640625" style="427" customWidth="1"/>
    <col min="1800" max="1800" width="7.1640625" style="427" customWidth="1"/>
    <col min="1801" max="1801" width="0.1640625" style="427" customWidth="1"/>
    <col min="1802" max="2048" width="10.1640625" style="427"/>
    <col min="2049" max="2049" width="12.5" style="427" customWidth="1"/>
    <col min="2050" max="2050" width="12.1640625" style="427" customWidth="1"/>
    <col min="2051" max="2051" width="10.5" style="427" customWidth="1"/>
    <col min="2052" max="2052" width="11.5" style="427" customWidth="1"/>
    <col min="2053" max="2053" width="11.1640625" style="427" customWidth="1"/>
    <col min="2054" max="2054" width="14.6640625" style="427" customWidth="1"/>
    <col min="2055" max="2055" width="13.1640625" style="427" customWidth="1"/>
    <col min="2056" max="2056" width="7.1640625" style="427" customWidth="1"/>
    <col min="2057" max="2057" width="0.1640625" style="427" customWidth="1"/>
    <col min="2058" max="2304" width="10.1640625" style="427"/>
    <col min="2305" max="2305" width="12.5" style="427" customWidth="1"/>
    <col min="2306" max="2306" width="12.1640625" style="427" customWidth="1"/>
    <col min="2307" max="2307" width="10.5" style="427" customWidth="1"/>
    <col min="2308" max="2308" width="11.5" style="427" customWidth="1"/>
    <col min="2309" max="2309" width="11.1640625" style="427" customWidth="1"/>
    <col min="2310" max="2310" width="14.6640625" style="427" customWidth="1"/>
    <col min="2311" max="2311" width="13.1640625" style="427" customWidth="1"/>
    <col min="2312" max="2312" width="7.1640625" style="427" customWidth="1"/>
    <col min="2313" max="2313" width="0.1640625" style="427" customWidth="1"/>
    <col min="2314" max="2560" width="10.1640625" style="427"/>
    <col min="2561" max="2561" width="12.5" style="427" customWidth="1"/>
    <col min="2562" max="2562" width="12.1640625" style="427" customWidth="1"/>
    <col min="2563" max="2563" width="10.5" style="427" customWidth="1"/>
    <col min="2564" max="2564" width="11.5" style="427" customWidth="1"/>
    <col min="2565" max="2565" width="11.1640625" style="427" customWidth="1"/>
    <col min="2566" max="2566" width="14.6640625" style="427" customWidth="1"/>
    <col min="2567" max="2567" width="13.1640625" style="427" customWidth="1"/>
    <col min="2568" max="2568" width="7.1640625" style="427" customWidth="1"/>
    <col min="2569" max="2569" width="0.1640625" style="427" customWidth="1"/>
    <col min="2570" max="2816" width="10.1640625" style="427"/>
    <col min="2817" max="2817" width="12.5" style="427" customWidth="1"/>
    <col min="2818" max="2818" width="12.1640625" style="427" customWidth="1"/>
    <col min="2819" max="2819" width="10.5" style="427" customWidth="1"/>
    <col min="2820" max="2820" width="11.5" style="427" customWidth="1"/>
    <col min="2821" max="2821" width="11.1640625" style="427" customWidth="1"/>
    <col min="2822" max="2822" width="14.6640625" style="427" customWidth="1"/>
    <col min="2823" max="2823" width="13.1640625" style="427" customWidth="1"/>
    <col min="2824" max="2824" width="7.1640625" style="427" customWidth="1"/>
    <col min="2825" max="2825" width="0.1640625" style="427" customWidth="1"/>
    <col min="2826" max="3072" width="10.1640625" style="427"/>
    <col min="3073" max="3073" width="12.5" style="427" customWidth="1"/>
    <col min="3074" max="3074" width="12.1640625" style="427" customWidth="1"/>
    <col min="3075" max="3075" width="10.5" style="427" customWidth="1"/>
    <col min="3076" max="3076" width="11.5" style="427" customWidth="1"/>
    <col min="3077" max="3077" width="11.1640625" style="427" customWidth="1"/>
    <col min="3078" max="3078" width="14.6640625" style="427" customWidth="1"/>
    <col min="3079" max="3079" width="13.1640625" style="427" customWidth="1"/>
    <col min="3080" max="3080" width="7.1640625" style="427" customWidth="1"/>
    <col min="3081" max="3081" width="0.1640625" style="427" customWidth="1"/>
    <col min="3082" max="3328" width="10.1640625" style="427"/>
    <col min="3329" max="3329" width="12.5" style="427" customWidth="1"/>
    <col min="3330" max="3330" width="12.1640625" style="427" customWidth="1"/>
    <col min="3331" max="3331" width="10.5" style="427" customWidth="1"/>
    <col min="3332" max="3332" width="11.5" style="427" customWidth="1"/>
    <col min="3333" max="3333" width="11.1640625" style="427" customWidth="1"/>
    <col min="3334" max="3334" width="14.6640625" style="427" customWidth="1"/>
    <col min="3335" max="3335" width="13.1640625" style="427" customWidth="1"/>
    <col min="3336" max="3336" width="7.1640625" style="427" customWidth="1"/>
    <col min="3337" max="3337" width="0.1640625" style="427" customWidth="1"/>
    <col min="3338" max="3584" width="10.1640625" style="427"/>
    <col min="3585" max="3585" width="12.5" style="427" customWidth="1"/>
    <col min="3586" max="3586" width="12.1640625" style="427" customWidth="1"/>
    <col min="3587" max="3587" width="10.5" style="427" customWidth="1"/>
    <col min="3588" max="3588" width="11.5" style="427" customWidth="1"/>
    <col min="3589" max="3589" width="11.1640625" style="427" customWidth="1"/>
    <col min="3590" max="3590" width="14.6640625" style="427" customWidth="1"/>
    <col min="3591" max="3591" width="13.1640625" style="427" customWidth="1"/>
    <col min="3592" max="3592" width="7.1640625" style="427" customWidth="1"/>
    <col min="3593" max="3593" width="0.1640625" style="427" customWidth="1"/>
    <col min="3594" max="3840" width="10.1640625" style="427"/>
    <col min="3841" max="3841" width="12.5" style="427" customWidth="1"/>
    <col min="3842" max="3842" width="12.1640625" style="427" customWidth="1"/>
    <col min="3843" max="3843" width="10.5" style="427" customWidth="1"/>
    <col min="3844" max="3844" width="11.5" style="427" customWidth="1"/>
    <col min="3845" max="3845" width="11.1640625" style="427" customWidth="1"/>
    <col min="3846" max="3846" width="14.6640625" style="427" customWidth="1"/>
    <col min="3847" max="3847" width="13.1640625" style="427" customWidth="1"/>
    <col min="3848" max="3848" width="7.1640625" style="427" customWidth="1"/>
    <col min="3849" max="3849" width="0.1640625" style="427" customWidth="1"/>
    <col min="3850" max="4096" width="10.1640625" style="427"/>
    <col min="4097" max="4097" width="12.5" style="427" customWidth="1"/>
    <col min="4098" max="4098" width="12.1640625" style="427" customWidth="1"/>
    <col min="4099" max="4099" width="10.5" style="427" customWidth="1"/>
    <col min="4100" max="4100" width="11.5" style="427" customWidth="1"/>
    <col min="4101" max="4101" width="11.1640625" style="427" customWidth="1"/>
    <col min="4102" max="4102" width="14.6640625" style="427" customWidth="1"/>
    <col min="4103" max="4103" width="13.1640625" style="427" customWidth="1"/>
    <col min="4104" max="4104" width="7.1640625" style="427" customWidth="1"/>
    <col min="4105" max="4105" width="0.1640625" style="427" customWidth="1"/>
    <col min="4106" max="4352" width="10.1640625" style="427"/>
    <col min="4353" max="4353" width="12.5" style="427" customWidth="1"/>
    <col min="4354" max="4354" width="12.1640625" style="427" customWidth="1"/>
    <col min="4355" max="4355" width="10.5" style="427" customWidth="1"/>
    <col min="4356" max="4356" width="11.5" style="427" customWidth="1"/>
    <col min="4357" max="4357" width="11.1640625" style="427" customWidth="1"/>
    <col min="4358" max="4358" width="14.6640625" style="427" customWidth="1"/>
    <col min="4359" max="4359" width="13.1640625" style="427" customWidth="1"/>
    <col min="4360" max="4360" width="7.1640625" style="427" customWidth="1"/>
    <col min="4361" max="4361" width="0.1640625" style="427" customWidth="1"/>
    <col min="4362" max="4608" width="10.1640625" style="427"/>
    <col min="4609" max="4609" width="12.5" style="427" customWidth="1"/>
    <col min="4610" max="4610" width="12.1640625" style="427" customWidth="1"/>
    <col min="4611" max="4611" width="10.5" style="427" customWidth="1"/>
    <col min="4612" max="4612" width="11.5" style="427" customWidth="1"/>
    <col min="4613" max="4613" width="11.1640625" style="427" customWidth="1"/>
    <col min="4614" max="4614" width="14.6640625" style="427" customWidth="1"/>
    <col min="4615" max="4615" width="13.1640625" style="427" customWidth="1"/>
    <col min="4616" max="4616" width="7.1640625" style="427" customWidth="1"/>
    <col min="4617" max="4617" width="0.1640625" style="427" customWidth="1"/>
    <col min="4618" max="4864" width="10.1640625" style="427"/>
    <col min="4865" max="4865" width="12.5" style="427" customWidth="1"/>
    <col min="4866" max="4866" width="12.1640625" style="427" customWidth="1"/>
    <col min="4867" max="4867" width="10.5" style="427" customWidth="1"/>
    <col min="4868" max="4868" width="11.5" style="427" customWidth="1"/>
    <col min="4869" max="4869" width="11.1640625" style="427" customWidth="1"/>
    <col min="4870" max="4870" width="14.6640625" style="427" customWidth="1"/>
    <col min="4871" max="4871" width="13.1640625" style="427" customWidth="1"/>
    <col min="4872" max="4872" width="7.1640625" style="427" customWidth="1"/>
    <col min="4873" max="4873" width="0.1640625" style="427" customWidth="1"/>
    <col min="4874" max="5120" width="10.1640625" style="427"/>
    <col min="5121" max="5121" width="12.5" style="427" customWidth="1"/>
    <col min="5122" max="5122" width="12.1640625" style="427" customWidth="1"/>
    <col min="5123" max="5123" width="10.5" style="427" customWidth="1"/>
    <col min="5124" max="5124" width="11.5" style="427" customWidth="1"/>
    <col min="5125" max="5125" width="11.1640625" style="427" customWidth="1"/>
    <col min="5126" max="5126" width="14.6640625" style="427" customWidth="1"/>
    <col min="5127" max="5127" width="13.1640625" style="427" customWidth="1"/>
    <col min="5128" max="5128" width="7.1640625" style="427" customWidth="1"/>
    <col min="5129" max="5129" width="0.1640625" style="427" customWidth="1"/>
    <col min="5130" max="5376" width="10.1640625" style="427"/>
    <col min="5377" max="5377" width="12.5" style="427" customWidth="1"/>
    <col min="5378" max="5378" width="12.1640625" style="427" customWidth="1"/>
    <col min="5379" max="5379" width="10.5" style="427" customWidth="1"/>
    <col min="5380" max="5380" width="11.5" style="427" customWidth="1"/>
    <col min="5381" max="5381" width="11.1640625" style="427" customWidth="1"/>
    <col min="5382" max="5382" width="14.6640625" style="427" customWidth="1"/>
    <col min="5383" max="5383" width="13.1640625" style="427" customWidth="1"/>
    <col min="5384" max="5384" width="7.1640625" style="427" customWidth="1"/>
    <col min="5385" max="5385" width="0.1640625" style="427" customWidth="1"/>
    <col min="5386" max="5632" width="10.1640625" style="427"/>
    <col min="5633" max="5633" width="12.5" style="427" customWidth="1"/>
    <col min="5634" max="5634" width="12.1640625" style="427" customWidth="1"/>
    <col min="5635" max="5635" width="10.5" style="427" customWidth="1"/>
    <col min="5636" max="5636" width="11.5" style="427" customWidth="1"/>
    <col min="5637" max="5637" width="11.1640625" style="427" customWidth="1"/>
    <col min="5638" max="5638" width="14.6640625" style="427" customWidth="1"/>
    <col min="5639" max="5639" width="13.1640625" style="427" customWidth="1"/>
    <col min="5640" max="5640" width="7.1640625" style="427" customWidth="1"/>
    <col min="5641" max="5641" width="0.1640625" style="427" customWidth="1"/>
    <col min="5642" max="5888" width="10.1640625" style="427"/>
    <col min="5889" max="5889" width="12.5" style="427" customWidth="1"/>
    <col min="5890" max="5890" width="12.1640625" style="427" customWidth="1"/>
    <col min="5891" max="5891" width="10.5" style="427" customWidth="1"/>
    <col min="5892" max="5892" width="11.5" style="427" customWidth="1"/>
    <col min="5893" max="5893" width="11.1640625" style="427" customWidth="1"/>
    <col min="5894" max="5894" width="14.6640625" style="427" customWidth="1"/>
    <col min="5895" max="5895" width="13.1640625" style="427" customWidth="1"/>
    <col min="5896" max="5896" width="7.1640625" style="427" customWidth="1"/>
    <col min="5897" max="5897" width="0.1640625" style="427" customWidth="1"/>
    <col min="5898" max="6144" width="10.1640625" style="427"/>
    <col min="6145" max="6145" width="12.5" style="427" customWidth="1"/>
    <col min="6146" max="6146" width="12.1640625" style="427" customWidth="1"/>
    <col min="6147" max="6147" width="10.5" style="427" customWidth="1"/>
    <col min="6148" max="6148" width="11.5" style="427" customWidth="1"/>
    <col min="6149" max="6149" width="11.1640625" style="427" customWidth="1"/>
    <col min="6150" max="6150" width="14.6640625" style="427" customWidth="1"/>
    <col min="6151" max="6151" width="13.1640625" style="427" customWidth="1"/>
    <col min="6152" max="6152" width="7.1640625" style="427" customWidth="1"/>
    <col min="6153" max="6153" width="0.1640625" style="427" customWidth="1"/>
    <col min="6154" max="6400" width="10.1640625" style="427"/>
    <col min="6401" max="6401" width="12.5" style="427" customWidth="1"/>
    <col min="6402" max="6402" width="12.1640625" style="427" customWidth="1"/>
    <col min="6403" max="6403" width="10.5" style="427" customWidth="1"/>
    <col min="6404" max="6404" width="11.5" style="427" customWidth="1"/>
    <col min="6405" max="6405" width="11.1640625" style="427" customWidth="1"/>
    <col min="6406" max="6406" width="14.6640625" style="427" customWidth="1"/>
    <col min="6407" max="6407" width="13.1640625" style="427" customWidth="1"/>
    <col min="6408" max="6408" width="7.1640625" style="427" customWidth="1"/>
    <col min="6409" max="6409" width="0.1640625" style="427" customWidth="1"/>
    <col min="6410" max="6656" width="10.1640625" style="427"/>
    <col min="6657" max="6657" width="12.5" style="427" customWidth="1"/>
    <col min="6658" max="6658" width="12.1640625" style="427" customWidth="1"/>
    <col min="6659" max="6659" width="10.5" style="427" customWidth="1"/>
    <col min="6660" max="6660" width="11.5" style="427" customWidth="1"/>
    <col min="6661" max="6661" width="11.1640625" style="427" customWidth="1"/>
    <col min="6662" max="6662" width="14.6640625" style="427" customWidth="1"/>
    <col min="6663" max="6663" width="13.1640625" style="427" customWidth="1"/>
    <col min="6664" max="6664" width="7.1640625" style="427" customWidth="1"/>
    <col min="6665" max="6665" width="0.1640625" style="427" customWidth="1"/>
    <col min="6666" max="6912" width="10.1640625" style="427"/>
    <col min="6913" max="6913" width="12.5" style="427" customWidth="1"/>
    <col min="6914" max="6914" width="12.1640625" style="427" customWidth="1"/>
    <col min="6915" max="6915" width="10.5" style="427" customWidth="1"/>
    <col min="6916" max="6916" width="11.5" style="427" customWidth="1"/>
    <col min="6917" max="6917" width="11.1640625" style="427" customWidth="1"/>
    <col min="6918" max="6918" width="14.6640625" style="427" customWidth="1"/>
    <col min="6919" max="6919" width="13.1640625" style="427" customWidth="1"/>
    <col min="6920" max="6920" width="7.1640625" style="427" customWidth="1"/>
    <col min="6921" max="6921" width="0.1640625" style="427" customWidth="1"/>
    <col min="6922" max="7168" width="10.1640625" style="427"/>
    <col min="7169" max="7169" width="12.5" style="427" customWidth="1"/>
    <col min="7170" max="7170" width="12.1640625" style="427" customWidth="1"/>
    <col min="7171" max="7171" width="10.5" style="427" customWidth="1"/>
    <col min="7172" max="7172" width="11.5" style="427" customWidth="1"/>
    <col min="7173" max="7173" width="11.1640625" style="427" customWidth="1"/>
    <col min="7174" max="7174" width="14.6640625" style="427" customWidth="1"/>
    <col min="7175" max="7175" width="13.1640625" style="427" customWidth="1"/>
    <col min="7176" max="7176" width="7.1640625" style="427" customWidth="1"/>
    <col min="7177" max="7177" width="0.1640625" style="427" customWidth="1"/>
    <col min="7178" max="7424" width="10.1640625" style="427"/>
    <col min="7425" max="7425" width="12.5" style="427" customWidth="1"/>
    <col min="7426" max="7426" width="12.1640625" style="427" customWidth="1"/>
    <col min="7427" max="7427" width="10.5" style="427" customWidth="1"/>
    <col min="7428" max="7428" width="11.5" style="427" customWidth="1"/>
    <col min="7429" max="7429" width="11.1640625" style="427" customWidth="1"/>
    <col min="7430" max="7430" width="14.6640625" style="427" customWidth="1"/>
    <col min="7431" max="7431" width="13.1640625" style="427" customWidth="1"/>
    <col min="7432" max="7432" width="7.1640625" style="427" customWidth="1"/>
    <col min="7433" max="7433" width="0.1640625" style="427" customWidth="1"/>
    <col min="7434" max="7680" width="10.1640625" style="427"/>
    <col min="7681" max="7681" width="12.5" style="427" customWidth="1"/>
    <col min="7682" max="7682" width="12.1640625" style="427" customWidth="1"/>
    <col min="7683" max="7683" width="10.5" style="427" customWidth="1"/>
    <col min="7684" max="7684" width="11.5" style="427" customWidth="1"/>
    <col min="7685" max="7685" width="11.1640625" style="427" customWidth="1"/>
    <col min="7686" max="7686" width="14.6640625" style="427" customWidth="1"/>
    <col min="7687" max="7687" width="13.1640625" style="427" customWidth="1"/>
    <col min="7688" max="7688" width="7.1640625" style="427" customWidth="1"/>
    <col min="7689" max="7689" width="0.1640625" style="427" customWidth="1"/>
    <col min="7690" max="7936" width="10.1640625" style="427"/>
    <col min="7937" max="7937" width="12.5" style="427" customWidth="1"/>
    <col min="7938" max="7938" width="12.1640625" style="427" customWidth="1"/>
    <col min="7939" max="7939" width="10.5" style="427" customWidth="1"/>
    <col min="7940" max="7940" width="11.5" style="427" customWidth="1"/>
    <col min="7941" max="7941" width="11.1640625" style="427" customWidth="1"/>
    <col min="7942" max="7942" width="14.6640625" style="427" customWidth="1"/>
    <col min="7943" max="7943" width="13.1640625" style="427" customWidth="1"/>
    <col min="7944" max="7944" width="7.1640625" style="427" customWidth="1"/>
    <col min="7945" max="7945" width="0.1640625" style="427" customWidth="1"/>
    <col min="7946" max="8192" width="10.1640625" style="427"/>
    <col min="8193" max="8193" width="12.5" style="427" customWidth="1"/>
    <col min="8194" max="8194" width="12.1640625" style="427" customWidth="1"/>
    <col min="8195" max="8195" width="10.5" style="427" customWidth="1"/>
    <col min="8196" max="8196" width="11.5" style="427" customWidth="1"/>
    <col min="8197" max="8197" width="11.1640625" style="427" customWidth="1"/>
    <col min="8198" max="8198" width="14.6640625" style="427" customWidth="1"/>
    <col min="8199" max="8199" width="13.1640625" style="427" customWidth="1"/>
    <col min="8200" max="8200" width="7.1640625" style="427" customWidth="1"/>
    <col min="8201" max="8201" width="0.1640625" style="427" customWidth="1"/>
    <col min="8202" max="8448" width="10.1640625" style="427"/>
    <col min="8449" max="8449" width="12.5" style="427" customWidth="1"/>
    <col min="8450" max="8450" width="12.1640625" style="427" customWidth="1"/>
    <col min="8451" max="8451" width="10.5" style="427" customWidth="1"/>
    <col min="8452" max="8452" width="11.5" style="427" customWidth="1"/>
    <col min="8453" max="8453" width="11.1640625" style="427" customWidth="1"/>
    <col min="8454" max="8454" width="14.6640625" style="427" customWidth="1"/>
    <col min="8455" max="8455" width="13.1640625" style="427" customWidth="1"/>
    <col min="8456" max="8456" width="7.1640625" style="427" customWidth="1"/>
    <col min="8457" max="8457" width="0.1640625" style="427" customWidth="1"/>
    <col min="8458" max="8704" width="10.1640625" style="427"/>
    <col min="8705" max="8705" width="12.5" style="427" customWidth="1"/>
    <col min="8706" max="8706" width="12.1640625" style="427" customWidth="1"/>
    <col min="8707" max="8707" width="10.5" style="427" customWidth="1"/>
    <col min="8708" max="8708" width="11.5" style="427" customWidth="1"/>
    <col min="8709" max="8709" width="11.1640625" style="427" customWidth="1"/>
    <col min="8710" max="8710" width="14.6640625" style="427" customWidth="1"/>
    <col min="8711" max="8711" width="13.1640625" style="427" customWidth="1"/>
    <col min="8712" max="8712" width="7.1640625" style="427" customWidth="1"/>
    <col min="8713" max="8713" width="0.1640625" style="427" customWidth="1"/>
    <col min="8714" max="8960" width="10.1640625" style="427"/>
    <col min="8961" max="8961" width="12.5" style="427" customWidth="1"/>
    <col min="8962" max="8962" width="12.1640625" style="427" customWidth="1"/>
    <col min="8963" max="8963" width="10.5" style="427" customWidth="1"/>
    <col min="8964" max="8964" width="11.5" style="427" customWidth="1"/>
    <col min="8965" max="8965" width="11.1640625" style="427" customWidth="1"/>
    <col min="8966" max="8966" width="14.6640625" style="427" customWidth="1"/>
    <col min="8967" max="8967" width="13.1640625" style="427" customWidth="1"/>
    <col min="8968" max="8968" width="7.1640625" style="427" customWidth="1"/>
    <col min="8969" max="8969" width="0.1640625" style="427" customWidth="1"/>
    <col min="8970" max="9216" width="10.1640625" style="427"/>
    <col min="9217" max="9217" width="12.5" style="427" customWidth="1"/>
    <col min="9218" max="9218" width="12.1640625" style="427" customWidth="1"/>
    <col min="9219" max="9219" width="10.5" style="427" customWidth="1"/>
    <col min="9220" max="9220" width="11.5" style="427" customWidth="1"/>
    <col min="9221" max="9221" width="11.1640625" style="427" customWidth="1"/>
    <col min="9222" max="9222" width="14.6640625" style="427" customWidth="1"/>
    <col min="9223" max="9223" width="13.1640625" style="427" customWidth="1"/>
    <col min="9224" max="9224" width="7.1640625" style="427" customWidth="1"/>
    <col min="9225" max="9225" width="0.1640625" style="427" customWidth="1"/>
    <col min="9226" max="9472" width="10.1640625" style="427"/>
    <col min="9473" max="9473" width="12.5" style="427" customWidth="1"/>
    <col min="9474" max="9474" width="12.1640625" style="427" customWidth="1"/>
    <col min="9475" max="9475" width="10.5" style="427" customWidth="1"/>
    <col min="9476" max="9476" width="11.5" style="427" customWidth="1"/>
    <col min="9477" max="9477" width="11.1640625" style="427" customWidth="1"/>
    <col min="9478" max="9478" width="14.6640625" style="427" customWidth="1"/>
    <col min="9479" max="9479" width="13.1640625" style="427" customWidth="1"/>
    <col min="9480" max="9480" width="7.1640625" style="427" customWidth="1"/>
    <col min="9481" max="9481" width="0.1640625" style="427" customWidth="1"/>
    <col min="9482" max="9728" width="10.1640625" style="427"/>
    <col min="9729" max="9729" width="12.5" style="427" customWidth="1"/>
    <col min="9730" max="9730" width="12.1640625" style="427" customWidth="1"/>
    <col min="9731" max="9731" width="10.5" style="427" customWidth="1"/>
    <col min="9732" max="9732" width="11.5" style="427" customWidth="1"/>
    <col min="9733" max="9733" width="11.1640625" style="427" customWidth="1"/>
    <col min="9734" max="9734" width="14.6640625" style="427" customWidth="1"/>
    <col min="9735" max="9735" width="13.1640625" style="427" customWidth="1"/>
    <col min="9736" max="9736" width="7.1640625" style="427" customWidth="1"/>
    <col min="9737" max="9737" width="0.1640625" style="427" customWidth="1"/>
    <col min="9738" max="9984" width="10.1640625" style="427"/>
    <col min="9985" max="9985" width="12.5" style="427" customWidth="1"/>
    <col min="9986" max="9986" width="12.1640625" style="427" customWidth="1"/>
    <col min="9987" max="9987" width="10.5" style="427" customWidth="1"/>
    <col min="9988" max="9988" width="11.5" style="427" customWidth="1"/>
    <col min="9989" max="9989" width="11.1640625" style="427" customWidth="1"/>
    <col min="9990" max="9990" width="14.6640625" style="427" customWidth="1"/>
    <col min="9991" max="9991" width="13.1640625" style="427" customWidth="1"/>
    <col min="9992" max="9992" width="7.1640625" style="427" customWidth="1"/>
    <col min="9993" max="9993" width="0.1640625" style="427" customWidth="1"/>
    <col min="9994" max="10240" width="10.1640625" style="427"/>
    <col min="10241" max="10241" width="12.5" style="427" customWidth="1"/>
    <col min="10242" max="10242" width="12.1640625" style="427" customWidth="1"/>
    <col min="10243" max="10243" width="10.5" style="427" customWidth="1"/>
    <col min="10244" max="10244" width="11.5" style="427" customWidth="1"/>
    <col min="10245" max="10245" width="11.1640625" style="427" customWidth="1"/>
    <col min="10246" max="10246" width="14.6640625" style="427" customWidth="1"/>
    <col min="10247" max="10247" width="13.1640625" style="427" customWidth="1"/>
    <col min="10248" max="10248" width="7.1640625" style="427" customWidth="1"/>
    <col min="10249" max="10249" width="0.1640625" style="427" customWidth="1"/>
    <col min="10250" max="10496" width="10.1640625" style="427"/>
    <col min="10497" max="10497" width="12.5" style="427" customWidth="1"/>
    <col min="10498" max="10498" width="12.1640625" style="427" customWidth="1"/>
    <col min="10499" max="10499" width="10.5" style="427" customWidth="1"/>
    <col min="10500" max="10500" width="11.5" style="427" customWidth="1"/>
    <col min="10501" max="10501" width="11.1640625" style="427" customWidth="1"/>
    <col min="10502" max="10502" width="14.6640625" style="427" customWidth="1"/>
    <col min="10503" max="10503" width="13.1640625" style="427" customWidth="1"/>
    <col min="10504" max="10504" width="7.1640625" style="427" customWidth="1"/>
    <col min="10505" max="10505" width="0.1640625" style="427" customWidth="1"/>
    <col min="10506" max="10752" width="10.1640625" style="427"/>
    <col min="10753" max="10753" width="12.5" style="427" customWidth="1"/>
    <col min="10754" max="10754" width="12.1640625" style="427" customWidth="1"/>
    <col min="10755" max="10755" width="10.5" style="427" customWidth="1"/>
    <col min="10756" max="10756" width="11.5" style="427" customWidth="1"/>
    <col min="10757" max="10757" width="11.1640625" style="427" customWidth="1"/>
    <col min="10758" max="10758" width="14.6640625" style="427" customWidth="1"/>
    <col min="10759" max="10759" width="13.1640625" style="427" customWidth="1"/>
    <col min="10760" max="10760" width="7.1640625" style="427" customWidth="1"/>
    <col min="10761" max="10761" width="0.1640625" style="427" customWidth="1"/>
    <col min="10762" max="11008" width="10.1640625" style="427"/>
    <col min="11009" max="11009" width="12.5" style="427" customWidth="1"/>
    <col min="11010" max="11010" width="12.1640625" style="427" customWidth="1"/>
    <col min="11011" max="11011" width="10.5" style="427" customWidth="1"/>
    <col min="11012" max="11012" width="11.5" style="427" customWidth="1"/>
    <col min="11013" max="11013" width="11.1640625" style="427" customWidth="1"/>
    <col min="11014" max="11014" width="14.6640625" style="427" customWidth="1"/>
    <col min="11015" max="11015" width="13.1640625" style="427" customWidth="1"/>
    <col min="11016" max="11016" width="7.1640625" style="427" customWidth="1"/>
    <col min="11017" max="11017" width="0.1640625" style="427" customWidth="1"/>
    <col min="11018" max="11264" width="10.1640625" style="427"/>
    <col min="11265" max="11265" width="12.5" style="427" customWidth="1"/>
    <col min="11266" max="11266" width="12.1640625" style="427" customWidth="1"/>
    <col min="11267" max="11267" width="10.5" style="427" customWidth="1"/>
    <col min="11268" max="11268" width="11.5" style="427" customWidth="1"/>
    <col min="11269" max="11269" width="11.1640625" style="427" customWidth="1"/>
    <col min="11270" max="11270" width="14.6640625" style="427" customWidth="1"/>
    <col min="11271" max="11271" width="13.1640625" style="427" customWidth="1"/>
    <col min="11272" max="11272" width="7.1640625" style="427" customWidth="1"/>
    <col min="11273" max="11273" width="0.1640625" style="427" customWidth="1"/>
    <col min="11274" max="11520" width="10.1640625" style="427"/>
    <col min="11521" max="11521" width="12.5" style="427" customWidth="1"/>
    <col min="11522" max="11522" width="12.1640625" style="427" customWidth="1"/>
    <col min="11523" max="11523" width="10.5" style="427" customWidth="1"/>
    <col min="11524" max="11524" width="11.5" style="427" customWidth="1"/>
    <col min="11525" max="11525" width="11.1640625" style="427" customWidth="1"/>
    <col min="11526" max="11526" width="14.6640625" style="427" customWidth="1"/>
    <col min="11527" max="11527" width="13.1640625" style="427" customWidth="1"/>
    <col min="11528" max="11528" width="7.1640625" style="427" customWidth="1"/>
    <col min="11529" max="11529" width="0.1640625" style="427" customWidth="1"/>
    <col min="11530" max="11776" width="10.1640625" style="427"/>
    <col min="11777" max="11777" width="12.5" style="427" customWidth="1"/>
    <col min="11778" max="11778" width="12.1640625" style="427" customWidth="1"/>
    <col min="11779" max="11779" width="10.5" style="427" customWidth="1"/>
    <col min="11780" max="11780" width="11.5" style="427" customWidth="1"/>
    <col min="11781" max="11781" width="11.1640625" style="427" customWidth="1"/>
    <col min="11782" max="11782" width="14.6640625" style="427" customWidth="1"/>
    <col min="11783" max="11783" width="13.1640625" style="427" customWidth="1"/>
    <col min="11784" max="11784" width="7.1640625" style="427" customWidth="1"/>
    <col min="11785" max="11785" width="0.1640625" style="427" customWidth="1"/>
    <col min="11786" max="12032" width="10.1640625" style="427"/>
    <col min="12033" max="12033" width="12.5" style="427" customWidth="1"/>
    <col min="12034" max="12034" width="12.1640625" style="427" customWidth="1"/>
    <col min="12035" max="12035" width="10.5" style="427" customWidth="1"/>
    <col min="12036" max="12036" width="11.5" style="427" customWidth="1"/>
    <col min="12037" max="12037" width="11.1640625" style="427" customWidth="1"/>
    <col min="12038" max="12038" width="14.6640625" style="427" customWidth="1"/>
    <col min="12039" max="12039" width="13.1640625" style="427" customWidth="1"/>
    <col min="12040" max="12040" width="7.1640625" style="427" customWidth="1"/>
    <col min="12041" max="12041" width="0.1640625" style="427" customWidth="1"/>
    <col min="12042" max="12288" width="10.1640625" style="427"/>
    <col min="12289" max="12289" width="12.5" style="427" customWidth="1"/>
    <col min="12290" max="12290" width="12.1640625" style="427" customWidth="1"/>
    <col min="12291" max="12291" width="10.5" style="427" customWidth="1"/>
    <col min="12292" max="12292" width="11.5" style="427" customWidth="1"/>
    <col min="12293" max="12293" width="11.1640625" style="427" customWidth="1"/>
    <col min="12294" max="12294" width="14.6640625" style="427" customWidth="1"/>
    <col min="12295" max="12295" width="13.1640625" style="427" customWidth="1"/>
    <col min="12296" max="12296" width="7.1640625" style="427" customWidth="1"/>
    <col min="12297" max="12297" width="0.1640625" style="427" customWidth="1"/>
    <col min="12298" max="12544" width="10.1640625" style="427"/>
    <col min="12545" max="12545" width="12.5" style="427" customWidth="1"/>
    <col min="12546" max="12546" width="12.1640625" style="427" customWidth="1"/>
    <col min="12547" max="12547" width="10.5" style="427" customWidth="1"/>
    <col min="12548" max="12548" width="11.5" style="427" customWidth="1"/>
    <col min="12549" max="12549" width="11.1640625" style="427" customWidth="1"/>
    <col min="12550" max="12550" width="14.6640625" style="427" customWidth="1"/>
    <col min="12551" max="12551" width="13.1640625" style="427" customWidth="1"/>
    <col min="12552" max="12552" width="7.1640625" style="427" customWidth="1"/>
    <col min="12553" max="12553" width="0.1640625" style="427" customWidth="1"/>
    <col min="12554" max="12800" width="10.1640625" style="427"/>
    <col min="12801" max="12801" width="12.5" style="427" customWidth="1"/>
    <col min="12802" max="12802" width="12.1640625" style="427" customWidth="1"/>
    <col min="12803" max="12803" width="10.5" style="427" customWidth="1"/>
    <col min="12804" max="12804" width="11.5" style="427" customWidth="1"/>
    <col min="12805" max="12805" width="11.1640625" style="427" customWidth="1"/>
    <col min="12806" max="12806" width="14.6640625" style="427" customWidth="1"/>
    <col min="12807" max="12807" width="13.1640625" style="427" customWidth="1"/>
    <col min="12808" max="12808" width="7.1640625" style="427" customWidth="1"/>
    <col min="12809" max="12809" width="0.1640625" style="427" customWidth="1"/>
    <col min="12810" max="13056" width="10.1640625" style="427"/>
    <col min="13057" max="13057" width="12.5" style="427" customWidth="1"/>
    <col min="13058" max="13058" width="12.1640625" style="427" customWidth="1"/>
    <col min="13059" max="13059" width="10.5" style="427" customWidth="1"/>
    <col min="13060" max="13060" width="11.5" style="427" customWidth="1"/>
    <col min="13061" max="13061" width="11.1640625" style="427" customWidth="1"/>
    <col min="13062" max="13062" width="14.6640625" style="427" customWidth="1"/>
    <col min="13063" max="13063" width="13.1640625" style="427" customWidth="1"/>
    <col min="13064" max="13064" width="7.1640625" style="427" customWidth="1"/>
    <col min="13065" max="13065" width="0.1640625" style="427" customWidth="1"/>
    <col min="13066" max="13312" width="10.1640625" style="427"/>
    <col min="13313" max="13313" width="12.5" style="427" customWidth="1"/>
    <col min="13314" max="13314" width="12.1640625" style="427" customWidth="1"/>
    <col min="13315" max="13315" width="10.5" style="427" customWidth="1"/>
    <col min="13316" max="13316" width="11.5" style="427" customWidth="1"/>
    <col min="13317" max="13317" width="11.1640625" style="427" customWidth="1"/>
    <col min="13318" max="13318" width="14.6640625" style="427" customWidth="1"/>
    <col min="13319" max="13319" width="13.1640625" style="427" customWidth="1"/>
    <col min="13320" max="13320" width="7.1640625" style="427" customWidth="1"/>
    <col min="13321" max="13321" width="0.1640625" style="427" customWidth="1"/>
    <col min="13322" max="13568" width="10.1640625" style="427"/>
    <col min="13569" max="13569" width="12.5" style="427" customWidth="1"/>
    <col min="13570" max="13570" width="12.1640625" style="427" customWidth="1"/>
    <col min="13571" max="13571" width="10.5" style="427" customWidth="1"/>
    <col min="13572" max="13572" width="11.5" style="427" customWidth="1"/>
    <col min="13573" max="13573" width="11.1640625" style="427" customWidth="1"/>
    <col min="13574" max="13574" width="14.6640625" style="427" customWidth="1"/>
    <col min="13575" max="13575" width="13.1640625" style="427" customWidth="1"/>
    <col min="13576" max="13576" width="7.1640625" style="427" customWidth="1"/>
    <col min="13577" max="13577" width="0.1640625" style="427" customWidth="1"/>
    <col min="13578" max="13824" width="10.1640625" style="427"/>
    <col min="13825" max="13825" width="12.5" style="427" customWidth="1"/>
    <col min="13826" max="13826" width="12.1640625" style="427" customWidth="1"/>
    <col min="13827" max="13827" width="10.5" style="427" customWidth="1"/>
    <col min="13828" max="13828" width="11.5" style="427" customWidth="1"/>
    <col min="13829" max="13829" width="11.1640625" style="427" customWidth="1"/>
    <col min="13830" max="13830" width="14.6640625" style="427" customWidth="1"/>
    <col min="13831" max="13831" width="13.1640625" style="427" customWidth="1"/>
    <col min="13832" max="13832" width="7.1640625" style="427" customWidth="1"/>
    <col min="13833" max="13833" width="0.1640625" style="427" customWidth="1"/>
    <col min="13834" max="14080" width="10.1640625" style="427"/>
    <col min="14081" max="14081" width="12.5" style="427" customWidth="1"/>
    <col min="14082" max="14082" width="12.1640625" style="427" customWidth="1"/>
    <col min="14083" max="14083" width="10.5" style="427" customWidth="1"/>
    <col min="14084" max="14084" width="11.5" style="427" customWidth="1"/>
    <col min="14085" max="14085" width="11.1640625" style="427" customWidth="1"/>
    <col min="14086" max="14086" width="14.6640625" style="427" customWidth="1"/>
    <col min="14087" max="14087" width="13.1640625" style="427" customWidth="1"/>
    <col min="14088" max="14088" width="7.1640625" style="427" customWidth="1"/>
    <col min="14089" max="14089" width="0.1640625" style="427" customWidth="1"/>
    <col min="14090" max="14336" width="10.1640625" style="427"/>
    <col min="14337" max="14337" width="12.5" style="427" customWidth="1"/>
    <col min="14338" max="14338" width="12.1640625" style="427" customWidth="1"/>
    <col min="14339" max="14339" width="10.5" style="427" customWidth="1"/>
    <col min="14340" max="14340" width="11.5" style="427" customWidth="1"/>
    <col min="14341" max="14341" width="11.1640625" style="427" customWidth="1"/>
    <col min="14342" max="14342" width="14.6640625" style="427" customWidth="1"/>
    <col min="14343" max="14343" width="13.1640625" style="427" customWidth="1"/>
    <col min="14344" max="14344" width="7.1640625" style="427" customWidth="1"/>
    <col min="14345" max="14345" width="0.1640625" style="427" customWidth="1"/>
    <col min="14346" max="14592" width="10.1640625" style="427"/>
    <col min="14593" max="14593" width="12.5" style="427" customWidth="1"/>
    <col min="14594" max="14594" width="12.1640625" style="427" customWidth="1"/>
    <col min="14595" max="14595" width="10.5" style="427" customWidth="1"/>
    <col min="14596" max="14596" width="11.5" style="427" customWidth="1"/>
    <col min="14597" max="14597" width="11.1640625" style="427" customWidth="1"/>
    <col min="14598" max="14598" width="14.6640625" style="427" customWidth="1"/>
    <col min="14599" max="14599" width="13.1640625" style="427" customWidth="1"/>
    <col min="14600" max="14600" width="7.1640625" style="427" customWidth="1"/>
    <col min="14601" max="14601" width="0.1640625" style="427" customWidth="1"/>
    <col min="14602" max="14848" width="10.1640625" style="427"/>
    <col min="14849" max="14849" width="12.5" style="427" customWidth="1"/>
    <col min="14850" max="14850" width="12.1640625" style="427" customWidth="1"/>
    <col min="14851" max="14851" width="10.5" style="427" customWidth="1"/>
    <col min="14852" max="14852" width="11.5" style="427" customWidth="1"/>
    <col min="14853" max="14853" width="11.1640625" style="427" customWidth="1"/>
    <col min="14854" max="14854" width="14.6640625" style="427" customWidth="1"/>
    <col min="14855" max="14855" width="13.1640625" style="427" customWidth="1"/>
    <col min="14856" max="14856" width="7.1640625" style="427" customWidth="1"/>
    <col min="14857" max="14857" width="0.1640625" style="427" customWidth="1"/>
    <col min="14858" max="15104" width="10.1640625" style="427"/>
    <col min="15105" max="15105" width="12.5" style="427" customWidth="1"/>
    <col min="15106" max="15106" width="12.1640625" style="427" customWidth="1"/>
    <col min="15107" max="15107" width="10.5" style="427" customWidth="1"/>
    <col min="15108" max="15108" width="11.5" style="427" customWidth="1"/>
    <col min="15109" max="15109" width="11.1640625" style="427" customWidth="1"/>
    <col min="15110" max="15110" width="14.6640625" style="427" customWidth="1"/>
    <col min="15111" max="15111" width="13.1640625" style="427" customWidth="1"/>
    <col min="15112" max="15112" width="7.1640625" style="427" customWidth="1"/>
    <col min="15113" max="15113" width="0.1640625" style="427" customWidth="1"/>
    <col min="15114" max="15360" width="10.1640625" style="427"/>
    <col min="15361" max="15361" width="12.5" style="427" customWidth="1"/>
    <col min="15362" max="15362" width="12.1640625" style="427" customWidth="1"/>
    <col min="15363" max="15363" width="10.5" style="427" customWidth="1"/>
    <col min="15364" max="15364" width="11.5" style="427" customWidth="1"/>
    <col min="15365" max="15365" width="11.1640625" style="427" customWidth="1"/>
    <col min="15366" max="15366" width="14.6640625" style="427" customWidth="1"/>
    <col min="15367" max="15367" width="13.1640625" style="427" customWidth="1"/>
    <col min="15368" max="15368" width="7.1640625" style="427" customWidth="1"/>
    <col min="15369" max="15369" width="0.1640625" style="427" customWidth="1"/>
    <col min="15370" max="15616" width="10.1640625" style="427"/>
    <col min="15617" max="15617" width="12.5" style="427" customWidth="1"/>
    <col min="15618" max="15618" width="12.1640625" style="427" customWidth="1"/>
    <col min="15619" max="15619" width="10.5" style="427" customWidth="1"/>
    <col min="15620" max="15620" width="11.5" style="427" customWidth="1"/>
    <col min="15621" max="15621" width="11.1640625" style="427" customWidth="1"/>
    <col min="15622" max="15622" width="14.6640625" style="427" customWidth="1"/>
    <col min="15623" max="15623" width="13.1640625" style="427" customWidth="1"/>
    <col min="15624" max="15624" width="7.1640625" style="427" customWidth="1"/>
    <col min="15625" max="15625" width="0.1640625" style="427" customWidth="1"/>
    <col min="15626" max="15872" width="10.1640625" style="427"/>
    <col min="15873" max="15873" width="12.5" style="427" customWidth="1"/>
    <col min="15874" max="15874" width="12.1640625" style="427" customWidth="1"/>
    <col min="15875" max="15875" width="10.5" style="427" customWidth="1"/>
    <col min="15876" max="15876" width="11.5" style="427" customWidth="1"/>
    <col min="15877" max="15877" width="11.1640625" style="427" customWidth="1"/>
    <col min="15878" max="15878" width="14.6640625" style="427" customWidth="1"/>
    <col min="15879" max="15879" width="13.1640625" style="427" customWidth="1"/>
    <col min="15880" max="15880" width="7.1640625" style="427" customWidth="1"/>
    <col min="15881" max="15881" width="0.1640625" style="427" customWidth="1"/>
    <col min="15882" max="16128" width="10.1640625" style="427"/>
    <col min="16129" max="16129" width="12.5" style="427" customWidth="1"/>
    <col min="16130" max="16130" width="12.1640625" style="427" customWidth="1"/>
    <col min="16131" max="16131" width="10.5" style="427" customWidth="1"/>
    <col min="16132" max="16132" width="11.5" style="427" customWidth="1"/>
    <col min="16133" max="16133" width="11.1640625" style="427" customWidth="1"/>
    <col min="16134" max="16134" width="14.6640625" style="427" customWidth="1"/>
    <col min="16135" max="16135" width="13.1640625" style="427" customWidth="1"/>
    <col min="16136" max="16136" width="7.1640625" style="427" customWidth="1"/>
    <col min="16137" max="16137" width="0.1640625" style="427" customWidth="1"/>
    <col min="16138" max="16384" width="10.1640625" style="427"/>
  </cols>
  <sheetData>
    <row r="1" spans="1:9" ht="29.25" customHeight="1">
      <c r="A1" s="657" t="s">
        <v>1281</v>
      </c>
      <c r="B1" s="658"/>
      <c r="C1" s="658"/>
      <c r="D1" s="658"/>
      <c r="E1" s="658"/>
      <c r="F1" s="658"/>
      <c r="G1" s="658"/>
      <c r="H1" s="658"/>
      <c r="I1" s="659"/>
    </row>
    <row r="2" spans="1:9" ht="24.75" customHeight="1">
      <c r="A2" s="660" t="s">
        <v>1220</v>
      </c>
      <c r="B2" s="661"/>
      <c r="C2" s="661"/>
      <c r="D2" s="661"/>
      <c r="E2" s="661"/>
      <c r="F2" s="661"/>
      <c r="G2" s="661"/>
      <c r="H2" s="661"/>
      <c r="I2" s="662"/>
    </row>
    <row r="3" spans="1:9" s="468" customFormat="1" ht="20" customHeight="1">
      <c r="A3" s="466" t="s">
        <v>1221</v>
      </c>
      <c r="B3" s="663" t="s">
        <v>1222</v>
      </c>
      <c r="C3" s="663"/>
      <c r="D3" s="663"/>
      <c r="E3" s="663"/>
      <c r="F3" s="663"/>
      <c r="G3" s="663"/>
      <c r="H3" s="663"/>
      <c r="I3" s="467"/>
    </row>
    <row r="4" spans="1:9" s="468" customFormat="1" ht="20" customHeight="1">
      <c r="A4" s="469" t="s">
        <v>1223</v>
      </c>
      <c r="B4" s="656"/>
      <c r="C4" s="656"/>
      <c r="D4" s="656"/>
      <c r="E4" s="656"/>
      <c r="F4" s="468" t="s">
        <v>1224</v>
      </c>
      <c r="G4" s="470" t="s">
        <v>1225</v>
      </c>
      <c r="I4" s="471"/>
    </row>
    <row r="5" spans="1:9" s="468" customFormat="1" ht="20" customHeight="1">
      <c r="A5" s="469" t="s">
        <v>1226</v>
      </c>
      <c r="B5" s="656"/>
      <c r="C5" s="656"/>
      <c r="D5" s="656"/>
      <c r="E5" s="656"/>
      <c r="I5" s="471"/>
    </row>
    <row r="6" spans="1:9" s="468" customFormat="1" ht="20" customHeight="1">
      <c r="A6" s="469" t="s">
        <v>1227</v>
      </c>
      <c r="B6" s="656" t="s">
        <v>1228</v>
      </c>
      <c r="C6" s="656"/>
      <c r="D6" s="656"/>
      <c r="F6" s="468" t="s">
        <v>1229</v>
      </c>
      <c r="G6" s="472" t="s">
        <v>1230</v>
      </c>
      <c r="I6" s="471"/>
    </row>
    <row r="7" spans="1:9" ht="9.75" customHeight="1">
      <c r="A7" s="473"/>
      <c r="B7" s="474"/>
      <c r="C7" s="474"/>
      <c r="D7" s="474"/>
      <c r="E7" s="474"/>
      <c r="F7" s="474"/>
      <c r="G7" s="475"/>
      <c r="H7" s="474"/>
      <c r="I7" s="476"/>
    </row>
    <row r="8" spans="1:9" ht="15" customHeight="1">
      <c r="A8" s="477"/>
      <c r="B8" s="478"/>
      <c r="C8" s="569" t="s">
        <v>1231</v>
      </c>
      <c r="D8" s="479"/>
      <c r="E8" s="480">
        <v>6.79</v>
      </c>
      <c r="F8" s="481"/>
      <c r="G8" s="482"/>
      <c r="H8" s="474"/>
      <c r="I8" s="476"/>
    </row>
    <row r="9" spans="1:9" ht="15" customHeight="1">
      <c r="A9" s="477"/>
      <c r="B9" s="483" t="s">
        <v>1232</v>
      </c>
      <c r="C9" s="570" t="s">
        <v>1233</v>
      </c>
      <c r="D9" s="469"/>
      <c r="E9" s="470" t="s">
        <v>1234</v>
      </c>
      <c r="F9" s="468"/>
      <c r="G9" s="471"/>
      <c r="H9" s="474"/>
      <c r="I9" s="476"/>
    </row>
    <row r="10" spans="1:9" ht="15" customHeight="1">
      <c r="A10" s="477"/>
      <c r="B10" s="483" t="s">
        <v>1235</v>
      </c>
      <c r="C10" s="570" t="s">
        <v>1236</v>
      </c>
      <c r="D10" s="469"/>
      <c r="E10" s="470" t="s">
        <v>1234</v>
      </c>
      <c r="F10" s="468"/>
      <c r="G10" s="471"/>
      <c r="H10" s="474"/>
      <c r="I10" s="476"/>
    </row>
    <row r="11" spans="1:9" ht="15" customHeight="1">
      <c r="A11" s="477"/>
      <c r="B11" s="484"/>
      <c r="C11" s="571" t="s">
        <v>1237</v>
      </c>
      <c r="D11" s="485"/>
      <c r="E11" s="486" t="s">
        <v>1234</v>
      </c>
      <c r="F11" s="487"/>
      <c r="G11" s="488"/>
      <c r="H11" s="474"/>
      <c r="I11" s="476"/>
    </row>
    <row r="12" spans="1:9" ht="15" customHeight="1">
      <c r="A12" s="477"/>
      <c r="B12" s="489" t="s">
        <v>1238</v>
      </c>
      <c r="C12" s="490"/>
      <c r="D12" s="491"/>
      <c r="E12" s="492" t="s">
        <v>1239</v>
      </c>
      <c r="F12" s="493"/>
      <c r="G12" s="494"/>
      <c r="H12" s="474"/>
      <c r="I12" s="476"/>
    </row>
    <row r="13" spans="1:9" ht="15" customHeight="1">
      <c r="A13" s="477"/>
      <c r="B13" s="495"/>
      <c r="C13" s="570" t="s">
        <v>1282</v>
      </c>
      <c r="D13" s="469"/>
      <c r="E13" s="496">
        <v>1.64</v>
      </c>
      <c r="F13" s="468"/>
      <c r="G13" s="471"/>
      <c r="H13" s="474"/>
      <c r="I13" s="476"/>
    </row>
    <row r="14" spans="1:9" ht="15" customHeight="1">
      <c r="A14" s="477"/>
      <c r="B14" s="497"/>
      <c r="C14" s="570" t="s">
        <v>1240</v>
      </c>
      <c r="D14" s="469"/>
      <c r="E14" s="496">
        <v>2.2000000000000002</v>
      </c>
      <c r="F14" s="468"/>
      <c r="G14" s="471"/>
      <c r="H14" s="474"/>
      <c r="I14" s="476"/>
    </row>
    <row r="15" spans="1:9" ht="15" customHeight="1">
      <c r="A15" s="477"/>
      <c r="B15" s="483" t="s">
        <v>1283</v>
      </c>
      <c r="C15" s="570" t="s">
        <v>1241</v>
      </c>
      <c r="D15" s="469"/>
      <c r="E15" s="496">
        <v>59.413661325000014</v>
      </c>
      <c r="F15" s="468"/>
      <c r="G15" s="471"/>
      <c r="H15" s="474"/>
      <c r="I15" s="476"/>
    </row>
    <row r="16" spans="1:9" ht="15" customHeight="1">
      <c r="A16" s="477"/>
      <c r="B16" s="498"/>
      <c r="C16" s="571" t="s">
        <v>1242</v>
      </c>
      <c r="D16" s="469"/>
      <c r="E16" s="496">
        <v>2.2000000000000015</v>
      </c>
      <c r="F16" s="468"/>
      <c r="G16" s="471"/>
      <c r="H16" s="474"/>
      <c r="I16" s="476"/>
    </row>
    <row r="17" spans="1:9" ht="15" customHeight="1">
      <c r="A17" s="477"/>
      <c r="B17" s="495" t="s">
        <v>1243</v>
      </c>
      <c r="C17" s="569" t="s">
        <v>1244</v>
      </c>
      <c r="D17" s="479"/>
      <c r="E17" s="480">
        <v>2.7238096600000006</v>
      </c>
      <c r="F17" s="481"/>
      <c r="G17" s="482"/>
      <c r="H17" s="474"/>
      <c r="I17" s="476"/>
    </row>
    <row r="18" spans="1:9" ht="15" customHeight="1">
      <c r="A18" s="477"/>
      <c r="B18" s="483" t="s">
        <v>1245</v>
      </c>
      <c r="C18" s="570" t="s">
        <v>1246</v>
      </c>
      <c r="D18" s="469"/>
      <c r="E18" s="496">
        <v>2.7</v>
      </c>
      <c r="F18" s="468"/>
      <c r="G18" s="471"/>
      <c r="H18" s="474"/>
      <c r="I18" s="476"/>
    </row>
    <row r="19" spans="1:9" ht="15" customHeight="1">
      <c r="A19" s="477"/>
      <c r="B19" s="498"/>
      <c r="C19" s="571" t="s">
        <v>1247</v>
      </c>
      <c r="D19" s="485"/>
      <c r="E19" s="499">
        <v>2.3809660000000399E-2</v>
      </c>
      <c r="F19" s="487"/>
      <c r="G19" s="488"/>
      <c r="H19" s="500"/>
      <c r="I19" s="501"/>
    </row>
    <row r="20" spans="1:9" ht="15" customHeight="1">
      <c r="A20" s="477"/>
      <c r="B20" s="638" t="s">
        <v>1238</v>
      </c>
      <c r="C20" s="639"/>
      <c r="D20" s="502" t="s">
        <v>1239</v>
      </c>
      <c r="E20" s="502" t="s">
        <v>1248</v>
      </c>
      <c r="F20" s="503" t="s">
        <v>1249</v>
      </c>
      <c r="G20" s="504"/>
      <c r="H20" s="475"/>
      <c r="I20" s="505"/>
    </row>
    <row r="21" spans="1:9" ht="18" customHeight="1">
      <c r="A21" s="477"/>
      <c r="B21" s="506"/>
      <c r="C21" s="495" t="s">
        <v>1284</v>
      </c>
      <c r="D21" s="507">
        <v>0</v>
      </c>
      <c r="E21" s="508">
        <v>0</v>
      </c>
      <c r="F21" s="509">
        <v>0</v>
      </c>
      <c r="G21" s="510"/>
      <c r="H21" s="475"/>
      <c r="I21" s="505"/>
    </row>
    <row r="22" spans="1:9" ht="18" customHeight="1">
      <c r="A22" s="477"/>
      <c r="B22" s="511"/>
      <c r="C22" s="483" t="s">
        <v>1285</v>
      </c>
      <c r="D22" s="507">
        <v>0.64249999999999996</v>
      </c>
      <c r="E22" s="512">
        <v>3.4413497589716117E-2</v>
      </c>
      <c r="F22" s="513">
        <v>1.2344676398096206</v>
      </c>
      <c r="G22" s="510"/>
      <c r="H22" s="475"/>
      <c r="I22" s="505"/>
    </row>
    <row r="23" spans="1:9" ht="18" customHeight="1">
      <c r="A23" s="477"/>
      <c r="B23" s="511"/>
      <c r="C23" s="483" t="s">
        <v>1286</v>
      </c>
      <c r="D23" s="507">
        <v>0</v>
      </c>
      <c r="E23" s="512">
        <v>0</v>
      </c>
      <c r="F23" s="513">
        <v>0</v>
      </c>
      <c r="G23" s="510"/>
      <c r="H23" s="475"/>
      <c r="I23" s="505"/>
    </row>
    <row r="24" spans="1:9" ht="18" customHeight="1">
      <c r="A24" s="477"/>
      <c r="B24" s="511" t="s">
        <v>1250</v>
      </c>
      <c r="C24" s="483" t="s">
        <v>1287</v>
      </c>
      <c r="D24" s="507">
        <v>41.523811600000009</v>
      </c>
      <c r="E24" s="512">
        <v>2.0720464870259487</v>
      </c>
      <c r="F24" s="513">
        <v>74.32764803247187</v>
      </c>
      <c r="G24" s="510"/>
      <c r="H24" s="475"/>
      <c r="I24" s="505"/>
    </row>
    <row r="25" spans="1:9" ht="18" customHeight="1">
      <c r="A25" s="477"/>
      <c r="B25" s="511"/>
      <c r="C25" s="483" t="s">
        <v>1288</v>
      </c>
      <c r="D25" s="507">
        <v>7.9221813674995998</v>
      </c>
      <c r="E25" s="512">
        <v>0.65176317297405184</v>
      </c>
      <c r="F25" s="513">
        <v>23.379795783865404</v>
      </c>
      <c r="G25" s="510"/>
      <c r="H25" s="475"/>
      <c r="I25" s="505"/>
    </row>
    <row r="26" spans="1:9" ht="18" customHeight="1">
      <c r="A26" s="477"/>
      <c r="B26" s="511"/>
      <c r="C26" s="483" t="s">
        <v>1289</v>
      </c>
      <c r="D26" s="507">
        <v>0.2</v>
      </c>
      <c r="E26" s="512">
        <v>1.1111111111111112E-2</v>
      </c>
      <c r="F26" s="513">
        <v>0.39857346883260908</v>
      </c>
      <c r="G26" s="510"/>
      <c r="H26" s="475"/>
      <c r="I26" s="505"/>
    </row>
    <row r="27" spans="1:9" ht="18" customHeight="1">
      <c r="A27" s="477"/>
      <c r="B27" s="511"/>
      <c r="C27" s="483" t="s">
        <v>1290</v>
      </c>
      <c r="D27" s="507">
        <v>0.14299999999999999</v>
      </c>
      <c r="E27" s="512">
        <v>3.6572890025575442E-3</v>
      </c>
      <c r="F27" s="513">
        <v>0.13119285278454421</v>
      </c>
      <c r="G27" s="510"/>
      <c r="H27" s="475"/>
      <c r="I27" s="505"/>
    </row>
    <row r="28" spans="1:9" ht="18" customHeight="1">
      <c r="A28" s="477"/>
      <c r="B28" s="514"/>
      <c r="C28" s="484" t="s">
        <v>1291</v>
      </c>
      <c r="D28" s="507">
        <v>0.33860000000000001</v>
      </c>
      <c r="E28" s="512">
        <v>1.4728142670726405E-2</v>
      </c>
      <c r="F28" s="513">
        <v>0.52832222223596914</v>
      </c>
      <c r="G28" s="510"/>
      <c r="H28" s="515"/>
      <c r="I28" s="516"/>
    </row>
    <row r="29" spans="1:9" ht="18" customHeight="1">
      <c r="A29" s="477"/>
      <c r="B29" s="517" t="s">
        <v>1251</v>
      </c>
      <c r="C29" s="518"/>
      <c r="D29" s="519">
        <v>50.770092967499608</v>
      </c>
      <c r="E29" s="520">
        <v>2.7877197003741112</v>
      </c>
      <c r="F29" s="521">
        <v>100.00000000000003</v>
      </c>
      <c r="G29" s="522"/>
      <c r="H29" s="475"/>
      <c r="I29" s="523"/>
    </row>
    <row r="30" spans="1:9" ht="18" customHeight="1">
      <c r="A30" s="477"/>
      <c r="B30" s="506"/>
      <c r="C30" s="495" t="s">
        <v>1292</v>
      </c>
      <c r="D30" s="524">
        <v>0</v>
      </c>
      <c r="E30" s="525">
        <v>0</v>
      </c>
      <c r="F30" s="509">
        <v>0</v>
      </c>
      <c r="G30" s="526"/>
      <c r="H30" s="475"/>
      <c r="I30" s="523"/>
    </row>
    <row r="31" spans="1:9" ht="18" customHeight="1">
      <c r="A31" s="477"/>
      <c r="B31" s="511"/>
      <c r="C31" s="483" t="s">
        <v>1293</v>
      </c>
      <c r="D31" s="524">
        <v>164.74050000000003</v>
      </c>
      <c r="E31" s="527">
        <v>2.699778761061947</v>
      </c>
      <c r="F31" s="513">
        <v>96.850723978441522</v>
      </c>
      <c r="G31" s="526"/>
      <c r="H31" s="475"/>
      <c r="I31" s="523"/>
    </row>
    <row r="32" spans="1:9" ht="18" customHeight="1">
      <c r="A32" s="477"/>
      <c r="B32" s="511" t="s">
        <v>1252</v>
      </c>
      <c r="C32" s="483" t="s">
        <v>1294</v>
      </c>
      <c r="D32" s="524">
        <v>2.6595</v>
      </c>
      <c r="E32" s="527">
        <v>7.5021156558533142E-2</v>
      </c>
      <c r="F32" s="513">
        <v>2.6912773117512594</v>
      </c>
      <c r="G32" s="526"/>
      <c r="H32" s="475"/>
      <c r="I32" s="523"/>
    </row>
    <row r="33" spans="1:9" ht="18" customHeight="1">
      <c r="A33" s="477"/>
      <c r="B33" s="511"/>
      <c r="C33" s="483" t="s">
        <v>1295</v>
      </c>
      <c r="D33" s="524">
        <v>0.61319999999999997</v>
      </c>
      <c r="E33" s="527">
        <v>1.2767020612117425E-2</v>
      </c>
      <c r="F33" s="513">
        <v>0.45799870980720214</v>
      </c>
      <c r="G33" s="526"/>
      <c r="H33" s="475"/>
      <c r="I33" s="523"/>
    </row>
    <row r="34" spans="1:9" ht="18" customHeight="1">
      <c r="A34" s="477"/>
      <c r="B34" s="511"/>
      <c r="C34" s="483" t="s">
        <v>1296</v>
      </c>
      <c r="D34" s="524">
        <v>0</v>
      </c>
      <c r="E34" s="527">
        <v>0</v>
      </c>
      <c r="F34" s="513">
        <v>0</v>
      </c>
      <c r="G34" s="526"/>
      <c r="H34" s="475"/>
      <c r="I34" s="523"/>
    </row>
    <row r="35" spans="1:9" ht="18" customHeight="1">
      <c r="A35" s="477"/>
      <c r="B35" s="514"/>
      <c r="C35" s="484" t="s">
        <v>1297</v>
      </c>
      <c r="D35" s="528">
        <v>0</v>
      </c>
      <c r="E35" s="529">
        <v>0</v>
      </c>
      <c r="F35" s="530">
        <v>0</v>
      </c>
      <c r="G35" s="531"/>
      <c r="H35" s="515"/>
      <c r="I35" s="532"/>
    </row>
    <row r="36" spans="1:9" ht="15" customHeight="1">
      <c r="A36" s="477"/>
      <c r="B36" s="517" t="s">
        <v>1251</v>
      </c>
      <c r="C36" s="518"/>
      <c r="D36" s="533">
        <v>168.01320000000004</v>
      </c>
      <c r="E36" s="534">
        <v>2.7875669382325978</v>
      </c>
      <c r="F36" s="521">
        <v>99.999999999999986</v>
      </c>
      <c r="G36" s="535"/>
      <c r="H36" s="536"/>
      <c r="I36" s="537"/>
    </row>
    <row r="37" spans="1:9" ht="18.75" customHeight="1">
      <c r="A37" s="477"/>
      <c r="B37" s="640" t="s">
        <v>1298</v>
      </c>
      <c r="C37" s="641"/>
      <c r="D37" s="538">
        <v>-2.7399872224607466E-3</v>
      </c>
      <c r="E37" s="539">
        <v>219.24308831898219</v>
      </c>
      <c r="F37" s="540"/>
      <c r="G37" s="541"/>
      <c r="H37" s="536"/>
      <c r="I37" s="537"/>
    </row>
    <row r="38" spans="1:9" ht="15" customHeight="1">
      <c r="A38" s="477"/>
      <c r="B38" s="642" t="s">
        <v>1253</v>
      </c>
      <c r="C38" s="643"/>
      <c r="D38" s="542"/>
      <c r="E38" s="648" t="s">
        <v>1299</v>
      </c>
      <c r="F38" s="648"/>
      <c r="G38" s="543"/>
      <c r="H38" s="536"/>
      <c r="I38" s="537"/>
    </row>
    <row r="39" spans="1:9" ht="34.5" customHeight="1">
      <c r="A39" s="477"/>
      <c r="B39" s="644"/>
      <c r="C39" s="645"/>
      <c r="D39" s="574" t="s">
        <v>1300</v>
      </c>
      <c r="E39" s="544"/>
      <c r="F39" s="545">
        <v>96.850723978441522</v>
      </c>
      <c r="G39" s="546" t="s">
        <v>1301</v>
      </c>
      <c r="H39" s="536"/>
      <c r="I39" s="537"/>
    </row>
    <row r="40" spans="1:9" ht="15" customHeight="1">
      <c r="A40" s="477"/>
      <c r="B40" s="644"/>
      <c r="C40" s="645"/>
      <c r="D40" s="575" t="s">
        <v>1254</v>
      </c>
      <c r="E40" s="547" t="s">
        <v>1302</v>
      </c>
      <c r="F40" s="548" t="s">
        <v>1303</v>
      </c>
      <c r="G40" s="543"/>
      <c r="H40" s="536"/>
      <c r="I40" s="537"/>
    </row>
    <row r="41" spans="1:9" ht="15" customHeight="1">
      <c r="A41" s="477"/>
      <c r="B41" s="646"/>
      <c r="C41" s="647"/>
      <c r="D41" s="542"/>
      <c r="E41" s="549">
        <v>74.32764803247187</v>
      </c>
      <c r="F41" s="550">
        <v>23.379795783865404</v>
      </c>
      <c r="G41" s="543"/>
      <c r="H41" s="475"/>
      <c r="I41" s="523"/>
    </row>
    <row r="42" spans="1:9" ht="23.25" customHeight="1">
      <c r="A42" s="551"/>
      <c r="B42" s="572" t="s">
        <v>1255</v>
      </c>
      <c r="C42" s="573"/>
      <c r="D42" s="649" t="s">
        <v>1256</v>
      </c>
      <c r="E42" s="650"/>
      <c r="F42" s="650"/>
      <c r="G42" s="522"/>
      <c r="H42" s="552"/>
      <c r="I42" s="537"/>
    </row>
    <row r="43" spans="1:9" ht="18" customHeight="1">
      <c r="A43" s="651" t="s">
        <v>1317</v>
      </c>
      <c r="B43" s="652"/>
      <c r="C43" s="652"/>
      <c r="D43" s="652"/>
      <c r="E43" s="652"/>
      <c r="F43" s="652"/>
      <c r="G43" s="553"/>
      <c r="H43" s="552"/>
      <c r="I43" s="537"/>
    </row>
    <row r="44" spans="1:9" s="468" customFormat="1" ht="18" customHeight="1">
      <c r="A44" s="651" t="s">
        <v>1257</v>
      </c>
      <c r="B44" s="652"/>
      <c r="C44" s="652"/>
      <c r="D44" s="652"/>
      <c r="E44" s="652"/>
      <c r="F44" s="652"/>
      <c r="G44" s="553"/>
      <c r="H44" s="554"/>
      <c r="I44" s="555"/>
    </row>
    <row r="45" spans="1:9" ht="9.75" customHeight="1">
      <c r="A45" s="473"/>
      <c r="B45" s="474"/>
      <c r="C45" s="556"/>
      <c r="D45" s="474"/>
      <c r="E45" s="653"/>
      <c r="F45" s="653"/>
      <c r="G45" s="653"/>
      <c r="H45" s="653"/>
      <c r="I45" s="501"/>
    </row>
    <row r="46" spans="1:9" s="468" customFormat="1" ht="19.5" customHeight="1">
      <c r="A46" s="654" t="s">
        <v>1313</v>
      </c>
      <c r="B46" s="655"/>
      <c r="C46" s="557"/>
      <c r="D46" s="558"/>
      <c r="E46" s="557"/>
      <c r="F46" s="655" t="s">
        <v>1315</v>
      </c>
      <c r="G46" s="655"/>
      <c r="H46" s="655"/>
      <c r="I46" s="559"/>
    </row>
    <row r="47" spans="1:9" s="468" customFormat="1" ht="7.5" customHeight="1">
      <c r="A47" s="560"/>
      <c r="B47" s="561"/>
      <c r="C47" s="557"/>
      <c r="D47" s="562"/>
      <c r="E47" s="557"/>
      <c r="F47" s="557"/>
      <c r="G47" s="557"/>
      <c r="H47" s="557"/>
      <c r="I47" s="559"/>
    </row>
    <row r="48" spans="1:9" s="468" customFormat="1" ht="23.25" customHeight="1">
      <c r="A48" s="563"/>
      <c r="B48" s="557"/>
      <c r="C48" s="564"/>
      <c r="D48" s="564"/>
      <c r="E48" s="564"/>
      <c r="F48" s="564"/>
      <c r="G48" s="564"/>
      <c r="H48" s="557"/>
      <c r="I48" s="559"/>
    </row>
    <row r="49" spans="1:9" s="468" customFormat="1" ht="15.5" customHeight="1">
      <c r="A49" s="563"/>
      <c r="B49" s="557"/>
      <c r="C49" s="564"/>
      <c r="D49" s="565"/>
      <c r="E49" s="565"/>
      <c r="F49" s="565"/>
      <c r="G49" s="565"/>
      <c r="H49" s="557"/>
      <c r="I49" s="559"/>
    </row>
    <row r="50" spans="1:9" s="468" customFormat="1" ht="15.75" customHeight="1">
      <c r="A50" s="636" t="s">
        <v>1314</v>
      </c>
      <c r="B50" s="637"/>
      <c r="C50" s="566"/>
      <c r="D50" s="567"/>
      <c r="E50" s="487"/>
      <c r="F50" s="637" t="s">
        <v>1316</v>
      </c>
      <c r="G50" s="637"/>
      <c r="H50" s="637"/>
      <c r="I50" s="568"/>
    </row>
    <row r="51" spans="1:9" s="428" customFormat="1" ht="15.75" customHeight="1"/>
    <row r="52" spans="1:9" s="428" customFormat="1" ht="15.75" customHeight="1"/>
    <row r="53" spans="1:9" s="428" customFormat="1" ht="15.75" customHeight="1"/>
    <row r="54" spans="1:9" s="428" customFormat="1" ht="15.75" customHeight="1"/>
    <row r="55" spans="1:9" s="428" customFormat="1" ht="15.75" customHeight="1"/>
    <row r="56" spans="1:9" s="428" customFormat="1" ht="15.75" customHeight="1"/>
    <row r="57" spans="1:9" s="428" customFormat="1" ht="15.75" customHeight="1"/>
  </sheetData>
  <mergeCells count="18">
    <mergeCell ref="B6:D6"/>
    <mergeCell ref="A1:I1"/>
    <mergeCell ref="A2:I2"/>
    <mergeCell ref="B3:H3"/>
    <mergeCell ref="B4:E4"/>
    <mergeCell ref="B5:E5"/>
    <mergeCell ref="A50:B50"/>
    <mergeCell ref="F50:H50"/>
    <mergeCell ref="B20:C20"/>
    <mergeCell ref="B37:C37"/>
    <mergeCell ref="B38:C41"/>
    <mergeCell ref="E38:F38"/>
    <mergeCell ref="D42:F42"/>
    <mergeCell ref="A43:F43"/>
    <mergeCell ref="A44:F44"/>
    <mergeCell ref="E45:H45"/>
    <mergeCell ref="A46:B46"/>
    <mergeCell ref="F46:H46"/>
  </mergeCells>
  <printOptions horizontalCentered="1"/>
  <pageMargins left="0.25" right="0.15" top="0.25" bottom="0.25" header="0.15" footer="0.15"/>
  <pageSetup paperSize="8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51"/>
  <sheetViews>
    <sheetView topLeftCell="A19" workbookViewId="0">
      <selection activeCell="I13" sqref="I13"/>
    </sheetView>
  </sheetViews>
  <sheetFormatPr baseColWidth="10" defaultColWidth="8.83203125" defaultRowHeight="16"/>
  <sheetData>
    <row r="1" spans="2:20" ht="17" thickBot="1"/>
    <row r="2" spans="2:20" ht="17" thickTop="1">
      <c r="B2" s="579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1"/>
    </row>
    <row r="3" spans="2:20">
      <c r="B3" s="582"/>
      <c r="T3" s="583"/>
    </row>
    <row r="4" spans="2:20">
      <c r="B4" s="582"/>
      <c r="T4" s="583"/>
    </row>
    <row r="5" spans="2:20">
      <c r="B5" s="582"/>
      <c r="T5" s="583"/>
    </row>
    <row r="6" spans="2:20">
      <c r="B6" s="582"/>
      <c r="T6" s="583"/>
    </row>
    <row r="7" spans="2:20">
      <c r="B7" s="582"/>
      <c r="T7" s="583"/>
    </row>
    <row r="8" spans="2:20">
      <c r="B8" s="582"/>
      <c r="T8" s="583"/>
    </row>
    <row r="9" spans="2:20">
      <c r="B9" s="582"/>
      <c r="T9" s="583"/>
    </row>
    <row r="10" spans="2:20">
      <c r="B10" s="582"/>
      <c r="T10" s="583"/>
    </row>
    <row r="11" spans="2:20">
      <c r="B11" s="582"/>
      <c r="T11" s="583"/>
    </row>
    <row r="12" spans="2:20">
      <c r="B12" s="582"/>
      <c r="T12" s="583"/>
    </row>
    <row r="13" spans="2:20">
      <c r="B13" s="582"/>
      <c r="T13" s="583"/>
    </row>
    <row r="14" spans="2:20">
      <c r="B14" s="582"/>
      <c r="T14" s="583"/>
    </row>
    <row r="15" spans="2:20">
      <c r="B15" s="582"/>
      <c r="T15" s="583"/>
    </row>
    <row r="16" spans="2:20">
      <c r="B16" s="582"/>
      <c r="T16" s="583"/>
    </row>
    <row r="17" spans="2:21">
      <c r="B17" s="582"/>
      <c r="T17" s="583"/>
    </row>
    <row r="18" spans="2:21">
      <c r="B18" s="582"/>
      <c r="T18" s="583"/>
    </row>
    <row r="19" spans="2:21">
      <c r="B19" s="582"/>
      <c r="T19" s="583"/>
    </row>
    <row r="20" spans="2:21">
      <c r="B20" s="582"/>
      <c r="T20" s="583"/>
    </row>
    <row r="21" spans="2:21">
      <c r="B21" s="582"/>
      <c r="T21" s="583"/>
    </row>
    <row r="22" spans="2:21" s="576" customFormat="1" ht="37.5" customHeight="1">
      <c r="B22" s="587" t="s">
        <v>1304</v>
      </c>
      <c r="C22" s="588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9"/>
      <c r="U22" s="577"/>
    </row>
    <row r="23" spans="2:21" ht="29.25" customHeight="1">
      <c r="B23" s="590" t="s">
        <v>1307</v>
      </c>
      <c r="C23" s="591"/>
      <c r="D23" s="591"/>
      <c r="E23" s="591"/>
      <c r="F23" s="591"/>
      <c r="G23" s="591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2"/>
      <c r="U23" s="578"/>
    </row>
    <row r="24" spans="2:21" ht="25">
      <c r="B24" s="590" t="s">
        <v>1308</v>
      </c>
      <c r="C24" s="591"/>
      <c r="D24" s="591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2"/>
      <c r="U24" s="578"/>
    </row>
    <row r="25" spans="2:21">
      <c r="B25" s="582"/>
      <c r="T25" s="583"/>
    </row>
    <row r="26" spans="2:21">
      <c r="B26" s="582"/>
      <c r="T26" s="583"/>
    </row>
    <row r="27" spans="2:21">
      <c r="B27" s="582"/>
      <c r="T27" s="583"/>
    </row>
    <row r="28" spans="2:21">
      <c r="B28" s="582"/>
      <c r="T28" s="583"/>
    </row>
    <row r="29" spans="2:21">
      <c r="B29" s="582"/>
      <c r="T29" s="583"/>
    </row>
    <row r="30" spans="2:21">
      <c r="B30" s="582"/>
      <c r="T30" s="583"/>
    </row>
    <row r="31" spans="2:21">
      <c r="B31" s="582"/>
      <c r="T31" s="583"/>
    </row>
    <row r="32" spans="2:21">
      <c r="B32" s="582"/>
      <c r="T32" s="583"/>
    </row>
    <row r="33" spans="2:20">
      <c r="B33" s="582"/>
      <c r="T33" s="583"/>
    </row>
    <row r="34" spans="2:20">
      <c r="B34" s="582"/>
      <c r="T34" s="583"/>
    </row>
    <row r="35" spans="2:20">
      <c r="B35" s="582"/>
      <c r="T35" s="583"/>
    </row>
    <row r="36" spans="2:20">
      <c r="B36" s="582"/>
      <c r="T36" s="583"/>
    </row>
    <row r="37" spans="2:20">
      <c r="B37" s="582"/>
      <c r="T37" s="583"/>
    </row>
    <row r="38" spans="2:20">
      <c r="B38" s="582"/>
      <c r="T38" s="583"/>
    </row>
    <row r="39" spans="2:20">
      <c r="B39" s="582"/>
      <c r="T39" s="583"/>
    </row>
    <row r="40" spans="2:20">
      <c r="B40" s="582"/>
      <c r="T40" s="583"/>
    </row>
    <row r="41" spans="2:20">
      <c r="B41" s="582"/>
      <c r="T41" s="583"/>
    </row>
    <row r="42" spans="2:20">
      <c r="B42" s="582"/>
      <c r="T42" s="583"/>
    </row>
    <row r="43" spans="2:20">
      <c r="B43" s="582"/>
      <c r="T43" s="583"/>
    </row>
    <row r="44" spans="2:20">
      <c r="B44" s="582"/>
      <c r="T44" s="583"/>
    </row>
    <row r="45" spans="2:20">
      <c r="B45" s="582"/>
      <c r="T45" s="583"/>
    </row>
    <row r="46" spans="2:20">
      <c r="B46" s="582"/>
      <c r="T46" s="583"/>
    </row>
    <row r="47" spans="2:20">
      <c r="B47" s="582"/>
      <c r="T47" s="583"/>
    </row>
    <row r="48" spans="2:20">
      <c r="B48" s="582"/>
      <c r="T48" s="583"/>
    </row>
    <row r="49" spans="2:20">
      <c r="B49" s="582"/>
      <c r="T49" s="583"/>
    </row>
    <row r="50" spans="2:20" ht="17" thickBot="1">
      <c r="B50" s="584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  <c r="S50" s="585"/>
      <c r="T50" s="586"/>
    </row>
    <row r="51" spans="2:20" ht="17" thickTop="1"/>
  </sheetData>
  <mergeCells count="3">
    <mergeCell ref="B22:T22"/>
    <mergeCell ref="B23:T23"/>
    <mergeCell ref="B24:T24"/>
  </mergeCells>
  <printOptions horizontalCentered="1" verticalCentered="1"/>
  <pageMargins left="0.23622047244094491" right="0.23622047244094491" top="0.23622047244094491" bottom="0.23622047244094491" header="0.15748031496062992" footer="0.15748031496062992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496"/>
  <sheetViews>
    <sheetView showZeros="0" zoomScale="70" zoomScaleNormal="70" workbookViewId="0">
      <selection activeCell="I13" sqref="I13"/>
    </sheetView>
  </sheetViews>
  <sheetFormatPr baseColWidth="10" defaultColWidth="6.1640625" defaultRowHeight="16"/>
  <cols>
    <col min="1" max="1" width="5.6640625" style="4" customWidth="1"/>
    <col min="2" max="2" width="10.6640625" style="4" customWidth="1"/>
    <col min="3" max="4" width="8.6640625" style="4" customWidth="1"/>
    <col min="5" max="5" width="10.6640625" style="4" customWidth="1"/>
    <col min="6" max="27" width="6.6640625" style="4" customWidth="1"/>
    <col min="28" max="28" width="8.6640625" style="4" customWidth="1"/>
    <col min="29" max="45" width="6.6640625" style="4" customWidth="1"/>
    <col min="46" max="46" width="7.1640625" style="4" customWidth="1"/>
    <col min="47" max="47" width="7.5" style="4" customWidth="1"/>
    <col min="48" max="49" width="8.6640625" style="80" customWidth="1"/>
    <col min="50" max="81" width="5.6640625" style="4" customWidth="1"/>
    <col min="82" max="16384" width="6.1640625" style="4"/>
  </cols>
  <sheetData>
    <row r="1" spans="1:71" ht="1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71" ht="33.75" customHeight="1">
      <c r="A2" s="1"/>
      <c r="B2" s="1"/>
      <c r="C2" s="1"/>
      <c r="D2" s="1"/>
      <c r="E2" s="1"/>
      <c r="F2" s="624" t="s">
        <v>150</v>
      </c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  <c r="AC2" s="624"/>
      <c r="AD2" s="624"/>
      <c r="AE2" s="624"/>
      <c r="AF2" s="624"/>
      <c r="AG2" s="624"/>
      <c r="AH2" s="624"/>
      <c r="AI2" s="624"/>
      <c r="AJ2" s="624"/>
      <c r="AK2" s="624"/>
      <c r="AL2" s="624"/>
      <c r="AM2" s="624"/>
      <c r="AN2" s="624"/>
      <c r="AO2" s="624"/>
      <c r="AP2" s="624"/>
      <c r="AQ2" s="624"/>
      <c r="AR2" s="624"/>
      <c r="AS2" s="624"/>
      <c r="AT2" s="624"/>
      <c r="AU2" s="624"/>
      <c r="AV2" s="2"/>
      <c r="AW2" s="4"/>
    </row>
    <row r="3" spans="1:71" ht="33.75" customHeight="1">
      <c r="A3" s="1"/>
      <c r="B3" s="1"/>
      <c r="C3" s="1"/>
      <c r="D3" s="1"/>
      <c r="E3" s="1"/>
      <c r="F3" s="625" t="s">
        <v>1</v>
      </c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625"/>
      <c r="U3" s="625"/>
      <c r="V3" s="625"/>
      <c r="W3" s="625"/>
      <c r="X3" s="625"/>
      <c r="Y3" s="625"/>
      <c r="Z3" s="625"/>
      <c r="AA3" s="625"/>
      <c r="AB3" s="625"/>
      <c r="AC3" s="625"/>
      <c r="AD3" s="625"/>
      <c r="AE3" s="625"/>
      <c r="AF3" s="625"/>
      <c r="AG3" s="625"/>
      <c r="AH3" s="625"/>
      <c r="AI3" s="625"/>
      <c r="AJ3" s="625"/>
      <c r="AK3" s="625"/>
      <c r="AL3" s="625"/>
      <c r="AM3" s="625"/>
      <c r="AN3" s="625"/>
      <c r="AO3" s="625"/>
      <c r="AP3" s="625"/>
      <c r="AQ3" s="625"/>
      <c r="AR3" s="625"/>
      <c r="AS3" s="625"/>
      <c r="AT3" s="625"/>
      <c r="AU3" s="625"/>
      <c r="AV3" s="5"/>
      <c r="AW3" s="4"/>
    </row>
    <row r="4" spans="1:71" ht="33.75" customHeight="1">
      <c r="A4" s="1"/>
      <c r="B4" s="1"/>
      <c r="C4" s="1"/>
      <c r="D4" s="1"/>
      <c r="E4" s="1"/>
      <c r="F4" s="625" t="s">
        <v>151</v>
      </c>
      <c r="G4" s="625"/>
      <c r="H4" s="625"/>
      <c r="I4" s="625"/>
      <c r="J4" s="625"/>
      <c r="K4" s="625"/>
      <c r="L4" s="625"/>
      <c r="M4" s="625"/>
      <c r="N4" s="625"/>
      <c r="O4" s="625"/>
      <c r="P4" s="625"/>
      <c r="Q4" s="625"/>
      <c r="R4" s="625"/>
      <c r="S4" s="625"/>
      <c r="T4" s="625"/>
      <c r="U4" s="625"/>
      <c r="V4" s="625"/>
      <c r="W4" s="625"/>
      <c r="X4" s="625"/>
      <c r="Y4" s="625"/>
      <c r="Z4" s="625"/>
      <c r="AA4" s="625"/>
      <c r="AB4" s="625"/>
      <c r="AC4" s="625"/>
      <c r="AD4" s="625"/>
      <c r="AE4" s="625"/>
      <c r="AF4" s="625"/>
      <c r="AG4" s="625"/>
      <c r="AH4" s="625"/>
      <c r="AI4" s="625"/>
      <c r="AJ4" s="625"/>
      <c r="AK4" s="625"/>
      <c r="AL4" s="625"/>
      <c r="AM4" s="625"/>
      <c r="AN4" s="625"/>
      <c r="AO4" s="625"/>
      <c r="AP4" s="625"/>
      <c r="AQ4" s="625"/>
      <c r="AR4" s="625"/>
      <c r="AS4" s="625"/>
      <c r="AT4" s="625"/>
      <c r="AU4" s="625"/>
      <c r="AV4" s="5"/>
      <c r="AW4" s="4"/>
    </row>
    <row r="5" spans="1:71" ht="12.75" customHeight="1">
      <c r="A5" s="1"/>
      <c r="B5" s="1"/>
      <c r="C5" s="1"/>
      <c r="D5" s="1"/>
      <c r="E5" s="1"/>
      <c r="F5" s="1"/>
      <c r="G5" s="1"/>
      <c r="H5" s="1"/>
      <c r="I5" s="3"/>
      <c r="J5" s="3"/>
      <c r="K5" s="3"/>
      <c r="L5" s="3"/>
      <c r="M5" s="3"/>
      <c r="N5" s="3"/>
      <c r="O5" s="3"/>
      <c r="P5" s="6"/>
      <c r="Q5" s="7"/>
      <c r="R5" s="8"/>
      <c r="S5" s="3"/>
      <c r="T5" s="3"/>
      <c r="U5" s="3"/>
      <c r="V5" s="3"/>
      <c r="W5" s="7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116"/>
      <c r="AW5" s="116"/>
    </row>
    <row r="6" spans="1:71" ht="53" customHeight="1">
      <c r="A6" s="628" t="s">
        <v>3</v>
      </c>
      <c r="B6" s="599" t="s">
        <v>4</v>
      </c>
      <c r="C6" s="599" t="s">
        <v>5</v>
      </c>
      <c r="D6" s="599" t="s">
        <v>6</v>
      </c>
      <c r="E6" s="599" t="s">
        <v>7</v>
      </c>
      <c r="F6" s="614" t="s">
        <v>8</v>
      </c>
      <c r="G6" s="614"/>
      <c r="H6" s="614"/>
      <c r="I6" s="614"/>
      <c r="J6" s="614"/>
      <c r="K6" s="614"/>
      <c r="L6" s="614"/>
      <c r="M6" s="614"/>
      <c r="N6" s="614"/>
      <c r="O6" s="614"/>
      <c r="P6" s="615"/>
      <c r="Q6" s="616" t="s">
        <v>9</v>
      </c>
      <c r="R6" s="619" t="s">
        <v>10</v>
      </c>
      <c r="S6" s="599" t="s">
        <v>11</v>
      </c>
      <c r="T6" s="599" t="s">
        <v>12</v>
      </c>
      <c r="U6" s="599" t="s">
        <v>13</v>
      </c>
      <c r="V6" s="599" t="s">
        <v>14</v>
      </c>
      <c r="W6" s="616" t="s">
        <v>15</v>
      </c>
      <c r="X6" s="599" t="s">
        <v>16</v>
      </c>
      <c r="Y6" s="599" t="s">
        <v>17</v>
      </c>
      <c r="Z6" s="599" t="s">
        <v>18</v>
      </c>
      <c r="AA6" s="599" t="s">
        <v>19</v>
      </c>
      <c r="AB6" s="622" t="s">
        <v>20</v>
      </c>
      <c r="AC6" s="623"/>
      <c r="AD6" s="613" t="s">
        <v>21</v>
      </c>
      <c r="AE6" s="614"/>
      <c r="AF6" s="614"/>
      <c r="AG6" s="614"/>
      <c r="AH6" s="614"/>
      <c r="AI6" s="614"/>
      <c r="AJ6" s="614"/>
      <c r="AK6" s="615"/>
      <c r="AL6" s="631" t="s">
        <v>22</v>
      </c>
      <c r="AM6" s="632"/>
      <c r="AN6" s="632"/>
      <c r="AO6" s="632"/>
      <c r="AP6" s="632"/>
      <c r="AQ6" s="633"/>
      <c r="AR6" s="634" t="s">
        <v>24</v>
      </c>
      <c r="AS6" s="635"/>
      <c r="AT6" s="634" t="s">
        <v>25</v>
      </c>
      <c r="AU6" s="635"/>
      <c r="AV6" s="622" t="s">
        <v>26</v>
      </c>
      <c r="AW6" s="623"/>
    </row>
    <row r="7" spans="1:71" ht="53" customHeight="1">
      <c r="A7" s="629"/>
      <c r="B7" s="609"/>
      <c r="C7" s="609"/>
      <c r="D7" s="609"/>
      <c r="E7" s="609"/>
      <c r="F7" s="601" t="s">
        <v>27</v>
      </c>
      <c r="G7" s="601" t="s">
        <v>28</v>
      </c>
      <c r="H7" s="601" t="s">
        <v>29</v>
      </c>
      <c r="I7" s="601" t="s">
        <v>30</v>
      </c>
      <c r="J7" s="601" t="s">
        <v>31</v>
      </c>
      <c r="K7" s="601" t="s">
        <v>32</v>
      </c>
      <c r="L7" s="601" t="s">
        <v>33</v>
      </c>
      <c r="M7" s="601" t="s">
        <v>34</v>
      </c>
      <c r="N7" s="601" t="s">
        <v>35</v>
      </c>
      <c r="O7" s="601" t="s">
        <v>36</v>
      </c>
      <c r="P7" s="603" t="s">
        <v>37</v>
      </c>
      <c r="Q7" s="617"/>
      <c r="R7" s="620"/>
      <c r="S7" s="609"/>
      <c r="T7" s="609"/>
      <c r="U7" s="609"/>
      <c r="V7" s="609"/>
      <c r="W7" s="617"/>
      <c r="X7" s="609"/>
      <c r="Y7" s="609"/>
      <c r="Z7" s="609"/>
      <c r="AA7" s="609"/>
      <c r="AB7" s="605" t="s">
        <v>38</v>
      </c>
      <c r="AC7" s="607" t="s">
        <v>39</v>
      </c>
      <c r="AD7" s="593" t="s">
        <v>40</v>
      </c>
      <c r="AE7" s="593" t="s">
        <v>41</v>
      </c>
      <c r="AF7" s="593" t="s">
        <v>42</v>
      </c>
      <c r="AG7" s="593" t="s">
        <v>43</v>
      </c>
      <c r="AH7" s="593" t="s">
        <v>44</v>
      </c>
      <c r="AI7" s="593" t="s">
        <v>45</v>
      </c>
      <c r="AJ7" s="593" t="s">
        <v>46</v>
      </c>
      <c r="AK7" s="593" t="s">
        <v>47</v>
      </c>
      <c r="AL7" s="610" t="s">
        <v>48</v>
      </c>
      <c r="AM7" s="599" t="s">
        <v>49</v>
      </c>
      <c r="AN7" s="596" t="s">
        <v>50</v>
      </c>
      <c r="AO7" s="596" t="s">
        <v>51</v>
      </c>
      <c r="AP7" s="596" t="s">
        <v>52</v>
      </c>
      <c r="AQ7" s="596" t="s">
        <v>53</v>
      </c>
      <c r="AR7" s="599" t="s">
        <v>54</v>
      </c>
      <c r="AS7" s="599" t="s">
        <v>55</v>
      </c>
      <c r="AT7" s="593" t="s">
        <v>54</v>
      </c>
      <c r="AU7" s="593" t="s">
        <v>55</v>
      </c>
      <c r="AV7" s="593" t="s">
        <v>56</v>
      </c>
      <c r="AW7" s="593" t="s">
        <v>57</v>
      </c>
    </row>
    <row r="8" spans="1:71" ht="53" customHeight="1">
      <c r="A8" s="629"/>
      <c r="B8" s="609"/>
      <c r="C8" s="609"/>
      <c r="D8" s="609"/>
      <c r="E8" s="609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4"/>
      <c r="Q8" s="618"/>
      <c r="R8" s="621"/>
      <c r="S8" s="600"/>
      <c r="T8" s="600"/>
      <c r="U8" s="600"/>
      <c r="V8" s="600"/>
      <c r="W8" s="618"/>
      <c r="X8" s="600"/>
      <c r="Y8" s="600"/>
      <c r="Z8" s="600"/>
      <c r="AA8" s="600"/>
      <c r="AB8" s="606"/>
      <c r="AC8" s="608"/>
      <c r="AD8" s="594"/>
      <c r="AE8" s="594"/>
      <c r="AF8" s="594"/>
      <c r="AG8" s="594"/>
      <c r="AH8" s="594"/>
      <c r="AI8" s="594"/>
      <c r="AJ8" s="594"/>
      <c r="AK8" s="594"/>
      <c r="AL8" s="611"/>
      <c r="AM8" s="609"/>
      <c r="AN8" s="597"/>
      <c r="AO8" s="597"/>
      <c r="AP8" s="597"/>
      <c r="AQ8" s="597"/>
      <c r="AR8" s="600"/>
      <c r="AS8" s="600"/>
      <c r="AT8" s="594"/>
      <c r="AU8" s="594"/>
      <c r="AV8" s="594"/>
      <c r="AW8" s="594"/>
    </row>
    <row r="9" spans="1:71" ht="53" customHeight="1">
      <c r="A9" s="630"/>
      <c r="B9" s="600"/>
      <c r="C9" s="600"/>
      <c r="D9" s="600"/>
      <c r="E9" s="600"/>
      <c r="F9" s="119" t="s">
        <v>58</v>
      </c>
      <c r="G9" s="119" t="s">
        <v>58</v>
      </c>
      <c r="H9" s="119" t="s">
        <v>58</v>
      </c>
      <c r="I9" s="119" t="s">
        <v>58</v>
      </c>
      <c r="J9" s="119" t="s">
        <v>58</v>
      </c>
      <c r="K9" s="119" t="s">
        <v>58</v>
      </c>
      <c r="L9" s="119" t="s">
        <v>58</v>
      </c>
      <c r="M9" s="119" t="s">
        <v>58</v>
      </c>
      <c r="N9" s="119" t="s">
        <v>58</v>
      </c>
      <c r="O9" s="119" t="s">
        <v>58</v>
      </c>
      <c r="P9" s="120" t="s">
        <v>58</v>
      </c>
      <c r="Q9" s="120" t="s">
        <v>59</v>
      </c>
      <c r="R9" s="121" t="s">
        <v>60</v>
      </c>
      <c r="S9" s="121" t="s">
        <v>61</v>
      </c>
      <c r="T9" s="122" t="s">
        <v>62</v>
      </c>
      <c r="U9" s="123" t="s">
        <v>63</v>
      </c>
      <c r="V9" s="123" t="s">
        <v>64</v>
      </c>
      <c r="W9" s="120" t="s">
        <v>65</v>
      </c>
      <c r="X9" s="124" t="s">
        <v>66</v>
      </c>
      <c r="Y9" s="124" t="s">
        <v>67</v>
      </c>
      <c r="Z9" s="124" t="s">
        <v>68</v>
      </c>
      <c r="AA9" s="124" t="s">
        <v>69</v>
      </c>
      <c r="AB9" s="124" t="s">
        <v>70</v>
      </c>
      <c r="AC9" s="117" t="s">
        <v>71</v>
      </c>
      <c r="AD9" s="125" t="s">
        <v>72</v>
      </c>
      <c r="AE9" s="125" t="s">
        <v>72</v>
      </c>
      <c r="AF9" s="125" t="s">
        <v>72</v>
      </c>
      <c r="AG9" s="125" t="s">
        <v>72</v>
      </c>
      <c r="AH9" s="125" t="s">
        <v>72</v>
      </c>
      <c r="AI9" s="125" t="s">
        <v>72</v>
      </c>
      <c r="AJ9" s="125" t="s">
        <v>72</v>
      </c>
      <c r="AK9" s="125" t="s">
        <v>72</v>
      </c>
      <c r="AL9" s="612"/>
      <c r="AM9" s="600"/>
      <c r="AN9" s="598"/>
      <c r="AO9" s="598"/>
      <c r="AP9" s="598"/>
      <c r="AQ9" s="598"/>
      <c r="AR9" s="126" t="s">
        <v>73</v>
      </c>
      <c r="AS9" s="126" t="s">
        <v>73</v>
      </c>
      <c r="AT9" s="127" t="s">
        <v>74</v>
      </c>
      <c r="AU9" s="127" t="s">
        <v>75</v>
      </c>
      <c r="AV9" s="118" t="s">
        <v>76</v>
      </c>
      <c r="AW9" s="118" t="s">
        <v>76</v>
      </c>
    </row>
    <row r="10" spans="1:71" s="75" customFormat="1" ht="33" customHeight="1">
      <c r="A10" s="128"/>
      <c r="B10" s="128"/>
      <c r="C10" s="129" t="s">
        <v>152</v>
      </c>
      <c r="D10" s="128"/>
      <c r="E10" s="130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2"/>
      <c r="S10" s="132"/>
      <c r="T10" s="132"/>
      <c r="U10" s="133"/>
      <c r="V10" s="131"/>
      <c r="W10" s="131"/>
      <c r="X10" s="130"/>
      <c r="Y10" s="130"/>
      <c r="Z10" s="130"/>
      <c r="AA10" s="134"/>
      <c r="AB10" s="135"/>
      <c r="AC10" s="132"/>
      <c r="AD10" s="133"/>
      <c r="AE10" s="133"/>
      <c r="AF10" s="133"/>
      <c r="AG10" s="133"/>
      <c r="AH10" s="133"/>
      <c r="AI10" s="133"/>
      <c r="AJ10" s="133"/>
      <c r="AK10" s="136"/>
      <c r="AL10" s="136"/>
      <c r="AM10" s="136"/>
      <c r="AN10" s="136"/>
      <c r="AO10" s="136"/>
      <c r="AP10" s="136"/>
      <c r="AQ10" s="133"/>
      <c r="AR10" s="133"/>
      <c r="AS10" s="133"/>
      <c r="AT10" s="135"/>
      <c r="AU10" s="135"/>
      <c r="AV10" s="135"/>
      <c r="AW10" s="137"/>
    </row>
    <row r="11" spans="1:71" s="75" customFormat="1" ht="33" customHeight="1">
      <c r="A11" s="138">
        <v>1</v>
      </c>
      <c r="B11" s="139" t="s">
        <v>153</v>
      </c>
      <c r="C11" s="138" t="s">
        <v>154</v>
      </c>
      <c r="D11" s="138" t="s">
        <v>80</v>
      </c>
      <c r="E11" s="138" t="s">
        <v>155</v>
      </c>
      <c r="F11" s="131">
        <v>0</v>
      </c>
      <c r="G11" s="131">
        <v>0</v>
      </c>
      <c r="H11" s="131">
        <v>0</v>
      </c>
      <c r="I11" s="131">
        <v>1.9</v>
      </c>
      <c r="J11" s="131">
        <v>10.7</v>
      </c>
      <c r="K11" s="131">
        <v>8</v>
      </c>
      <c r="L11" s="131">
        <v>28.7</v>
      </c>
      <c r="M11" s="131">
        <v>26.6</v>
      </c>
      <c r="N11" s="131">
        <v>12.1</v>
      </c>
      <c r="O11" s="131">
        <v>4.4000000000000004</v>
      </c>
      <c r="P11" s="140">
        <v>7.5999999999999943</v>
      </c>
      <c r="Q11" s="131">
        <v>15.3</v>
      </c>
      <c r="R11" s="132">
        <v>2.11841485301747</v>
      </c>
      <c r="S11" s="132">
        <v>1.8373068976734346</v>
      </c>
      <c r="T11" s="132">
        <v>2.67</v>
      </c>
      <c r="U11" s="133">
        <v>0.4532139423092556</v>
      </c>
      <c r="V11" s="131">
        <v>31.187007577773983</v>
      </c>
      <c r="W11" s="131">
        <v>90.136238509901929</v>
      </c>
      <c r="X11" s="131">
        <v>17.100000000000001</v>
      </c>
      <c r="Y11" s="131">
        <v>10.3</v>
      </c>
      <c r="Z11" s="131">
        <v>6.8000000000000007</v>
      </c>
      <c r="AA11" s="132">
        <v>0.73529411764705876</v>
      </c>
      <c r="AB11" s="135">
        <v>2532</v>
      </c>
      <c r="AC11" s="132">
        <v>0.1329999999999999</v>
      </c>
      <c r="AD11" s="133">
        <v>0</v>
      </c>
      <c r="AE11" s="133">
        <v>0</v>
      </c>
      <c r="AF11" s="133">
        <v>0</v>
      </c>
      <c r="AG11" s="133">
        <v>5.7056995896526019E-2</v>
      </c>
      <c r="AH11" s="133">
        <v>2.7796998000871653E-2</v>
      </c>
      <c r="AI11" s="133">
        <v>2.3042248342827809E-2</v>
      </c>
      <c r="AJ11" s="133">
        <v>1.042387425032687E-2</v>
      </c>
      <c r="AK11" s="133">
        <v>5.5776870988591132E-3</v>
      </c>
      <c r="AL11" s="132"/>
      <c r="AM11" s="133"/>
      <c r="AN11" s="132"/>
      <c r="AO11" s="133"/>
      <c r="AP11" s="133"/>
      <c r="AQ11" s="132"/>
      <c r="AR11" s="133"/>
      <c r="AS11" s="133"/>
      <c r="AT11" s="133"/>
      <c r="AU11" s="133"/>
      <c r="AV11" s="135" t="s">
        <v>156</v>
      </c>
      <c r="AW11" s="135" t="s">
        <v>156</v>
      </c>
    </row>
    <row r="12" spans="1:71" s="75" customFormat="1" ht="33" customHeight="1">
      <c r="A12" s="138">
        <f>A11+1</f>
        <v>2</v>
      </c>
      <c r="B12" s="139" t="s">
        <v>157</v>
      </c>
      <c r="C12" s="138" t="s">
        <v>158</v>
      </c>
      <c r="D12" s="138" t="s">
        <v>80</v>
      </c>
      <c r="E12" s="138" t="s">
        <v>155</v>
      </c>
      <c r="F12" s="131">
        <v>0</v>
      </c>
      <c r="G12" s="131">
        <v>0</v>
      </c>
      <c r="H12" s="131">
        <v>0</v>
      </c>
      <c r="I12" s="131">
        <v>2.5</v>
      </c>
      <c r="J12" s="131">
        <v>12.8</v>
      </c>
      <c r="K12" s="131">
        <v>11</v>
      </c>
      <c r="L12" s="131">
        <v>33.200000000000003</v>
      </c>
      <c r="M12" s="131">
        <v>19.899999999999999</v>
      </c>
      <c r="N12" s="131">
        <v>12.3</v>
      </c>
      <c r="O12" s="131">
        <v>3.9</v>
      </c>
      <c r="P12" s="140">
        <v>4.3999999999999915</v>
      </c>
      <c r="Q12" s="131">
        <v>14.2</v>
      </c>
      <c r="R12" s="132">
        <v>2.0937556205202448</v>
      </c>
      <c r="S12" s="132">
        <v>1.8334112263749955</v>
      </c>
      <c r="T12" s="132">
        <v>2.67</v>
      </c>
      <c r="U12" s="133">
        <v>0.45630176230517594</v>
      </c>
      <c r="V12" s="131">
        <v>31.33291286985035</v>
      </c>
      <c r="W12" s="131">
        <v>83.089751414641697</v>
      </c>
      <c r="X12" s="131">
        <v>18.2</v>
      </c>
      <c r="Y12" s="131">
        <v>11.4</v>
      </c>
      <c r="Z12" s="131">
        <v>6.7999999999999989</v>
      </c>
      <c r="AA12" s="132">
        <v>0.41176470588235287</v>
      </c>
      <c r="AB12" s="135">
        <v>2229</v>
      </c>
      <c r="AC12" s="132">
        <v>0.14249999999999985</v>
      </c>
      <c r="AD12" s="133"/>
      <c r="AE12" s="133"/>
      <c r="AF12" s="133"/>
      <c r="AG12" s="133"/>
      <c r="AH12" s="133"/>
      <c r="AI12" s="133"/>
      <c r="AJ12" s="133">
        <v>0</v>
      </c>
      <c r="AK12" s="133">
        <v>0</v>
      </c>
      <c r="AL12" s="132">
        <v>1.7</v>
      </c>
      <c r="AM12" s="133">
        <v>1.0000000000000009E-2</v>
      </c>
      <c r="AN12" s="133">
        <v>7.8734315984270342</v>
      </c>
      <c r="AO12" s="133">
        <v>6.3116633802859923E-2</v>
      </c>
      <c r="AP12" s="133">
        <v>3.321928094887365E-2</v>
      </c>
      <c r="AQ12" s="132">
        <v>0.55174713373700346</v>
      </c>
      <c r="AR12" s="133"/>
      <c r="AS12" s="133"/>
      <c r="AT12" s="133"/>
      <c r="AU12" s="133"/>
      <c r="AV12" s="135" t="s">
        <v>156</v>
      </c>
      <c r="AW12" s="135" t="s">
        <v>156</v>
      </c>
    </row>
    <row r="13" spans="1:71" s="147" customFormat="1" ht="37.5" customHeight="1">
      <c r="A13" s="138">
        <f t="shared" ref="A13:A22" si="0">A12+1</f>
        <v>3</v>
      </c>
      <c r="B13" s="139" t="s">
        <v>159</v>
      </c>
      <c r="C13" s="138" t="s">
        <v>160</v>
      </c>
      <c r="D13" s="138" t="s">
        <v>80</v>
      </c>
      <c r="E13" s="138" t="s">
        <v>155</v>
      </c>
      <c r="F13" s="131">
        <v>0</v>
      </c>
      <c r="G13" s="131">
        <v>0</v>
      </c>
      <c r="H13" s="131">
        <v>0</v>
      </c>
      <c r="I13" s="131">
        <v>2.4</v>
      </c>
      <c r="J13" s="131">
        <v>12.4</v>
      </c>
      <c r="K13" s="131">
        <v>11.4</v>
      </c>
      <c r="L13" s="131">
        <v>36.5</v>
      </c>
      <c r="M13" s="131">
        <v>17.8</v>
      </c>
      <c r="N13" s="131">
        <v>10.6</v>
      </c>
      <c r="O13" s="131">
        <v>2.6</v>
      </c>
      <c r="P13" s="140">
        <v>6.3000000000000114</v>
      </c>
      <c r="Q13" s="131">
        <v>13.8</v>
      </c>
      <c r="R13" s="132">
        <v>2.1065838062706139</v>
      </c>
      <c r="S13" s="132">
        <v>1.8511281250181144</v>
      </c>
      <c r="T13" s="132">
        <v>2.73</v>
      </c>
      <c r="U13" s="133">
        <v>0.47477636102216603</v>
      </c>
      <c r="V13" s="131">
        <v>32.193108973695445</v>
      </c>
      <c r="W13" s="131">
        <v>79.351044181917686</v>
      </c>
      <c r="X13" s="131">
        <v>16.8</v>
      </c>
      <c r="Y13" s="131">
        <v>10.199999999999999</v>
      </c>
      <c r="Z13" s="131">
        <v>6.6000000000000014</v>
      </c>
      <c r="AA13" s="132">
        <v>0.54545454545454553</v>
      </c>
      <c r="AB13" s="135">
        <v>2225</v>
      </c>
      <c r="AC13" s="141">
        <v>0.1329999999999999</v>
      </c>
      <c r="AD13" s="142">
        <v>0</v>
      </c>
      <c r="AE13" s="142">
        <v>8.1444431354444013E-2</v>
      </c>
      <c r="AF13" s="142">
        <v>5.3897050161029192E-2</v>
      </c>
      <c r="AG13" s="142">
        <v>0</v>
      </c>
      <c r="AH13" s="142">
        <v>3.7278793028045154E-2</v>
      </c>
      <c r="AI13" s="142">
        <v>1.7516541302334432E-2</v>
      </c>
      <c r="AJ13" s="142">
        <v>9.4319837781801086E-3</v>
      </c>
      <c r="AK13" s="142">
        <v>0</v>
      </c>
      <c r="AL13" s="141">
        <v>0</v>
      </c>
      <c r="AM13" s="142">
        <v>0</v>
      </c>
      <c r="AN13" s="142">
        <v>0</v>
      </c>
      <c r="AO13" s="142">
        <v>0</v>
      </c>
      <c r="AP13" s="142">
        <v>0</v>
      </c>
      <c r="AQ13" s="141">
        <v>0</v>
      </c>
      <c r="AR13" s="142"/>
      <c r="AS13" s="142"/>
      <c r="AT13" s="142"/>
      <c r="AU13" s="142"/>
      <c r="AV13" s="143" t="s">
        <v>156</v>
      </c>
      <c r="AW13" s="135" t="s">
        <v>156</v>
      </c>
      <c r="AX13" s="144"/>
      <c r="AY13" s="145"/>
      <c r="AZ13" s="146"/>
      <c r="BB13" s="148"/>
      <c r="BI13" s="149"/>
      <c r="BM13" s="148"/>
      <c r="BN13" s="148"/>
      <c r="BO13" s="148"/>
      <c r="BP13" s="148"/>
      <c r="BQ13" s="148"/>
      <c r="BR13" s="148"/>
      <c r="BS13" s="148"/>
    </row>
    <row r="14" spans="1:71" s="147" customFormat="1" ht="37.5" customHeight="1">
      <c r="A14" s="138">
        <f t="shared" si="0"/>
        <v>4</v>
      </c>
      <c r="B14" s="139" t="s">
        <v>161</v>
      </c>
      <c r="C14" s="138" t="s">
        <v>162</v>
      </c>
      <c r="D14" s="138" t="s">
        <v>80</v>
      </c>
      <c r="E14" s="138" t="s">
        <v>155</v>
      </c>
      <c r="F14" s="131">
        <v>0</v>
      </c>
      <c r="G14" s="131">
        <v>0</v>
      </c>
      <c r="H14" s="131">
        <v>0</v>
      </c>
      <c r="I14" s="131">
        <v>2.9</v>
      </c>
      <c r="J14" s="131">
        <v>19.100000000000001</v>
      </c>
      <c r="K14" s="131">
        <v>11.7</v>
      </c>
      <c r="L14" s="131">
        <v>28.6</v>
      </c>
      <c r="M14" s="131">
        <v>16.8</v>
      </c>
      <c r="N14" s="131">
        <v>11.6</v>
      </c>
      <c r="O14" s="131">
        <v>2.9</v>
      </c>
      <c r="P14" s="140">
        <v>6.3999999999999915</v>
      </c>
      <c r="Q14" s="131">
        <v>11.1</v>
      </c>
      <c r="R14" s="132">
        <v>2.1641400098039045</v>
      </c>
      <c r="S14" s="132">
        <v>1.9479208009036044</v>
      </c>
      <c r="T14" s="132">
        <v>2.67</v>
      </c>
      <c r="U14" s="133">
        <v>0.37069227802353999</v>
      </c>
      <c r="V14" s="131">
        <v>27.04416476016463</v>
      </c>
      <c r="W14" s="131">
        <v>79.950411047186591</v>
      </c>
      <c r="X14" s="131">
        <v>16.399999999999999</v>
      </c>
      <c r="Y14" s="131">
        <v>9.5</v>
      </c>
      <c r="Z14" s="131">
        <v>6.8999999999999986</v>
      </c>
      <c r="AA14" s="132">
        <v>0.2318840579710145</v>
      </c>
      <c r="AB14" s="135">
        <v>2446</v>
      </c>
      <c r="AC14" s="141">
        <v>0.17099999999999993</v>
      </c>
      <c r="AD14" s="142"/>
      <c r="AE14" s="142"/>
      <c r="AF14" s="142"/>
      <c r="AG14" s="142"/>
      <c r="AH14" s="142"/>
      <c r="AI14" s="142"/>
      <c r="AJ14" s="142">
        <v>0</v>
      </c>
      <c r="AK14" s="142">
        <v>0</v>
      </c>
      <c r="AL14" s="141">
        <v>1.5</v>
      </c>
      <c r="AM14" s="142">
        <v>9.9999999999999534E-3</v>
      </c>
      <c r="AN14" s="142">
        <v>2.8693548884777438</v>
      </c>
      <c r="AO14" s="142">
        <v>3.3219280948873657E-2</v>
      </c>
      <c r="AP14" s="142">
        <v>1.9931568569324192E-2</v>
      </c>
      <c r="AQ14" s="141">
        <v>0.21333493594629968</v>
      </c>
      <c r="AR14" s="142"/>
      <c r="AS14" s="142"/>
      <c r="AT14" s="142"/>
      <c r="AU14" s="142"/>
      <c r="AV14" s="143" t="s">
        <v>156</v>
      </c>
      <c r="AW14" s="135" t="s">
        <v>156</v>
      </c>
      <c r="AX14" s="144"/>
      <c r="AY14" s="145"/>
      <c r="AZ14" s="146"/>
      <c r="BB14" s="148"/>
      <c r="BI14" s="149"/>
      <c r="BM14" s="148"/>
      <c r="BN14" s="148"/>
      <c r="BO14" s="148"/>
      <c r="BP14" s="148"/>
      <c r="BQ14" s="148"/>
      <c r="BR14" s="148"/>
      <c r="BS14" s="148"/>
    </row>
    <row r="15" spans="1:71" s="147" customFormat="1" ht="37.5" customHeight="1">
      <c r="A15" s="138">
        <f t="shared" si="0"/>
        <v>5</v>
      </c>
      <c r="B15" s="139" t="s">
        <v>163</v>
      </c>
      <c r="C15" s="138" t="s">
        <v>164</v>
      </c>
      <c r="D15" s="138" t="s">
        <v>80</v>
      </c>
      <c r="E15" s="138" t="s">
        <v>155</v>
      </c>
      <c r="F15" s="131">
        <v>0</v>
      </c>
      <c r="G15" s="131">
        <v>0</v>
      </c>
      <c r="H15" s="131">
        <v>0</v>
      </c>
      <c r="I15" s="131">
        <v>3.3</v>
      </c>
      <c r="J15" s="131">
        <v>17</v>
      </c>
      <c r="K15" s="131">
        <v>12.1</v>
      </c>
      <c r="L15" s="131">
        <v>27.7</v>
      </c>
      <c r="M15" s="131">
        <v>16.100000000000001</v>
      </c>
      <c r="N15" s="131">
        <v>12.6</v>
      </c>
      <c r="O15" s="131">
        <v>2.6</v>
      </c>
      <c r="P15" s="140">
        <v>8.6000000000000227</v>
      </c>
      <c r="Q15" s="131">
        <v>13.4</v>
      </c>
      <c r="R15" s="132">
        <v>2.0615799172661426</v>
      </c>
      <c r="S15" s="132">
        <v>1.8179717083475686</v>
      </c>
      <c r="T15" s="132">
        <v>2.72</v>
      </c>
      <c r="U15" s="133">
        <v>0.49617289835182499</v>
      </c>
      <c r="V15" s="131">
        <v>33.162804840162927</v>
      </c>
      <c r="W15" s="131">
        <v>73.458264490205082</v>
      </c>
      <c r="X15" s="131">
        <v>15.2</v>
      </c>
      <c r="Y15" s="131">
        <v>9.5</v>
      </c>
      <c r="Z15" s="131">
        <v>5.6999999999999993</v>
      </c>
      <c r="AA15" s="132">
        <v>0.6842105263157896</v>
      </c>
      <c r="AB15" s="135">
        <v>2048</v>
      </c>
      <c r="AC15" s="141">
        <v>0.11400000000000002</v>
      </c>
      <c r="AD15" s="142">
        <v>0</v>
      </c>
      <c r="AE15" s="142">
        <v>0.11758203623582264</v>
      </c>
      <c r="AF15" s="142">
        <v>5.9397111088199006E-2</v>
      </c>
      <c r="AG15" s="142">
        <v>0</v>
      </c>
      <c r="AH15" s="142">
        <v>4.636611222701259E-2</v>
      </c>
      <c r="AI15" s="142">
        <v>2.7198422041662618E-2</v>
      </c>
      <c r="AJ15" s="142">
        <v>1.2159740216397874E-2</v>
      </c>
      <c r="AK15" s="142">
        <v>0</v>
      </c>
      <c r="AL15" s="141">
        <v>0</v>
      </c>
      <c r="AM15" s="142">
        <v>0</v>
      </c>
      <c r="AN15" s="142">
        <v>0</v>
      </c>
      <c r="AO15" s="142">
        <v>0</v>
      </c>
      <c r="AP15" s="142">
        <v>0</v>
      </c>
      <c r="AQ15" s="141">
        <v>0</v>
      </c>
      <c r="AR15" s="142"/>
      <c r="AS15" s="142"/>
      <c r="AT15" s="142"/>
      <c r="AU15" s="142"/>
      <c r="AV15" s="143" t="s">
        <v>156</v>
      </c>
      <c r="AW15" s="135" t="s">
        <v>156</v>
      </c>
      <c r="AX15" s="144"/>
      <c r="AY15" s="145"/>
      <c r="AZ15" s="146"/>
      <c r="BB15" s="148"/>
      <c r="BI15" s="149"/>
      <c r="BM15" s="148"/>
      <c r="BN15" s="148"/>
      <c r="BO15" s="148"/>
      <c r="BP15" s="148"/>
      <c r="BQ15" s="148"/>
      <c r="BR15" s="148"/>
      <c r="BS15" s="148"/>
    </row>
    <row r="16" spans="1:71" s="147" customFormat="1" ht="37.5" customHeight="1">
      <c r="A16" s="138">
        <f t="shared" si="0"/>
        <v>6</v>
      </c>
      <c r="B16" s="139" t="s">
        <v>165</v>
      </c>
      <c r="C16" s="138" t="s">
        <v>166</v>
      </c>
      <c r="D16" s="138" t="s">
        <v>80</v>
      </c>
      <c r="E16" s="138" t="s">
        <v>155</v>
      </c>
      <c r="F16" s="131">
        <v>0</v>
      </c>
      <c r="G16" s="131">
        <v>0</v>
      </c>
      <c r="H16" s="131">
        <v>0</v>
      </c>
      <c r="I16" s="131">
        <v>2.7</v>
      </c>
      <c r="J16" s="131">
        <v>17.600000000000001</v>
      </c>
      <c r="K16" s="131">
        <v>13</v>
      </c>
      <c r="L16" s="131">
        <v>28.9</v>
      </c>
      <c r="M16" s="131">
        <v>19.8</v>
      </c>
      <c r="N16" s="131">
        <v>8.9</v>
      </c>
      <c r="O16" s="131">
        <v>3.6</v>
      </c>
      <c r="P16" s="140">
        <v>5.5</v>
      </c>
      <c r="Q16" s="131">
        <v>11.7</v>
      </c>
      <c r="R16" s="132">
        <v>2.0121682855305241</v>
      </c>
      <c r="S16" s="132">
        <v>1.8014040156942919</v>
      </c>
      <c r="T16" s="132">
        <v>2.7</v>
      </c>
      <c r="U16" s="133">
        <v>0.49883089883052922</v>
      </c>
      <c r="V16" s="131">
        <v>33.281332752063271</v>
      </c>
      <c r="W16" s="131">
        <v>63.328073850397665</v>
      </c>
      <c r="X16" s="131">
        <v>17.899999999999999</v>
      </c>
      <c r="Y16" s="131">
        <v>10.3</v>
      </c>
      <c r="Z16" s="131">
        <v>7.5999999999999979</v>
      </c>
      <c r="AA16" s="132">
        <v>0.18421052631578932</v>
      </c>
      <c r="AB16" s="135">
        <v>1722</v>
      </c>
      <c r="AC16" s="141">
        <v>0.22039999999999996</v>
      </c>
      <c r="AD16" s="142">
        <v>0</v>
      </c>
      <c r="AE16" s="142">
        <v>8.2062946707796014E-2</v>
      </c>
      <c r="AF16" s="142">
        <v>5.4100757459213611E-2</v>
      </c>
      <c r="AG16" s="142">
        <v>0</v>
      </c>
      <c r="AH16" s="142">
        <v>4.6502336467751149E-2</v>
      </c>
      <c r="AI16" s="142">
        <v>3.4952736560727948E-2</v>
      </c>
      <c r="AJ16" s="142">
        <v>1.9413965633186925E-2</v>
      </c>
      <c r="AK16" s="142">
        <v>0</v>
      </c>
      <c r="AL16" s="141">
        <v>0</v>
      </c>
      <c r="AM16" s="142">
        <v>0</v>
      </c>
      <c r="AN16" s="142">
        <v>0</v>
      </c>
      <c r="AO16" s="142">
        <v>0</v>
      </c>
      <c r="AP16" s="142">
        <v>0</v>
      </c>
      <c r="AQ16" s="141">
        <v>0</v>
      </c>
      <c r="AR16" s="142"/>
      <c r="AS16" s="142"/>
      <c r="AT16" s="142"/>
      <c r="AU16" s="142"/>
      <c r="AV16" s="143" t="s">
        <v>156</v>
      </c>
      <c r="AW16" s="135" t="s">
        <v>156</v>
      </c>
      <c r="AX16" s="144"/>
      <c r="AY16" s="145"/>
      <c r="AZ16" s="146"/>
      <c r="BB16" s="148"/>
      <c r="BI16" s="149"/>
      <c r="BM16" s="148"/>
      <c r="BN16" s="148"/>
      <c r="BO16" s="148"/>
      <c r="BP16" s="148"/>
      <c r="BQ16" s="148"/>
      <c r="BR16" s="148"/>
      <c r="BS16" s="148"/>
    </row>
    <row r="17" spans="1:71" s="147" customFormat="1" ht="37.5" customHeight="1">
      <c r="A17" s="138">
        <f t="shared" si="0"/>
        <v>7</v>
      </c>
      <c r="B17" s="139" t="s">
        <v>167</v>
      </c>
      <c r="C17" s="138" t="s">
        <v>168</v>
      </c>
      <c r="D17" s="138" t="s">
        <v>80</v>
      </c>
      <c r="E17" s="138" t="s">
        <v>155</v>
      </c>
      <c r="F17" s="131">
        <v>0</v>
      </c>
      <c r="G17" s="131">
        <v>0</v>
      </c>
      <c r="H17" s="131">
        <v>2.7</v>
      </c>
      <c r="I17" s="131">
        <v>3.6</v>
      </c>
      <c r="J17" s="131">
        <v>15</v>
      </c>
      <c r="K17" s="131">
        <v>11.4</v>
      </c>
      <c r="L17" s="131">
        <v>27.8</v>
      </c>
      <c r="M17" s="131">
        <v>19.600000000000001</v>
      </c>
      <c r="N17" s="131">
        <v>11.6</v>
      </c>
      <c r="O17" s="131">
        <v>3.7</v>
      </c>
      <c r="P17" s="140">
        <v>4.6000000000000085</v>
      </c>
      <c r="Q17" s="131">
        <v>17.3</v>
      </c>
      <c r="R17" s="132">
        <v>2.0093666179326863</v>
      </c>
      <c r="S17" s="132">
        <v>1.7130150195504572</v>
      </c>
      <c r="T17" s="132">
        <v>2.68</v>
      </c>
      <c r="U17" s="133">
        <v>0.56449299592440627</v>
      </c>
      <c r="V17" s="131">
        <v>36.081529121251599</v>
      </c>
      <c r="W17" s="131">
        <v>82.13388002108853</v>
      </c>
      <c r="X17" s="131">
        <v>17.5</v>
      </c>
      <c r="Y17" s="131">
        <v>12.7</v>
      </c>
      <c r="Z17" s="131">
        <v>4.8000000000000007</v>
      </c>
      <c r="AA17" s="132">
        <v>0.95833333333333348</v>
      </c>
      <c r="AB17" s="135">
        <v>2139</v>
      </c>
      <c r="AC17" s="141">
        <v>0.10829999999999995</v>
      </c>
      <c r="AD17" s="142">
        <v>0</v>
      </c>
      <c r="AE17" s="142">
        <v>0</v>
      </c>
      <c r="AF17" s="142">
        <v>0</v>
      </c>
      <c r="AG17" s="142"/>
      <c r="AH17" s="142"/>
      <c r="AI17" s="142"/>
      <c r="AJ17" s="142"/>
      <c r="AK17" s="142"/>
      <c r="AL17" s="141">
        <v>1.67</v>
      </c>
      <c r="AM17" s="142">
        <v>2.300000000000002E-2</v>
      </c>
      <c r="AN17" s="142">
        <v>1.8245680653091936</v>
      </c>
      <c r="AO17" s="142">
        <v>0.11626748332105777</v>
      </c>
      <c r="AP17" s="142">
        <v>3.9863137138648384E-2</v>
      </c>
      <c r="AQ17" s="141">
        <v>0.27599516936607366</v>
      </c>
      <c r="AR17" s="142"/>
      <c r="AS17" s="142"/>
      <c r="AT17" s="142"/>
      <c r="AU17" s="142"/>
      <c r="AV17" s="143" t="s">
        <v>156</v>
      </c>
      <c r="AW17" s="135" t="s">
        <v>156</v>
      </c>
      <c r="AX17" s="144"/>
      <c r="AY17" s="145"/>
      <c r="AZ17" s="146"/>
      <c r="BB17" s="148"/>
      <c r="BI17" s="149"/>
      <c r="BM17" s="148"/>
      <c r="BN17" s="148"/>
      <c r="BO17" s="148"/>
      <c r="BP17" s="148"/>
      <c r="BQ17" s="148"/>
      <c r="BR17" s="148"/>
      <c r="BS17" s="148"/>
    </row>
    <row r="18" spans="1:71" s="147" customFormat="1" ht="37.5" customHeight="1">
      <c r="A18" s="138">
        <f t="shared" si="0"/>
        <v>8</v>
      </c>
      <c r="B18" s="139" t="s">
        <v>169</v>
      </c>
      <c r="C18" s="138" t="s">
        <v>170</v>
      </c>
      <c r="D18" s="138" t="s">
        <v>80</v>
      </c>
      <c r="E18" s="138" t="s">
        <v>155</v>
      </c>
      <c r="F18" s="131">
        <v>0</v>
      </c>
      <c r="G18" s="131">
        <v>0</v>
      </c>
      <c r="H18" s="131">
        <v>0</v>
      </c>
      <c r="I18" s="131">
        <v>3.8</v>
      </c>
      <c r="J18" s="131">
        <v>16.3</v>
      </c>
      <c r="K18" s="131">
        <v>9.1999999999999993</v>
      </c>
      <c r="L18" s="131">
        <v>23.4</v>
      </c>
      <c r="M18" s="131">
        <v>19.3</v>
      </c>
      <c r="N18" s="131">
        <v>15.5</v>
      </c>
      <c r="O18" s="131">
        <v>3.1</v>
      </c>
      <c r="P18" s="140">
        <v>9.4000000000000057</v>
      </c>
      <c r="Q18" s="131">
        <v>13.3</v>
      </c>
      <c r="R18" s="132">
        <v>2.1730689020665275</v>
      </c>
      <c r="S18" s="132">
        <v>1.9179778482493623</v>
      </c>
      <c r="T18" s="132">
        <v>2.72</v>
      </c>
      <c r="U18" s="133">
        <v>0.41816027879711171</v>
      </c>
      <c r="V18" s="131">
        <v>29.486108520244038</v>
      </c>
      <c r="W18" s="131">
        <v>86.512282094474912</v>
      </c>
      <c r="X18" s="131">
        <v>20</v>
      </c>
      <c r="Y18" s="131">
        <v>13.2</v>
      </c>
      <c r="Z18" s="131">
        <v>6.8000000000000007</v>
      </c>
      <c r="AA18" s="132">
        <v>1.4705882352941384E-2</v>
      </c>
      <c r="AB18" s="135">
        <v>2305</v>
      </c>
      <c r="AC18" s="141">
        <v>0.18049999999999994</v>
      </c>
      <c r="AD18" s="142">
        <v>0</v>
      </c>
      <c r="AE18" s="142">
        <v>3.1741080106924668E-2</v>
      </c>
      <c r="AF18" s="142">
        <v>2.7412751001435032E-2</v>
      </c>
      <c r="AG18" s="142">
        <v>0</v>
      </c>
      <c r="AH18" s="142">
        <v>2.5969974632938486E-2</v>
      </c>
      <c r="AI18" s="142">
        <v>2.1641645527448683E-2</v>
      </c>
      <c r="AJ18" s="142">
        <v>1.2696432042769906E-2</v>
      </c>
      <c r="AK18" s="142">
        <v>0</v>
      </c>
      <c r="AL18" s="141">
        <v>0</v>
      </c>
      <c r="AM18" s="142">
        <v>0</v>
      </c>
      <c r="AN18" s="142">
        <v>0</v>
      </c>
      <c r="AO18" s="142">
        <v>0</v>
      </c>
      <c r="AP18" s="142">
        <v>0</v>
      </c>
      <c r="AQ18" s="141">
        <v>0</v>
      </c>
      <c r="AR18" s="142"/>
      <c r="AS18" s="142"/>
      <c r="AT18" s="142"/>
      <c r="AU18" s="142"/>
      <c r="AV18" s="143" t="s">
        <v>156</v>
      </c>
      <c r="AW18" s="135" t="s">
        <v>156</v>
      </c>
      <c r="AX18" s="144"/>
      <c r="AY18" s="145"/>
      <c r="AZ18" s="146"/>
      <c r="BB18" s="148"/>
      <c r="BI18" s="149"/>
      <c r="BM18" s="148"/>
      <c r="BN18" s="148"/>
      <c r="BO18" s="148"/>
      <c r="BP18" s="148"/>
      <c r="BQ18" s="148"/>
      <c r="BR18" s="148"/>
      <c r="BS18" s="148"/>
    </row>
    <row r="19" spans="1:71" s="147" customFormat="1" ht="37.5" customHeight="1">
      <c r="A19" s="138">
        <f t="shared" si="0"/>
        <v>9</v>
      </c>
      <c r="B19" s="139" t="s">
        <v>171</v>
      </c>
      <c r="C19" s="138" t="s">
        <v>172</v>
      </c>
      <c r="D19" s="138" t="s">
        <v>80</v>
      </c>
      <c r="E19" s="138" t="s">
        <v>155</v>
      </c>
      <c r="F19" s="131">
        <v>0</v>
      </c>
      <c r="G19" s="131">
        <v>0</v>
      </c>
      <c r="H19" s="131">
        <v>0</v>
      </c>
      <c r="I19" s="131">
        <v>3.4</v>
      </c>
      <c r="J19" s="131">
        <v>14.7</v>
      </c>
      <c r="K19" s="131">
        <v>12.6</v>
      </c>
      <c r="L19" s="131">
        <v>30.2</v>
      </c>
      <c r="M19" s="131">
        <v>17.899999999999999</v>
      </c>
      <c r="N19" s="131">
        <v>10.6</v>
      </c>
      <c r="O19" s="131">
        <v>4.3</v>
      </c>
      <c r="P19" s="140">
        <v>6.3000000000000256</v>
      </c>
      <c r="Q19" s="131">
        <v>11.1</v>
      </c>
      <c r="R19" s="132">
        <v>2.1543161857469451</v>
      </c>
      <c r="S19" s="132">
        <v>1.9390784750197525</v>
      </c>
      <c r="T19" s="132">
        <v>2.68</v>
      </c>
      <c r="U19" s="133">
        <v>0.38209981417729888</v>
      </c>
      <c r="V19" s="131">
        <v>27.646325558964456</v>
      </c>
      <c r="W19" s="131">
        <v>77.854002792570256</v>
      </c>
      <c r="X19" s="131">
        <v>18.3</v>
      </c>
      <c r="Y19" s="131">
        <v>13.2</v>
      </c>
      <c r="Z19" s="131">
        <v>5.1000000000000014</v>
      </c>
      <c r="AA19" s="132">
        <v>-0.41176470588235276</v>
      </c>
      <c r="AB19" s="135">
        <v>2316</v>
      </c>
      <c r="AC19" s="141">
        <v>0.13839999999999986</v>
      </c>
      <c r="AD19" s="142"/>
      <c r="AE19" s="142">
        <v>8.1972362306800939E-2</v>
      </c>
      <c r="AF19" s="142">
        <v>5.0917986142791083E-2</v>
      </c>
      <c r="AG19" s="142">
        <v>0</v>
      </c>
      <c r="AH19" s="142">
        <v>2.587864680334151E-2</v>
      </c>
      <c r="AI19" s="142">
        <v>1.8884417937573617E-2</v>
      </c>
      <c r="AJ19" s="142">
        <v>1.0771112453282689E-2</v>
      </c>
      <c r="AK19" s="142">
        <v>0</v>
      </c>
      <c r="AL19" s="141">
        <v>0</v>
      </c>
      <c r="AM19" s="142">
        <v>0</v>
      </c>
      <c r="AN19" s="142">
        <v>0</v>
      </c>
      <c r="AO19" s="142">
        <v>0</v>
      </c>
      <c r="AP19" s="142">
        <v>0</v>
      </c>
      <c r="AQ19" s="141">
        <v>0</v>
      </c>
      <c r="AR19" s="142"/>
      <c r="AS19" s="142"/>
      <c r="AT19" s="142"/>
      <c r="AU19" s="142"/>
      <c r="AV19" s="143" t="s">
        <v>156</v>
      </c>
      <c r="AW19" s="135" t="s">
        <v>156</v>
      </c>
      <c r="AX19" s="144"/>
      <c r="AY19" s="145"/>
      <c r="AZ19" s="146"/>
      <c r="BB19" s="148"/>
      <c r="BI19" s="149"/>
      <c r="BM19" s="148"/>
      <c r="BN19" s="148"/>
      <c r="BO19" s="148"/>
      <c r="BP19" s="148"/>
      <c r="BQ19" s="148"/>
      <c r="BR19" s="148"/>
      <c r="BS19" s="148"/>
    </row>
    <row r="20" spans="1:71" s="147" customFormat="1" ht="37.5" customHeight="1">
      <c r="A20" s="138">
        <f t="shared" si="0"/>
        <v>10</v>
      </c>
      <c r="B20" s="139" t="s">
        <v>173</v>
      </c>
      <c r="C20" s="138" t="s">
        <v>174</v>
      </c>
      <c r="D20" s="138" t="s">
        <v>80</v>
      </c>
      <c r="E20" s="138" t="s">
        <v>155</v>
      </c>
      <c r="F20" s="131">
        <v>0</v>
      </c>
      <c r="G20" s="131">
        <v>0</v>
      </c>
      <c r="H20" s="131">
        <v>0.3</v>
      </c>
      <c r="I20" s="131">
        <v>2.5</v>
      </c>
      <c r="J20" s="131">
        <v>15</v>
      </c>
      <c r="K20" s="131">
        <v>12.2</v>
      </c>
      <c r="L20" s="131">
        <v>29.9</v>
      </c>
      <c r="M20" s="131">
        <v>20.2</v>
      </c>
      <c r="N20" s="131">
        <v>6.1</v>
      </c>
      <c r="O20" s="131">
        <v>3.1</v>
      </c>
      <c r="P20" s="140">
        <v>10.700000000000017</v>
      </c>
      <c r="Q20" s="131">
        <v>13.5</v>
      </c>
      <c r="R20" s="132">
        <v>2.168523709242987</v>
      </c>
      <c r="S20" s="132">
        <v>1.9105935764255393</v>
      </c>
      <c r="T20" s="132">
        <v>2.7</v>
      </c>
      <c r="U20" s="133">
        <v>0.41317338931460923</v>
      </c>
      <c r="V20" s="131">
        <v>29.237274947202259</v>
      </c>
      <c r="W20" s="131">
        <v>88.21962145351354</v>
      </c>
      <c r="X20" s="131">
        <v>18.7</v>
      </c>
      <c r="Y20" s="131">
        <v>11.6</v>
      </c>
      <c r="Z20" s="131">
        <v>7.1</v>
      </c>
      <c r="AA20" s="132">
        <v>0.26760563380281699</v>
      </c>
      <c r="AB20" s="135">
        <v>1513</v>
      </c>
      <c r="AC20" s="141">
        <v>0.21419999999999995</v>
      </c>
      <c r="AD20" s="142"/>
      <c r="AE20" s="142">
        <v>0</v>
      </c>
      <c r="AF20" s="142">
        <v>0</v>
      </c>
      <c r="AG20" s="142">
        <v>4.7874274406822237E-2</v>
      </c>
      <c r="AH20" s="142">
        <v>2.7563976173624938E-2</v>
      </c>
      <c r="AI20" s="142">
        <v>2.0455371792005905E-2</v>
      </c>
      <c r="AJ20" s="142">
        <v>1.6792264432089921E-2</v>
      </c>
      <c r="AK20" s="142">
        <v>7.7614353962575516E-3</v>
      </c>
      <c r="AL20" s="141">
        <v>0</v>
      </c>
      <c r="AM20" s="142">
        <v>0</v>
      </c>
      <c r="AN20" s="142">
        <v>0</v>
      </c>
      <c r="AO20" s="142">
        <v>0</v>
      </c>
      <c r="AP20" s="142">
        <v>0</v>
      </c>
      <c r="AQ20" s="141">
        <v>0</v>
      </c>
      <c r="AR20" s="142"/>
      <c r="AS20" s="142"/>
      <c r="AT20" s="142"/>
      <c r="AU20" s="142"/>
      <c r="AV20" s="143" t="s">
        <v>156</v>
      </c>
      <c r="AW20" s="135" t="s">
        <v>156</v>
      </c>
      <c r="AX20" s="144"/>
      <c r="AY20" s="145"/>
      <c r="AZ20" s="146"/>
      <c r="BB20" s="148"/>
      <c r="BI20" s="149"/>
      <c r="BM20" s="148"/>
      <c r="BN20" s="148"/>
      <c r="BO20" s="148"/>
      <c r="BP20" s="148"/>
      <c r="BQ20" s="148"/>
      <c r="BR20" s="148"/>
      <c r="BS20" s="148"/>
    </row>
    <row r="21" spans="1:71" s="147" customFormat="1" ht="37.5" customHeight="1">
      <c r="A21" s="138">
        <f t="shared" si="0"/>
        <v>11</v>
      </c>
      <c r="B21" s="139" t="s">
        <v>175</v>
      </c>
      <c r="C21" s="138" t="s">
        <v>176</v>
      </c>
      <c r="D21" s="138" t="s">
        <v>80</v>
      </c>
      <c r="E21" s="138" t="s">
        <v>155</v>
      </c>
      <c r="F21" s="131">
        <v>0</v>
      </c>
      <c r="G21" s="131">
        <v>0</v>
      </c>
      <c r="H21" s="131">
        <v>0</v>
      </c>
      <c r="I21" s="131">
        <v>3.5</v>
      </c>
      <c r="J21" s="131">
        <v>13.4</v>
      </c>
      <c r="K21" s="131">
        <v>11.5</v>
      </c>
      <c r="L21" s="131">
        <v>27.8</v>
      </c>
      <c r="M21" s="131">
        <v>21.3</v>
      </c>
      <c r="N21" s="131">
        <v>9.3000000000000007</v>
      </c>
      <c r="O21" s="131">
        <v>3.7</v>
      </c>
      <c r="P21" s="140">
        <v>9.5</v>
      </c>
      <c r="Q21" s="131">
        <v>13.4</v>
      </c>
      <c r="R21" s="132">
        <v>2.0443915927623832</v>
      </c>
      <c r="S21" s="132">
        <v>1.8028144556987509</v>
      </c>
      <c r="T21" s="132">
        <v>2.68</v>
      </c>
      <c r="U21" s="133">
        <v>0.48656451668026035</v>
      </c>
      <c r="V21" s="131">
        <v>32.73080389183766</v>
      </c>
      <c r="W21" s="131">
        <v>73.80727276419772</v>
      </c>
      <c r="X21" s="131">
        <v>19.600000000000001</v>
      </c>
      <c r="Y21" s="131">
        <v>13.2</v>
      </c>
      <c r="Z21" s="131">
        <v>6.4000000000000021</v>
      </c>
      <c r="AA21" s="132">
        <v>3.1250000000000153E-2</v>
      </c>
      <c r="AB21" s="135">
        <v>2330</v>
      </c>
      <c r="AC21" s="141">
        <v>0.1470499999999999</v>
      </c>
      <c r="AD21" s="142"/>
      <c r="AE21" s="142">
        <v>0</v>
      </c>
      <c r="AF21" s="142">
        <v>0</v>
      </c>
      <c r="AG21" s="142">
        <v>5.464611163316635E-2</v>
      </c>
      <c r="AH21" s="142">
        <v>4.5812904547257283E-2</v>
      </c>
      <c r="AI21" s="142">
        <v>2.6724194319233452E-2</v>
      </c>
      <c r="AJ21" s="142">
        <v>1.5720114305431437E-2</v>
      </c>
      <c r="AK21" s="142">
        <v>7.0553370156519468E-3</v>
      </c>
      <c r="AL21" s="141">
        <v>0</v>
      </c>
      <c r="AM21" s="142">
        <v>0</v>
      </c>
      <c r="AN21" s="142">
        <v>0</v>
      </c>
      <c r="AO21" s="142">
        <v>0</v>
      </c>
      <c r="AP21" s="142">
        <v>0</v>
      </c>
      <c r="AQ21" s="141">
        <v>0</v>
      </c>
      <c r="AR21" s="142"/>
      <c r="AS21" s="142"/>
      <c r="AT21" s="142"/>
      <c r="AU21" s="142"/>
      <c r="AV21" s="143" t="s">
        <v>156</v>
      </c>
      <c r="AW21" s="135" t="s">
        <v>156</v>
      </c>
      <c r="AX21" s="144"/>
      <c r="AY21" s="145"/>
      <c r="AZ21" s="146"/>
      <c r="BB21" s="148"/>
      <c r="BI21" s="149"/>
      <c r="BM21" s="148"/>
      <c r="BN21" s="148"/>
      <c r="BO21" s="148"/>
      <c r="BP21" s="148"/>
      <c r="BQ21" s="148"/>
      <c r="BR21" s="148"/>
      <c r="BS21" s="148"/>
    </row>
    <row r="22" spans="1:71" s="147" customFormat="1" ht="37.5" customHeight="1">
      <c r="A22" s="138">
        <f t="shared" si="0"/>
        <v>12</v>
      </c>
      <c r="B22" s="128" t="s">
        <v>177</v>
      </c>
      <c r="C22" s="128" t="s">
        <v>178</v>
      </c>
      <c r="D22" s="128" t="s">
        <v>80</v>
      </c>
      <c r="E22" s="130" t="s">
        <v>155</v>
      </c>
      <c r="F22" s="131">
        <v>0</v>
      </c>
      <c r="G22" s="131">
        <v>0</v>
      </c>
      <c r="H22" s="131">
        <v>0</v>
      </c>
      <c r="I22" s="131">
        <v>0</v>
      </c>
      <c r="J22" s="131">
        <v>3</v>
      </c>
      <c r="K22" s="131">
        <v>5.9</v>
      </c>
      <c r="L22" s="131">
        <v>9.1</v>
      </c>
      <c r="M22" s="131">
        <v>20.5</v>
      </c>
      <c r="N22" s="131">
        <v>34.5</v>
      </c>
      <c r="O22" s="131">
        <v>7.5</v>
      </c>
      <c r="P22" s="131">
        <v>19.5</v>
      </c>
      <c r="Q22" s="131">
        <v>22.5</v>
      </c>
      <c r="R22" s="132">
        <v>1.97</v>
      </c>
      <c r="S22" s="132">
        <v>1.6081632653061224</v>
      </c>
      <c r="T22" s="132">
        <v>2.68</v>
      </c>
      <c r="U22" s="133">
        <v>0.66649746192893411</v>
      </c>
      <c r="V22" s="131">
        <v>39.993908010965583</v>
      </c>
      <c r="W22" s="131">
        <v>90.472962680883469</v>
      </c>
      <c r="X22" s="130">
        <v>26.587000000000003</v>
      </c>
      <c r="Y22" s="130">
        <v>20.487000000000002</v>
      </c>
      <c r="Z22" s="130">
        <v>6.1</v>
      </c>
      <c r="AA22" s="134">
        <v>0.33</v>
      </c>
      <c r="AB22" s="135">
        <v>1637</v>
      </c>
      <c r="AC22" s="141">
        <v>0.21</v>
      </c>
      <c r="AD22" s="141"/>
      <c r="AE22" s="142">
        <v>3.7989847715736325E-2</v>
      </c>
      <c r="AF22" s="142">
        <v>7.4400000000000244E-2</v>
      </c>
      <c r="AG22" s="142"/>
      <c r="AH22" s="142">
        <v>3.6799999999999944E-2</v>
      </c>
      <c r="AI22" s="142">
        <v>2.300000000000002E-2</v>
      </c>
      <c r="AJ22" s="142">
        <v>1.6100000000000003E-2</v>
      </c>
      <c r="AK22" s="142"/>
      <c r="AL22" s="150"/>
      <c r="AM22" s="150"/>
      <c r="AN22" s="150"/>
      <c r="AO22" s="150"/>
      <c r="AP22" s="150"/>
      <c r="AQ22" s="150"/>
      <c r="AR22" s="142"/>
      <c r="AS22" s="142"/>
      <c r="AT22" s="142"/>
      <c r="AU22" s="142"/>
      <c r="AV22" s="143"/>
      <c r="AW22" s="135"/>
      <c r="AX22" s="144"/>
      <c r="AY22" s="145"/>
      <c r="AZ22" s="146"/>
      <c r="BB22" s="148"/>
      <c r="BI22" s="149"/>
      <c r="BM22" s="148"/>
      <c r="BN22" s="148"/>
      <c r="BO22" s="148"/>
      <c r="BP22" s="148"/>
      <c r="BQ22" s="148"/>
      <c r="BR22" s="148"/>
      <c r="BS22" s="148"/>
    </row>
    <row r="23" spans="1:71" s="75" customFormat="1" ht="32" customHeight="1">
      <c r="A23" s="128"/>
      <c r="B23" s="151"/>
      <c r="C23" s="152" t="s">
        <v>179</v>
      </c>
      <c r="D23" s="151"/>
      <c r="E23" s="153"/>
      <c r="F23" s="154">
        <f t="shared" ref="F23:G23" si="1">SUM(F11:F22)/COUNTA($E$11:$E$22)</f>
        <v>0</v>
      </c>
      <c r="G23" s="154">
        <f t="shared" si="1"/>
        <v>0</v>
      </c>
      <c r="H23" s="154">
        <f>SUM(H11:H22)/COUNTA($E$11:$E$22)</f>
        <v>0.25</v>
      </c>
      <c r="I23" s="154">
        <f t="shared" ref="I23:P23" si="2">SUM(I11:I22)/COUNTA($E$11:$E$22)</f>
        <v>2.7083333333333335</v>
      </c>
      <c r="J23" s="154">
        <f t="shared" si="2"/>
        <v>13.916666666666666</v>
      </c>
      <c r="K23" s="154">
        <f t="shared" si="2"/>
        <v>10.833333333333334</v>
      </c>
      <c r="L23" s="154">
        <f t="shared" si="2"/>
        <v>27.650000000000002</v>
      </c>
      <c r="M23" s="154">
        <f t="shared" si="2"/>
        <v>19.650000000000002</v>
      </c>
      <c r="N23" s="154">
        <f t="shared" si="2"/>
        <v>12.975</v>
      </c>
      <c r="O23" s="154">
        <f t="shared" si="2"/>
        <v>3.7833333333333337</v>
      </c>
      <c r="P23" s="154">
        <f t="shared" si="2"/>
        <v>8.2333333333333396</v>
      </c>
      <c r="Q23" s="154">
        <f>AVERAGE(Q11:Q22)</f>
        <v>14.216666666666667</v>
      </c>
      <c r="R23" s="155">
        <f t="shared" ref="R23:AC23" si="3">AVERAGE(R11:R22)</f>
        <v>2.0896924583467027</v>
      </c>
      <c r="S23" s="155">
        <f t="shared" si="3"/>
        <v>1.8317321178551662</v>
      </c>
      <c r="T23" s="155">
        <f t="shared" si="3"/>
        <v>2.6916666666666664</v>
      </c>
      <c r="U23" s="156">
        <f t="shared" si="3"/>
        <v>0.47341471647209277</v>
      </c>
      <c r="V23" s="154">
        <f t="shared" si="3"/>
        <v>31.948106818681349</v>
      </c>
      <c r="W23" s="154">
        <f t="shared" si="3"/>
        <v>80.692817108414928</v>
      </c>
      <c r="X23" s="154">
        <f t="shared" si="3"/>
        <v>18.523916666666665</v>
      </c>
      <c r="Y23" s="154">
        <f t="shared" si="3"/>
        <v>12.132250000000001</v>
      </c>
      <c r="Z23" s="154">
        <f t="shared" si="3"/>
        <v>6.3916666666666657</v>
      </c>
      <c r="AA23" s="155">
        <f t="shared" si="3"/>
        <v>0.3319123852661075</v>
      </c>
      <c r="AB23" s="157">
        <f t="shared" si="3"/>
        <v>2120.1666666666665</v>
      </c>
      <c r="AC23" s="155">
        <f t="shared" si="3"/>
        <v>0.15936249999999991</v>
      </c>
      <c r="AD23" s="157">
        <f>AVERAGE(AD2:AD22)</f>
        <v>0</v>
      </c>
      <c r="AE23" s="156">
        <f>AVERAGEIF(AE11:AE22,"&lt;&gt;0")</f>
        <v>7.2132117404587429E-2</v>
      </c>
      <c r="AF23" s="156">
        <f t="shared" ref="AF23:AQ23" si="4">AVERAGEIF(AF11:AF22,"&lt;&gt;0")</f>
        <v>5.3354275975444697E-2</v>
      </c>
      <c r="AG23" s="156">
        <f t="shared" si="4"/>
        <v>5.3192460645504869E-2</v>
      </c>
      <c r="AH23" s="156">
        <f t="shared" si="4"/>
        <v>3.5552193542315855E-2</v>
      </c>
      <c r="AI23" s="156">
        <f t="shared" si="4"/>
        <v>2.3712841980423831E-2</v>
      </c>
      <c r="AJ23" s="156">
        <f t="shared" si="4"/>
        <v>1.3723276345740637E-2</v>
      </c>
      <c r="AK23" s="156">
        <f t="shared" si="4"/>
        <v>6.7981531702562036E-3</v>
      </c>
      <c r="AL23" s="155">
        <f t="shared" si="4"/>
        <v>1.6233333333333333</v>
      </c>
      <c r="AM23" s="156">
        <f t="shared" si="4"/>
        <v>1.4333333333333328E-2</v>
      </c>
      <c r="AN23" s="156">
        <f t="shared" si="4"/>
        <v>4.1891181840713241</v>
      </c>
      <c r="AO23" s="156">
        <f t="shared" si="4"/>
        <v>7.0867799357597114E-2</v>
      </c>
      <c r="AP23" s="156">
        <f t="shared" si="4"/>
        <v>3.1004662218948747E-2</v>
      </c>
      <c r="AQ23" s="155">
        <f t="shared" si="4"/>
        <v>0.34702574634979227</v>
      </c>
      <c r="AR23" s="158"/>
      <c r="AS23" s="159">
        <f t="shared" ref="AS23:AW23" si="5">SUM(AS2:AS22)/COUNTA($E$12:$E$54)</f>
        <v>0</v>
      </c>
      <c r="AT23" s="159">
        <f t="shared" si="5"/>
        <v>0</v>
      </c>
      <c r="AU23" s="159">
        <f t="shared" si="5"/>
        <v>0</v>
      </c>
      <c r="AV23" s="159">
        <f t="shared" si="5"/>
        <v>0</v>
      </c>
      <c r="AW23" s="159">
        <f t="shared" si="5"/>
        <v>0</v>
      </c>
    </row>
    <row r="24" spans="1:71" s="75" customFormat="1" ht="32" customHeight="1">
      <c r="A24" s="160"/>
      <c r="B24" s="161"/>
      <c r="C24" s="162" t="s">
        <v>180</v>
      </c>
      <c r="D24" s="161"/>
      <c r="E24" s="163"/>
      <c r="F24" s="164"/>
      <c r="G24" s="164"/>
      <c r="H24" s="164">
        <f>H$23</f>
        <v>0.25</v>
      </c>
      <c r="I24" s="164">
        <f t="shared" ref="I24:AA24" si="6">I$23</f>
        <v>2.7083333333333335</v>
      </c>
      <c r="J24" s="164">
        <f t="shared" si="6"/>
        <v>13.916666666666666</v>
      </c>
      <c r="K24" s="164">
        <f t="shared" si="6"/>
        <v>10.833333333333334</v>
      </c>
      <c r="L24" s="164">
        <f t="shared" si="6"/>
        <v>27.650000000000002</v>
      </c>
      <c r="M24" s="164">
        <f t="shared" si="6"/>
        <v>19.650000000000002</v>
      </c>
      <c r="N24" s="164">
        <f t="shared" si="6"/>
        <v>12.975</v>
      </c>
      <c r="O24" s="164">
        <f t="shared" si="6"/>
        <v>3.7833333333333337</v>
      </c>
      <c r="P24" s="164">
        <f t="shared" si="6"/>
        <v>8.2333333333333396</v>
      </c>
      <c r="Q24" s="164">
        <f t="shared" si="6"/>
        <v>14.216666666666667</v>
      </c>
      <c r="R24" s="165" t="s">
        <v>1258</v>
      </c>
      <c r="S24" s="165">
        <f t="shared" si="6"/>
        <v>1.8317321178551662</v>
      </c>
      <c r="T24" s="165">
        <f t="shared" si="6"/>
        <v>2.6916666666666664</v>
      </c>
      <c r="U24" s="166">
        <f t="shared" si="6"/>
        <v>0.47341471647209277</v>
      </c>
      <c r="V24" s="164">
        <f t="shared" si="6"/>
        <v>31.948106818681349</v>
      </c>
      <c r="W24" s="164">
        <f t="shared" si="6"/>
        <v>80.692817108414928</v>
      </c>
      <c r="X24" s="164">
        <f t="shared" si="6"/>
        <v>18.523916666666665</v>
      </c>
      <c r="Y24" s="164">
        <f t="shared" si="6"/>
        <v>12.132250000000001</v>
      </c>
      <c r="Z24" s="164">
        <f t="shared" si="6"/>
        <v>6.3916666666666657</v>
      </c>
      <c r="AA24" s="165">
        <f t="shared" si="6"/>
        <v>0.3319123852661075</v>
      </c>
      <c r="AB24" s="157" t="s">
        <v>181</v>
      </c>
      <c r="AC24" s="165" t="s">
        <v>182</v>
      </c>
      <c r="AD24" s="157"/>
      <c r="AE24" s="166">
        <f t="shared" ref="AE24:AQ24" si="7">AE$23</f>
        <v>7.2132117404587429E-2</v>
      </c>
      <c r="AF24" s="166">
        <f t="shared" si="7"/>
        <v>5.3354275975444697E-2</v>
      </c>
      <c r="AG24" s="166">
        <f t="shared" si="7"/>
        <v>5.3192460645504869E-2</v>
      </c>
      <c r="AH24" s="166">
        <f t="shared" si="7"/>
        <v>3.5552193542315855E-2</v>
      </c>
      <c r="AI24" s="166">
        <f t="shared" si="7"/>
        <v>2.3712841980423831E-2</v>
      </c>
      <c r="AJ24" s="166">
        <f t="shared" si="7"/>
        <v>1.3723276345740637E-2</v>
      </c>
      <c r="AK24" s="166">
        <f t="shared" si="7"/>
        <v>6.7981531702562036E-3</v>
      </c>
      <c r="AL24" s="165">
        <f t="shared" si="7"/>
        <v>1.6233333333333333</v>
      </c>
      <c r="AM24" s="166">
        <f t="shared" si="7"/>
        <v>1.4333333333333328E-2</v>
      </c>
      <c r="AN24" s="166">
        <f t="shared" si="7"/>
        <v>4.1891181840713241</v>
      </c>
      <c r="AO24" s="166">
        <f t="shared" si="7"/>
        <v>7.0867799357597114E-2</v>
      </c>
      <c r="AP24" s="166">
        <f t="shared" si="7"/>
        <v>3.1004662218948747E-2</v>
      </c>
      <c r="AQ24" s="165">
        <f t="shared" si="7"/>
        <v>0.34702574634979227</v>
      </c>
      <c r="AR24" s="167"/>
      <c r="AS24" s="168"/>
      <c r="AT24" s="168"/>
      <c r="AU24" s="168"/>
      <c r="AV24" s="168"/>
      <c r="AW24" s="168"/>
    </row>
    <row r="25" spans="1:71" s="75" customFormat="1" ht="32" customHeight="1">
      <c r="A25" s="160"/>
      <c r="B25" s="161"/>
      <c r="C25" s="162"/>
      <c r="D25" s="161"/>
      <c r="E25" s="163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5" t="s">
        <v>1259</v>
      </c>
      <c r="S25" s="164"/>
      <c r="T25" s="165"/>
      <c r="U25" s="165"/>
      <c r="V25" s="165"/>
      <c r="W25" s="166"/>
      <c r="X25" s="164"/>
      <c r="Y25" s="164"/>
      <c r="Z25" s="164"/>
      <c r="AA25" s="164"/>
      <c r="AB25" s="157" t="s">
        <v>183</v>
      </c>
      <c r="AC25" s="165" t="s">
        <v>184</v>
      </c>
      <c r="AD25" s="157"/>
      <c r="AE25" s="165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8"/>
      <c r="AT25" s="168"/>
      <c r="AU25" s="168"/>
      <c r="AV25" s="168"/>
      <c r="AW25" s="168"/>
    </row>
    <row r="26" spans="1:71" s="75" customFormat="1" ht="32" customHeight="1">
      <c r="A26" s="68"/>
      <c r="B26" s="169"/>
      <c r="C26" s="170"/>
      <c r="D26" s="169"/>
      <c r="E26" s="171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3"/>
      <c r="U26" s="173"/>
      <c r="V26" s="173"/>
      <c r="W26" s="174"/>
      <c r="X26" s="172"/>
      <c r="Y26" s="172"/>
      <c r="Z26" s="172"/>
      <c r="AA26" s="172"/>
      <c r="AB26" s="175"/>
      <c r="AC26" s="173"/>
      <c r="AD26" s="175"/>
      <c r="AE26" s="173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7"/>
      <c r="AT26" s="177"/>
      <c r="AU26" s="177"/>
      <c r="AV26" s="177"/>
      <c r="AW26" s="178"/>
    </row>
    <row r="27" spans="1:71" s="75" customFormat="1" ht="33" customHeight="1">
      <c r="A27" s="179"/>
      <c r="B27" s="179"/>
      <c r="C27" s="180" t="s">
        <v>185</v>
      </c>
      <c r="D27" s="179"/>
      <c r="E27" s="181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3"/>
      <c r="S27" s="183"/>
      <c r="T27" s="183"/>
      <c r="U27" s="184"/>
      <c r="V27" s="182"/>
      <c r="W27" s="182"/>
      <c r="X27" s="181"/>
      <c r="Y27" s="181"/>
      <c r="Z27" s="181"/>
      <c r="AA27" s="185"/>
      <c r="AB27" s="186"/>
      <c r="AC27" s="183"/>
      <c r="AD27" s="184"/>
      <c r="AE27" s="184"/>
      <c r="AF27" s="184"/>
      <c r="AG27" s="184"/>
      <c r="AH27" s="184"/>
      <c r="AI27" s="184"/>
      <c r="AJ27" s="184"/>
      <c r="AK27" s="187"/>
      <c r="AL27" s="187"/>
      <c r="AM27" s="187"/>
      <c r="AN27" s="187"/>
      <c r="AO27" s="187"/>
      <c r="AP27" s="187"/>
      <c r="AQ27" s="184"/>
      <c r="AR27" s="184"/>
      <c r="AS27" s="184"/>
      <c r="AT27" s="186"/>
      <c r="AU27" s="186"/>
      <c r="AV27" s="186"/>
      <c r="AW27" s="137"/>
    </row>
    <row r="28" spans="1:71" s="75" customFormat="1" ht="33" customHeight="1">
      <c r="A28" s="138">
        <f>A22+1</f>
        <v>13</v>
      </c>
      <c r="B28" s="139" t="s">
        <v>186</v>
      </c>
      <c r="C28" s="138" t="s">
        <v>187</v>
      </c>
      <c r="D28" s="138" t="s">
        <v>80</v>
      </c>
      <c r="E28" s="138" t="s">
        <v>155</v>
      </c>
      <c r="F28" s="131">
        <v>48.3</v>
      </c>
      <c r="G28" s="131">
        <v>3.9</v>
      </c>
      <c r="H28" s="131">
        <v>3.9</v>
      </c>
      <c r="I28" s="131">
        <v>2.2000000000000002</v>
      </c>
      <c r="J28" s="131">
        <v>4.2</v>
      </c>
      <c r="K28" s="131">
        <v>3</v>
      </c>
      <c r="L28" s="131">
        <v>11</v>
      </c>
      <c r="M28" s="131">
        <v>6.4</v>
      </c>
      <c r="N28" s="131">
        <v>5.2</v>
      </c>
      <c r="O28" s="131">
        <v>1.8</v>
      </c>
      <c r="P28" s="140">
        <v>10.099999999999994</v>
      </c>
      <c r="Q28" s="131">
        <v>17.600000000000001</v>
      </c>
      <c r="R28" s="132">
        <v>2.0499999999999998</v>
      </c>
      <c r="S28" s="132">
        <v>1.7431972789115646</v>
      </c>
      <c r="T28" s="132">
        <v>2.79</v>
      </c>
      <c r="U28" s="133">
        <v>0.60050731707317073</v>
      </c>
      <c r="V28" s="131">
        <v>37.519810791700195</v>
      </c>
      <c r="W28" s="131">
        <v>81.770860410709659</v>
      </c>
      <c r="X28" s="131">
        <v>21.6</v>
      </c>
      <c r="Y28" s="131">
        <v>13</v>
      </c>
      <c r="Z28" s="131">
        <v>8.6000000000000014</v>
      </c>
      <c r="AA28" s="132">
        <v>0.53488372093023262</v>
      </c>
      <c r="AB28" s="135"/>
      <c r="AC28" s="132"/>
      <c r="AD28" s="133"/>
      <c r="AE28" s="133"/>
      <c r="AF28" s="133"/>
      <c r="AG28" s="133"/>
      <c r="AH28" s="133"/>
      <c r="AI28" s="133"/>
      <c r="AJ28" s="133"/>
      <c r="AK28" s="133"/>
      <c r="AL28" s="132"/>
      <c r="AM28" s="133"/>
      <c r="AN28" s="132"/>
      <c r="AO28" s="133"/>
      <c r="AP28" s="133"/>
      <c r="AQ28" s="132"/>
      <c r="AR28" s="133"/>
      <c r="AS28" s="133"/>
      <c r="AT28" s="133"/>
      <c r="AU28" s="133"/>
      <c r="AV28" s="133"/>
      <c r="AW28" s="133"/>
    </row>
    <row r="29" spans="1:71" s="147" customFormat="1" ht="37.5" customHeight="1">
      <c r="A29" s="128">
        <f>A28+1</f>
        <v>14</v>
      </c>
      <c r="B29" s="128" t="s">
        <v>188</v>
      </c>
      <c r="C29" s="128" t="s">
        <v>189</v>
      </c>
      <c r="D29" s="128" t="s">
        <v>80</v>
      </c>
      <c r="E29" s="130" t="s">
        <v>155</v>
      </c>
      <c r="F29" s="131">
        <v>0</v>
      </c>
      <c r="G29" s="131">
        <v>0</v>
      </c>
      <c r="H29" s="131">
        <v>0</v>
      </c>
      <c r="I29" s="131">
        <v>0</v>
      </c>
      <c r="J29" s="131">
        <v>2.894436547761674</v>
      </c>
      <c r="K29" s="131">
        <v>12.5</v>
      </c>
      <c r="L29" s="131">
        <v>15.7</v>
      </c>
      <c r="M29" s="131">
        <v>16.405563452238326</v>
      </c>
      <c r="N29" s="131">
        <v>30</v>
      </c>
      <c r="O29" s="131">
        <v>7</v>
      </c>
      <c r="P29" s="131">
        <v>15.5</v>
      </c>
      <c r="Q29" s="131">
        <v>29.6</v>
      </c>
      <c r="R29" s="132">
        <v>1.91</v>
      </c>
      <c r="S29" s="132">
        <v>1.4737654320987654</v>
      </c>
      <c r="T29" s="132">
        <v>2.68</v>
      </c>
      <c r="U29" s="133">
        <v>0.81847120418848185</v>
      </c>
      <c r="V29" s="131">
        <v>45.008752533628162</v>
      </c>
      <c r="W29" s="131">
        <v>96.922163655902963</v>
      </c>
      <c r="X29" s="130">
        <v>34.748000000000005</v>
      </c>
      <c r="Y29" s="130">
        <v>21.548000000000002</v>
      </c>
      <c r="Z29" s="130">
        <v>13.2</v>
      </c>
      <c r="AA29" s="134">
        <v>0.61</v>
      </c>
      <c r="AB29" s="143">
        <v>1405</v>
      </c>
      <c r="AC29" s="141">
        <v>0.11</v>
      </c>
      <c r="AD29" s="141"/>
      <c r="AE29" s="141">
        <v>7.7884816753927222E-2</v>
      </c>
      <c r="AF29" s="141">
        <v>0.12560000000000038</v>
      </c>
      <c r="AG29" s="141"/>
      <c r="AH29" s="141">
        <v>6.7199999999999926E-2</v>
      </c>
      <c r="AI29" s="142">
        <v>4.2000000000000037E-2</v>
      </c>
      <c r="AJ29" s="142">
        <v>2.9399999999999982E-2</v>
      </c>
      <c r="AK29" s="142"/>
      <c r="AL29" s="150">
        <v>1.08</v>
      </c>
      <c r="AM29" s="150">
        <v>4.4734391623036496E-2</v>
      </c>
      <c r="AN29" s="150">
        <v>0.68</v>
      </c>
      <c r="AO29" s="150">
        <v>0.377</v>
      </c>
      <c r="AP29" s="150">
        <v>3.5000000000000003E-2</v>
      </c>
      <c r="AQ29" s="150">
        <v>0.17806014748316706</v>
      </c>
      <c r="AR29" s="142"/>
      <c r="AS29" s="142"/>
      <c r="AT29" s="142"/>
      <c r="AU29" s="142"/>
      <c r="AV29" s="143"/>
      <c r="AW29" s="135"/>
      <c r="AX29" s="144"/>
      <c r="AY29" s="145"/>
      <c r="AZ29" s="146"/>
      <c r="BB29" s="148"/>
      <c r="BI29" s="149"/>
      <c r="BM29" s="148"/>
      <c r="BN29" s="148"/>
      <c r="BO29" s="148"/>
      <c r="BP29" s="148"/>
      <c r="BQ29" s="148"/>
      <c r="BR29" s="148"/>
      <c r="BS29" s="148"/>
    </row>
    <row r="30" spans="1:71" s="147" customFormat="1" ht="37.5" customHeight="1">
      <c r="A30" s="128">
        <f t="shared" ref="A30:A32" si="8">A29+1</f>
        <v>15</v>
      </c>
      <c r="B30" s="139" t="s">
        <v>190</v>
      </c>
      <c r="C30" s="138" t="s">
        <v>191</v>
      </c>
      <c r="D30" s="138" t="s">
        <v>80</v>
      </c>
      <c r="E30" s="138" t="s">
        <v>155</v>
      </c>
      <c r="F30" s="131">
        <v>0</v>
      </c>
      <c r="G30" s="131">
        <v>0</v>
      </c>
      <c r="H30" s="131">
        <v>2.7</v>
      </c>
      <c r="I30" s="131">
        <v>7.1</v>
      </c>
      <c r="J30" s="131">
        <v>13.5</v>
      </c>
      <c r="K30" s="131">
        <v>7.7</v>
      </c>
      <c r="L30" s="131">
        <v>23</v>
      </c>
      <c r="M30" s="131">
        <v>20.9</v>
      </c>
      <c r="N30" s="131">
        <v>11.2</v>
      </c>
      <c r="O30" s="131">
        <v>3.5</v>
      </c>
      <c r="P30" s="140">
        <v>10.399999999999991</v>
      </c>
      <c r="Q30" s="131">
        <v>16.2</v>
      </c>
      <c r="R30" s="132">
        <v>2.08569670787216</v>
      </c>
      <c r="S30" s="132">
        <v>1.7949197141756972</v>
      </c>
      <c r="T30" s="132">
        <v>2.7</v>
      </c>
      <c r="U30" s="133">
        <v>0.50424555409151206</v>
      </c>
      <c r="V30" s="131">
        <v>33.521492067566768</v>
      </c>
      <c r="W30" s="131">
        <v>86.743451965194581</v>
      </c>
      <c r="X30" s="131">
        <v>20.5</v>
      </c>
      <c r="Y30" s="131">
        <v>11.5</v>
      </c>
      <c r="Z30" s="131">
        <v>9</v>
      </c>
      <c r="AA30" s="132">
        <v>0.52222222222222214</v>
      </c>
      <c r="AB30" s="135">
        <v>1233</v>
      </c>
      <c r="AC30" s="141">
        <v>0.14249999999999996</v>
      </c>
      <c r="AD30" s="141"/>
      <c r="AE30" s="142">
        <v>9.2838496197224396E-2</v>
      </c>
      <c r="AF30" s="142">
        <v>7.3662019933535383E-2</v>
      </c>
      <c r="AG30" s="142">
        <v>0</v>
      </c>
      <c r="AH30" s="142">
        <v>4.7636802147100421E-2</v>
      </c>
      <c r="AI30" s="142">
        <v>3.4243707613730301E-2</v>
      </c>
      <c r="AJ30" s="142">
        <v>1.4838939965949788E-2</v>
      </c>
      <c r="AK30" s="142">
        <v>0</v>
      </c>
      <c r="AL30" s="141">
        <v>0</v>
      </c>
      <c r="AM30" s="142">
        <v>0</v>
      </c>
      <c r="AN30" s="142">
        <v>0</v>
      </c>
      <c r="AO30" s="142">
        <v>0</v>
      </c>
      <c r="AP30" s="142">
        <v>0</v>
      </c>
      <c r="AQ30" s="141">
        <v>0</v>
      </c>
      <c r="AR30" s="142"/>
      <c r="AS30" s="142"/>
      <c r="AT30" s="142"/>
      <c r="AU30" s="142"/>
      <c r="AV30" s="143" t="s">
        <v>156</v>
      </c>
      <c r="AW30" s="135" t="s">
        <v>156</v>
      </c>
      <c r="AX30" s="144"/>
      <c r="AY30" s="145"/>
      <c r="AZ30" s="146"/>
      <c r="BB30" s="148"/>
      <c r="BI30" s="149"/>
      <c r="BM30" s="148"/>
      <c r="BN30" s="148"/>
      <c r="BO30" s="148"/>
      <c r="BP30" s="148"/>
      <c r="BQ30" s="148"/>
      <c r="BR30" s="148"/>
      <c r="BS30" s="148"/>
    </row>
    <row r="31" spans="1:71" s="147" customFormat="1" ht="37.5" customHeight="1">
      <c r="A31" s="128">
        <f t="shared" si="8"/>
        <v>16</v>
      </c>
      <c r="B31" s="128" t="s">
        <v>192</v>
      </c>
      <c r="C31" s="128" t="s">
        <v>193</v>
      </c>
      <c r="D31" s="128" t="s">
        <v>99</v>
      </c>
      <c r="E31" s="130" t="s">
        <v>194</v>
      </c>
      <c r="F31" s="131">
        <v>0</v>
      </c>
      <c r="G31" s="131">
        <v>0</v>
      </c>
      <c r="H31" s="131">
        <v>0</v>
      </c>
      <c r="I31" s="131">
        <v>0</v>
      </c>
      <c r="J31" s="131">
        <v>0</v>
      </c>
      <c r="K31" s="131">
        <v>1.5521601730654093</v>
      </c>
      <c r="L31" s="131">
        <v>3.4030296514532088</v>
      </c>
      <c r="M31" s="131">
        <v>12.544810175481388</v>
      </c>
      <c r="N31" s="131">
        <v>42.5</v>
      </c>
      <c r="O31" s="131">
        <v>13.5</v>
      </c>
      <c r="P31" s="131">
        <v>26.5</v>
      </c>
      <c r="Q31" s="131">
        <v>28.2</v>
      </c>
      <c r="R31" s="132">
        <v>1.91</v>
      </c>
      <c r="S31" s="132">
        <v>1.4898595943837754</v>
      </c>
      <c r="T31" s="132">
        <v>2.7</v>
      </c>
      <c r="U31" s="133">
        <v>0.81225130890052366</v>
      </c>
      <c r="V31" s="131">
        <v>44.820015022823142</v>
      </c>
      <c r="W31" s="131">
        <v>93.739461131880859</v>
      </c>
      <c r="X31" s="130">
        <v>35.652000000000001</v>
      </c>
      <c r="Y31" s="130">
        <v>19.451999999999998</v>
      </c>
      <c r="Z31" s="130">
        <v>16.2</v>
      </c>
      <c r="AA31" s="134">
        <v>0.54</v>
      </c>
      <c r="AB31" s="135">
        <v>1408</v>
      </c>
      <c r="AC31" s="141">
        <v>0.13</v>
      </c>
      <c r="AD31" s="141"/>
      <c r="AE31" s="141">
        <v>4.9005235602094466E-2</v>
      </c>
      <c r="AF31" s="141">
        <v>8.1600000000000339E-2</v>
      </c>
      <c r="AG31" s="141"/>
      <c r="AH31" s="141">
        <v>4.3199999999999905E-2</v>
      </c>
      <c r="AI31" s="142">
        <v>2.7000000000000024E-2</v>
      </c>
      <c r="AJ31" s="142">
        <v>1.8899999999999972E-2</v>
      </c>
      <c r="AK31" s="142"/>
      <c r="AL31" s="150"/>
      <c r="AM31" s="150"/>
      <c r="AN31" s="150"/>
      <c r="AO31" s="150"/>
      <c r="AP31" s="150"/>
      <c r="AQ31" s="150"/>
      <c r="AR31" s="142"/>
      <c r="AS31" s="142"/>
      <c r="AT31" s="142"/>
      <c r="AU31" s="142"/>
      <c r="AV31" s="143"/>
      <c r="AW31" s="135"/>
      <c r="AX31" s="144"/>
      <c r="AY31" s="145"/>
      <c r="AZ31" s="146"/>
      <c r="BB31" s="148"/>
      <c r="BI31" s="149"/>
      <c r="BM31" s="148"/>
      <c r="BN31" s="148"/>
      <c r="BO31" s="148"/>
      <c r="BP31" s="148"/>
      <c r="BQ31" s="148"/>
      <c r="BR31" s="148"/>
      <c r="BS31" s="148"/>
    </row>
    <row r="32" spans="1:71" s="147" customFormat="1" ht="37.5" customHeight="1">
      <c r="A32" s="128">
        <f t="shared" si="8"/>
        <v>17</v>
      </c>
      <c r="B32" s="128" t="s">
        <v>195</v>
      </c>
      <c r="C32" s="128" t="s">
        <v>196</v>
      </c>
      <c r="D32" s="128" t="s">
        <v>80</v>
      </c>
      <c r="E32" s="130" t="s">
        <v>155</v>
      </c>
      <c r="F32" s="131">
        <v>0</v>
      </c>
      <c r="G32" s="131">
        <v>0</v>
      </c>
      <c r="H32" s="131">
        <v>0</v>
      </c>
      <c r="I32" s="131">
        <v>0</v>
      </c>
      <c r="J32" s="131">
        <v>3.1</v>
      </c>
      <c r="K32" s="131">
        <v>5.9</v>
      </c>
      <c r="L32" s="131">
        <v>13.8</v>
      </c>
      <c r="M32" s="131">
        <v>21.7</v>
      </c>
      <c r="N32" s="131">
        <v>29.5</v>
      </c>
      <c r="O32" s="131">
        <v>8</v>
      </c>
      <c r="P32" s="131">
        <v>18</v>
      </c>
      <c r="Q32" s="131">
        <v>31</v>
      </c>
      <c r="R32" s="132">
        <v>1.87</v>
      </c>
      <c r="S32" s="132">
        <v>1.4274809160305344</v>
      </c>
      <c r="T32" s="132">
        <v>2.68</v>
      </c>
      <c r="U32" s="133">
        <v>0.87743315508021391</v>
      </c>
      <c r="V32" s="131">
        <v>46.735786715278572</v>
      </c>
      <c r="W32" s="131">
        <v>94.685275475377864</v>
      </c>
      <c r="X32" s="130">
        <v>37.423999999999999</v>
      </c>
      <c r="Y32" s="130">
        <v>22.823999999999998</v>
      </c>
      <c r="Z32" s="130">
        <v>14.6</v>
      </c>
      <c r="AA32" s="134">
        <v>0.56000000000000005</v>
      </c>
      <c r="AB32" s="135">
        <v>1150</v>
      </c>
      <c r="AC32" s="141">
        <v>0.12</v>
      </c>
      <c r="AD32" s="141"/>
      <c r="AE32" s="141">
        <v>6.1732620320855691E-2</v>
      </c>
      <c r="AF32" s="141">
        <v>0.10319999999999974</v>
      </c>
      <c r="AG32" s="141"/>
      <c r="AH32" s="141">
        <v>5.4400000000000004E-2</v>
      </c>
      <c r="AI32" s="142">
        <v>3.400000000000003E-2</v>
      </c>
      <c r="AJ32" s="142">
        <v>2.3799999999999988E-2</v>
      </c>
      <c r="AK32" s="142"/>
      <c r="AL32" s="150"/>
      <c r="AM32" s="150"/>
      <c r="AN32" s="150"/>
      <c r="AO32" s="150"/>
      <c r="AP32" s="150"/>
      <c r="AQ32" s="150"/>
      <c r="AR32" s="142"/>
      <c r="AS32" s="142"/>
      <c r="AT32" s="142"/>
      <c r="AU32" s="142"/>
      <c r="AV32" s="143"/>
      <c r="AW32" s="135"/>
      <c r="AX32" s="144"/>
      <c r="AY32" s="145"/>
      <c r="AZ32" s="146"/>
      <c r="BB32" s="148"/>
      <c r="BI32" s="149"/>
      <c r="BM32" s="148"/>
      <c r="BN32" s="148"/>
      <c r="BO32" s="148"/>
      <c r="BP32" s="148"/>
      <c r="BQ32" s="148"/>
      <c r="BR32" s="148"/>
      <c r="BS32" s="148"/>
    </row>
    <row r="33" spans="1:49" s="75" customFormat="1" ht="32" customHeight="1">
      <c r="A33" s="128"/>
      <c r="B33" s="151"/>
      <c r="C33" s="152" t="s">
        <v>179</v>
      </c>
      <c r="D33" s="151"/>
      <c r="E33" s="153"/>
      <c r="F33" s="154">
        <f>AVERAGE(F28:F32)</f>
        <v>9.66</v>
      </c>
      <c r="G33" s="154">
        <f t="shared" ref="G33:P33" si="9">AVERAGE(G28:G32)</f>
        <v>0.78</v>
      </c>
      <c r="H33" s="154">
        <f t="shared" si="9"/>
        <v>1.3199999999999998</v>
      </c>
      <c r="I33" s="154">
        <f t="shared" si="9"/>
        <v>1.86</v>
      </c>
      <c r="J33" s="154">
        <f t="shared" si="9"/>
        <v>4.7388873095523349</v>
      </c>
      <c r="K33" s="154">
        <f t="shared" si="9"/>
        <v>6.1304320346130821</v>
      </c>
      <c r="L33" s="154">
        <f t="shared" si="9"/>
        <v>13.380605930290642</v>
      </c>
      <c r="M33" s="154">
        <f t="shared" si="9"/>
        <v>15.590074725543943</v>
      </c>
      <c r="N33" s="154">
        <f t="shared" si="9"/>
        <v>23.68</v>
      </c>
      <c r="O33" s="154">
        <f t="shared" si="9"/>
        <v>6.76</v>
      </c>
      <c r="P33" s="154">
        <f t="shared" si="9"/>
        <v>16.099999999999998</v>
      </c>
      <c r="Q33" s="154">
        <f>AVERAGE(Q28:Q32)</f>
        <v>24.520000000000003</v>
      </c>
      <c r="R33" s="155">
        <f>AVERAGE(R28:R32)</f>
        <v>1.9651393415744323</v>
      </c>
      <c r="S33" s="155">
        <f t="shared" ref="S33:T33" si="10">AVERAGE(S28:S32)</f>
        <v>1.5858445871200675</v>
      </c>
      <c r="T33" s="155">
        <f t="shared" si="10"/>
        <v>2.71</v>
      </c>
      <c r="U33" s="156">
        <f>AVERAGE(U28:U32)</f>
        <v>0.72258170786678044</v>
      </c>
      <c r="V33" s="154">
        <f>AVERAGE(V28:V32)</f>
        <v>41.521171426199366</v>
      </c>
      <c r="W33" s="154">
        <f t="shared" ref="W33:AC33" si="11">AVERAGE(W28:W32)</f>
        <v>90.772242527813191</v>
      </c>
      <c r="X33" s="154">
        <f t="shared" si="11"/>
        <v>29.9848</v>
      </c>
      <c r="Y33" s="154">
        <f t="shared" si="11"/>
        <v>17.6648</v>
      </c>
      <c r="Z33" s="154">
        <f t="shared" si="11"/>
        <v>12.32</v>
      </c>
      <c r="AA33" s="155">
        <f t="shared" si="11"/>
        <v>0.55342118863049095</v>
      </c>
      <c r="AB33" s="157">
        <v>1200</v>
      </c>
      <c r="AC33" s="155">
        <f t="shared" si="11"/>
        <v>0.12562499999999999</v>
      </c>
      <c r="AD33" s="157"/>
      <c r="AE33" s="156">
        <f t="shared" ref="AE33:AQ33" si="12">AVERAGEIF(AE20:AE32,"&lt;&gt;0")</f>
        <v>6.6245035914144698E-2</v>
      </c>
      <c r="AF33" s="156">
        <f t="shared" si="12"/>
        <v>8.073865312634651E-2</v>
      </c>
      <c r="AG33" s="156">
        <f t="shared" si="12"/>
        <v>5.2226326832749581E-2</v>
      </c>
      <c r="AH33" s="156">
        <f t="shared" si="12"/>
        <v>4.3746452216957131E-2</v>
      </c>
      <c r="AI33" s="156">
        <f t="shared" si="12"/>
        <v>2.8316550853979716E-2</v>
      </c>
      <c r="AJ33" s="156">
        <f t="shared" si="12"/>
        <v>1.811087459943915E-2</v>
      </c>
      <c r="AK33" s="156">
        <f t="shared" si="12"/>
        <v>7.103269688105476E-3</v>
      </c>
      <c r="AL33" s="155">
        <f t="shared" si="12"/>
        <v>1.4422222222222221</v>
      </c>
      <c r="AM33" s="156">
        <f t="shared" si="12"/>
        <v>2.4467019429901052E-2</v>
      </c>
      <c r="AN33" s="156">
        <f t="shared" si="12"/>
        <v>3.0194121227142161</v>
      </c>
      <c r="AO33" s="156">
        <f t="shared" si="12"/>
        <v>0.17291186623839808</v>
      </c>
      <c r="AP33" s="156">
        <f t="shared" si="12"/>
        <v>3.233644147929917E-2</v>
      </c>
      <c r="AQ33" s="155">
        <f t="shared" si="12"/>
        <v>0.29070388006091719</v>
      </c>
      <c r="AR33" s="158"/>
      <c r="AS33" s="159">
        <f t="shared" ref="AS33:AW33" si="13">SUM(AS10:AS32)/COUNTA($E$12:$E$54)</f>
        <v>0</v>
      </c>
      <c r="AT33" s="159">
        <f t="shared" si="13"/>
        <v>0</v>
      </c>
      <c r="AU33" s="159">
        <f t="shared" si="13"/>
        <v>0</v>
      </c>
      <c r="AV33" s="159">
        <f t="shared" si="13"/>
        <v>0</v>
      </c>
      <c r="AW33" s="159">
        <f t="shared" si="13"/>
        <v>0</v>
      </c>
    </row>
    <row r="34" spans="1:49" s="75" customFormat="1" ht="32" customHeight="1">
      <c r="A34" s="160"/>
      <c r="B34" s="161"/>
      <c r="C34" s="162" t="s">
        <v>180</v>
      </c>
      <c r="D34" s="161"/>
      <c r="E34" s="163"/>
      <c r="F34" s="164">
        <f t="shared" ref="F34:Q34" si="14">F$33</f>
        <v>9.66</v>
      </c>
      <c r="G34" s="164">
        <f t="shared" si="14"/>
        <v>0.78</v>
      </c>
      <c r="H34" s="164">
        <f>H$33</f>
        <v>1.3199999999999998</v>
      </c>
      <c r="I34" s="164">
        <f t="shared" si="14"/>
        <v>1.86</v>
      </c>
      <c r="J34" s="164">
        <f t="shared" si="14"/>
        <v>4.7388873095523349</v>
      </c>
      <c r="K34" s="164">
        <f t="shared" si="14"/>
        <v>6.1304320346130821</v>
      </c>
      <c r="L34" s="164">
        <f t="shared" si="14"/>
        <v>13.380605930290642</v>
      </c>
      <c r="M34" s="164">
        <f t="shared" si="14"/>
        <v>15.590074725543943</v>
      </c>
      <c r="N34" s="164">
        <f t="shared" si="14"/>
        <v>23.68</v>
      </c>
      <c r="O34" s="164">
        <f t="shared" si="14"/>
        <v>6.76</v>
      </c>
      <c r="P34" s="164">
        <f t="shared" si="14"/>
        <v>16.099999999999998</v>
      </c>
      <c r="Q34" s="164">
        <f t="shared" si="14"/>
        <v>24.520000000000003</v>
      </c>
      <c r="R34" s="165" t="s">
        <v>1260</v>
      </c>
      <c r="S34" s="165">
        <f>S$33</f>
        <v>1.5858445871200675</v>
      </c>
      <c r="T34" s="165">
        <f>T$33</f>
        <v>2.71</v>
      </c>
      <c r="U34" s="166">
        <f>U$33</f>
        <v>0.72258170786678044</v>
      </c>
      <c r="V34" s="164">
        <f t="shared" ref="V34:AA34" si="15">V$33</f>
        <v>41.521171426199366</v>
      </c>
      <c r="W34" s="164">
        <f t="shared" si="15"/>
        <v>90.772242527813191</v>
      </c>
      <c r="X34" s="164">
        <f t="shared" si="15"/>
        <v>29.9848</v>
      </c>
      <c r="Y34" s="164">
        <f t="shared" si="15"/>
        <v>17.6648</v>
      </c>
      <c r="Z34" s="164">
        <f t="shared" si="15"/>
        <v>12.32</v>
      </c>
      <c r="AA34" s="165">
        <f t="shared" si="15"/>
        <v>0.55342118863049095</v>
      </c>
      <c r="AB34" s="157" t="s">
        <v>197</v>
      </c>
      <c r="AC34" s="165" t="s">
        <v>198</v>
      </c>
      <c r="AD34" s="157"/>
      <c r="AE34" s="166">
        <f>AE$33</f>
        <v>6.6245035914144698E-2</v>
      </c>
      <c r="AF34" s="166">
        <f t="shared" ref="AF34:AQ34" si="16">AF$33</f>
        <v>8.073865312634651E-2</v>
      </c>
      <c r="AG34" s="166">
        <f t="shared" si="16"/>
        <v>5.2226326832749581E-2</v>
      </c>
      <c r="AH34" s="166">
        <f t="shared" si="16"/>
        <v>4.3746452216957131E-2</v>
      </c>
      <c r="AI34" s="166">
        <f t="shared" si="16"/>
        <v>2.8316550853979716E-2</v>
      </c>
      <c r="AJ34" s="166">
        <f t="shared" si="16"/>
        <v>1.811087459943915E-2</v>
      </c>
      <c r="AK34" s="166">
        <f t="shared" si="16"/>
        <v>7.103269688105476E-3</v>
      </c>
      <c r="AL34" s="165">
        <f t="shared" si="16"/>
        <v>1.4422222222222221</v>
      </c>
      <c r="AM34" s="166">
        <f t="shared" si="16"/>
        <v>2.4467019429901052E-2</v>
      </c>
      <c r="AN34" s="166">
        <f t="shared" si="16"/>
        <v>3.0194121227142161</v>
      </c>
      <c r="AO34" s="166">
        <f t="shared" si="16"/>
        <v>0.17291186623839808</v>
      </c>
      <c r="AP34" s="166">
        <f t="shared" si="16"/>
        <v>3.233644147929917E-2</v>
      </c>
      <c r="AQ34" s="165">
        <f t="shared" si="16"/>
        <v>0.29070388006091719</v>
      </c>
      <c r="AR34" s="167"/>
      <c r="AS34" s="168"/>
      <c r="AT34" s="168"/>
      <c r="AU34" s="168"/>
      <c r="AV34" s="168"/>
      <c r="AW34" s="168"/>
    </row>
    <row r="35" spans="1:49" s="75" customFormat="1" ht="32" customHeight="1">
      <c r="A35" s="160"/>
      <c r="B35" s="161"/>
      <c r="C35" s="162"/>
      <c r="D35" s="161"/>
      <c r="E35" s="163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5" t="s">
        <v>1261</v>
      </c>
      <c r="S35" s="164"/>
      <c r="T35" s="165"/>
      <c r="U35" s="165"/>
      <c r="V35" s="165"/>
      <c r="W35" s="166"/>
      <c r="X35" s="164"/>
      <c r="Y35" s="164"/>
      <c r="Z35" s="164"/>
      <c r="AA35" s="164"/>
      <c r="AB35" s="157" t="s">
        <v>199</v>
      </c>
      <c r="AC35" s="165" t="s">
        <v>200</v>
      </c>
      <c r="AD35" s="157"/>
      <c r="AE35" s="165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8"/>
      <c r="AT35" s="168"/>
      <c r="AU35" s="168"/>
      <c r="AV35" s="168"/>
      <c r="AW35" s="168"/>
    </row>
    <row r="36" spans="1:49" s="189" customFormat="1" ht="32" customHeight="1">
      <c r="A36" s="68"/>
      <c r="B36" s="169"/>
      <c r="C36" s="188"/>
      <c r="D36" s="169"/>
      <c r="E36" s="171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3"/>
      <c r="U36" s="173"/>
      <c r="V36" s="173"/>
      <c r="W36" s="174"/>
      <c r="X36" s="172"/>
      <c r="Y36" s="172"/>
      <c r="Z36" s="172"/>
      <c r="AA36" s="172"/>
      <c r="AB36" s="175"/>
      <c r="AC36" s="173"/>
      <c r="AD36" s="175"/>
      <c r="AE36" s="173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7"/>
      <c r="AT36" s="177"/>
      <c r="AU36" s="177"/>
      <c r="AV36" s="177"/>
      <c r="AW36" s="178"/>
    </row>
    <row r="37" spans="1:49" s="75" customFormat="1" ht="33" customHeight="1">
      <c r="A37" s="179"/>
      <c r="B37" s="179"/>
      <c r="C37" s="190" t="s">
        <v>1266</v>
      </c>
      <c r="D37" s="179"/>
      <c r="E37" s="181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3"/>
      <c r="S37" s="183"/>
      <c r="T37" s="183"/>
      <c r="U37" s="184"/>
      <c r="V37" s="182"/>
      <c r="W37" s="182"/>
      <c r="X37" s="181"/>
      <c r="Y37" s="181"/>
      <c r="Z37" s="181"/>
      <c r="AA37" s="185"/>
      <c r="AB37" s="186"/>
      <c r="AC37" s="183"/>
      <c r="AD37" s="184"/>
      <c r="AE37" s="184"/>
      <c r="AF37" s="184"/>
      <c r="AG37" s="184"/>
      <c r="AH37" s="184"/>
      <c r="AI37" s="184"/>
      <c r="AJ37" s="184"/>
      <c r="AK37" s="187"/>
      <c r="AL37" s="187"/>
      <c r="AM37" s="187"/>
      <c r="AN37" s="187"/>
      <c r="AO37" s="187"/>
      <c r="AP37" s="187"/>
      <c r="AQ37" s="184"/>
      <c r="AR37" s="184"/>
      <c r="AS37" s="184"/>
      <c r="AT37" s="186"/>
      <c r="AU37" s="186"/>
      <c r="AV37" s="186"/>
      <c r="AW37" s="137"/>
    </row>
    <row r="38" spans="1:49" s="75" customFormat="1" ht="33" customHeight="1">
      <c r="A38" s="128">
        <f>A32+1</f>
        <v>18</v>
      </c>
      <c r="B38" s="128" t="s">
        <v>201</v>
      </c>
      <c r="C38" s="128" t="s">
        <v>202</v>
      </c>
      <c r="D38" s="128" t="s">
        <v>99</v>
      </c>
      <c r="E38" s="130" t="s">
        <v>86</v>
      </c>
      <c r="F38" s="131">
        <v>0</v>
      </c>
      <c r="G38" s="131">
        <v>0</v>
      </c>
      <c r="H38" s="131">
        <v>0</v>
      </c>
      <c r="I38" s="131">
        <v>0</v>
      </c>
      <c r="J38" s="131">
        <v>2.7871252959914563</v>
      </c>
      <c r="K38" s="131">
        <v>6.7</v>
      </c>
      <c r="L38" s="131">
        <v>10.199999999999999</v>
      </c>
      <c r="M38" s="131">
        <v>26.81287470400855</v>
      </c>
      <c r="N38" s="131">
        <v>29.5</v>
      </c>
      <c r="O38" s="131">
        <v>7.5</v>
      </c>
      <c r="P38" s="131">
        <v>16.5</v>
      </c>
      <c r="Q38" s="131">
        <v>24.9</v>
      </c>
      <c r="R38" s="132">
        <v>1.95</v>
      </c>
      <c r="S38" s="132">
        <v>1.5612489991993592</v>
      </c>
      <c r="T38" s="132">
        <v>2.69</v>
      </c>
      <c r="U38" s="133">
        <v>0.72297948717948746</v>
      </c>
      <c r="V38" s="131">
        <v>41.961003747235715</v>
      </c>
      <c r="W38" s="131">
        <v>92.645782055737968</v>
      </c>
      <c r="X38" s="130">
        <v>33.341999999999999</v>
      </c>
      <c r="Y38" s="130">
        <v>19.942</v>
      </c>
      <c r="Z38" s="130">
        <v>13.4</v>
      </c>
      <c r="AA38" s="134">
        <v>0.37</v>
      </c>
      <c r="AB38" s="135">
        <v>1529</v>
      </c>
      <c r="AC38" s="132">
        <v>0.2</v>
      </c>
      <c r="AD38" s="132"/>
      <c r="AE38" s="133">
        <v>4.3917948717949962E-2</v>
      </c>
      <c r="AF38" s="133">
        <v>7.1199999999999708E-2</v>
      </c>
      <c r="AG38" s="133"/>
      <c r="AH38" s="133">
        <v>3.839999999999999E-2</v>
      </c>
      <c r="AI38" s="133">
        <v>2.4000000000000021E-2</v>
      </c>
      <c r="AJ38" s="133">
        <v>1.6799999999999982E-2</v>
      </c>
      <c r="AK38" s="133"/>
      <c r="AL38" s="136"/>
      <c r="AM38" s="136"/>
      <c r="AN38" s="136"/>
      <c r="AO38" s="136"/>
      <c r="AP38" s="136"/>
      <c r="AQ38" s="136"/>
      <c r="AR38" s="133"/>
      <c r="AS38" s="133"/>
      <c r="AT38" s="133"/>
      <c r="AU38" s="133"/>
      <c r="AV38" s="135"/>
      <c r="AW38" s="135"/>
    </row>
    <row r="39" spans="1:49" s="75" customFormat="1" ht="33" customHeight="1">
      <c r="A39" s="128">
        <f>A38+1</f>
        <v>19</v>
      </c>
      <c r="B39" s="128" t="s">
        <v>203</v>
      </c>
      <c r="C39" s="128" t="s">
        <v>202</v>
      </c>
      <c r="D39" s="128" t="s">
        <v>93</v>
      </c>
      <c r="E39" s="130" t="s">
        <v>124</v>
      </c>
      <c r="F39" s="131">
        <v>16.100000000000001</v>
      </c>
      <c r="G39" s="131">
        <v>4.3</v>
      </c>
      <c r="H39" s="131">
        <v>5.9</v>
      </c>
      <c r="I39" s="131">
        <v>1.2</v>
      </c>
      <c r="J39" s="131">
        <v>0.9</v>
      </c>
      <c r="K39" s="131">
        <v>2.1</v>
      </c>
      <c r="L39" s="131">
        <v>1.9</v>
      </c>
      <c r="M39" s="131">
        <v>13.6</v>
      </c>
      <c r="N39" s="131">
        <v>25.5</v>
      </c>
      <c r="O39" s="131">
        <v>7</v>
      </c>
      <c r="P39" s="131">
        <v>21.5</v>
      </c>
      <c r="Q39" s="131">
        <v>20.3</v>
      </c>
      <c r="R39" s="132"/>
      <c r="S39" s="132">
        <v>0</v>
      </c>
      <c r="T39" s="132">
        <v>2.7</v>
      </c>
      <c r="U39" s="133"/>
      <c r="V39" s="131"/>
      <c r="W39" s="131"/>
      <c r="X39" s="130">
        <v>30.332000000000001</v>
      </c>
      <c r="Y39" s="130">
        <v>15.132000000000001</v>
      </c>
      <c r="Z39" s="130">
        <v>15.2</v>
      </c>
      <c r="AA39" s="134">
        <v>0.34</v>
      </c>
      <c r="AB39" s="135"/>
      <c r="AC39" s="132"/>
      <c r="AD39" s="132"/>
      <c r="AE39" s="133"/>
      <c r="AF39" s="133"/>
      <c r="AG39" s="133"/>
      <c r="AH39" s="133"/>
      <c r="AI39" s="133"/>
      <c r="AJ39" s="133"/>
      <c r="AK39" s="133"/>
      <c r="AL39" s="136"/>
      <c r="AM39" s="136"/>
      <c r="AN39" s="136"/>
      <c r="AO39" s="136"/>
      <c r="AP39" s="136"/>
      <c r="AQ39" s="136"/>
      <c r="AR39" s="133"/>
      <c r="AS39" s="133"/>
      <c r="AT39" s="133"/>
      <c r="AU39" s="133"/>
      <c r="AV39" s="135"/>
      <c r="AW39" s="135"/>
    </row>
    <row r="40" spans="1:49" s="75" customFormat="1" ht="33" customHeight="1">
      <c r="A40" s="128">
        <f t="shared" ref="A40:A89" si="17">A39+1</f>
        <v>20</v>
      </c>
      <c r="B40" s="139" t="s">
        <v>204</v>
      </c>
      <c r="C40" s="138" t="s">
        <v>205</v>
      </c>
      <c r="D40" s="138" t="s">
        <v>99</v>
      </c>
      <c r="E40" s="138" t="s">
        <v>86</v>
      </c>
      <c r="F40" s="131">
        <v>0</v>
      </c>
      <c r="G40" s="131">
        <v>0</v>
      </c>
      <c r="H40" s="131">
        <v>0</v>
      </c>
      <c r="I40" s="131">
        <v>4</v>
      </c>
      <c r="J40" s="131">
        <v>15.2</v>
      </c>
      <c r="K40" s="131">
        <v>11.4</v>
      </c>
      <c r="L40" s="131">
        <v>27.7</v>
      </c>
      <c r="M40" s="131">
        <v>19.7</v>
      </c>
      <c r="N40" s="131">
        <v>8</v>
      </c>
      <c r="O40" s="131">
        <v>3.8</v>
      </c>
      <c r="P40" s="140">
        <v>10.200000000000003</v>
      </c>
      <c r="Q40" s="131">
        <v>12.9</v>
      </c>
      <c r="R40" s="132">
        <v>2.1387775344785731</v>
      </c>
      <c r="S40" s="132">
        <v>1.8943999419650781</v>
      </c>
      <c r="T40" s="132">
        <v>2.72</v>
      </c>
      <c r="U40" s="133">
        <v>0.43581085479685977</v>
      </c>
      <c r="V40" s="131">
        <v>30.352943310107435</v>
      </c>
      <c r="W40" s="131">
        <v>80.511991873986773</v>
      </c>
      <c r="X40" s="131">
        <v>19.2</v>
      </c>
      <c r="Y40" s="131">
        <v>10.6</v>
      </c>
      <c r="Z40" s="131">
        <v>8.6</v>
      </c>
      <c r="AA40" s="132">
        <v>0.26744186046511637</v>
      </c>
      <c r="AB40" s="135">
        <v>1749</v>
      </c>
      <c r="AC40" s="132">
        <v>0.22489999999999993</v>
      </c>
      <c r="AD40" s="132"/>
      <c r="AE40" s="133">
        <v>0</v>
      </c>
      <c r="AF40" s="133">
        <v>0</v>
      </c>
      <c r="AG40" s="133">
        <v>3.6002019531262697E-2</v>
      </c>
      <c r="AH40" s="133">
        <v>1.5429436941969743E-2</v>
      </c>
      <c r="AI40" s="133">
        <v>1.4106913775515206E-2</v>
      </c>
      <c r="AJ40" s="133">
        <v>1.3335441928416708E-2</v>
      </c>
      <c r="AK40" s="133">
        <v>1.0800605859378809E-2</v>
      </c>
      <c r="AL40" s="132">
        <v>0</v>
      </c>
      <c r="AM40" s="133">
        <v>0</v>
      </c>
      <c r="AN40" s="133">
        <v>0</v>
      </c>
      <c r="AO40" s="133">
        <v>0</v>
      </c>
      <c r="AP40" s="133">
        <v>0</v>
      </c>
      <c r="AQ40" s="132">
        <v>0</v>
      </c>
      <c r="AR40" s="133"/>
      <c r="AS40" s="133"/>
      <c r="AT40" s="133"/>
      <c r="AU40" s="133"/>
      <c r="AV40" s="135" t="s">
        <v>156</v>
      </c>
      <c r="AW40" s="135" t="s">
        <v>156</v>
      </c>
    </row>
    <row r="41" spans="1:49" s="75" customFormat="1" ht="33" customHeight="1">
      <c r="A41" s="128">
        <f t="shared" si="17"/>
        <v>21</v>
      </c>
      <c r="B41" s="139" t="s">
        <v>206</v>
      </c>
      <c r="C41" s="138" t="s">
        <v>207</v>
      </c>
      <c r="D41" s="138" t="s">
        <v>80</v>
      </c>
      <c r="E41" s="138" t="s">
        <v>155</v>
      </c>
      <c r="F41" s="131">
        <v>0</v>
      </c>
      <c r="G41" s="131">
        <v>0</v>
      </c>
      <c r="H41" s="131">
        <v>0</v>
      </c>
      <c r="I41" s="131">
        <v>3.7</v>
      </c>
      <c r="J41" s="131">
        <v>15.9</v>
      </c>
      <c r="K41" s="131">
        <v>12.9</v>
      </c>
      <c r="L41" s="131">
        <v>25.5</v>
      </c>
      <c r="M41" s="131">
        <v>20.399999999999999</v>
      </c>
      <c r="N41" s="131">
        <v>7.5</v>
      </c>
      <c r="O41" s="131">
        <v>3.6</v>
      </c>
      <c r="P41" s="140">
        <v>10.5</v>
      </c>
      <c r="Q41" s="131">
        <v>12.7</v>
      </c>
      <c r="R41" s="132">
        <v>2.0031277159389198</v>
      </c>
      <c r="S41" s="132">
        <v>1.7773981507887486</v>
      </c>
      <c r="T41" s="132">
        <v>2.71</v>
      </c>
      <c r="U41" s="133">
        <v>0.52470058483935889</v>
      </c>
      <c r="V41" s="131">
        <v>34.413352369418874</v>
      </c>
      <c r="W41" s="131">
        <v>65.593599463086221</v>
      </c>
      <c r="X41" s="131">
        <v>21.4</v>
      </c>
      <c r="Y41" s="131">
        <v>12.1</v>
      </c>
      <c r="Z41" s="131">
        <v>9.2999999999999989</v>
      </c>
      <c r="AA41" s="132">
        <v>6.4516129032258035E-2</v>
      </c>
      <c r="AB41" s="135">
        <v>1926</v>
      </c>
      <c r="AC41" s="132">
        <v>0.35150000000000003</v>
      </c>
      <c r="AD41" s="132"/>
      <c r="AE41" s="133"/>
      <c r="AF41" s="133"/>
      <c r="AG41" s="133"/>
      <c r="AH41" s="133"/>
      <c r="AI41" s="133"/>
      <c r="AJ41" s="133"/>
      <c r="AK41" s="133"/>
      <c r="AL41" s="132">
        <v>1.45</v>
      </c>
      <c r="AM41" s="133">
        <v>1.6000000000000014E-2</v>
      </c>
      <c r="AN41" s="133">
        <v>3.8798201071842242</v>
      </c>
      <c r="AO41" s="133">
        <v>5.3150849518197853E-2</v>
      </c>
      <c r="AP41" s="133">
        <v>4.3185065233535748E-2</v>
      </c>
      <c r="AQ41" s="132">
        <v>0.41802775565621308</v>
      </c>
      <c r="AR41" s="133"/>
      <c r="AS41" s="133"/>
      <c r="AT41" s="133"/>
      <c r="AU41" s="133"/>
      <c r="AV41" s="135" t="s">
        <v>156</v>
      </c>
      <c r="AW41" s="135" t="s">
        <v>156</v>
      </c>
    </row>
    <row r="42" spans="1:49" s="75" customFormat="1" ht="33" customHeight="1">
      <c r="A42" s="128">
        <f t="shared" si="17"/>
        <v>22</v>
      </c>
      <c r="B42" s="139" t="s">
        <v>208</v>
      </c>
      <c r="C42" s="138" t="s">
        <v>207</v>
      </c>
      <c r="D42" s="138" t="s">
        <v>99</v>
      </c>
      <c r="E42" s="138" t="s">
        <v>194</v>
      </c>
      <c r="F42" s="131">
        <v>0</v>
      </c>
      <c r="G42" s="131">
        <v>0</v>
      </c>
      <c r="H42" s="131">
        <v>1.9</v>
      </c>
      <c r="I42" s="131">
        <v>3.7</v>
      </c>
      <c r="J42" s="131">
        <v>14</v>
      </c>
      <c r="K42" s="131">
        <v>7.4</v>
      </c>
      <c r="L42" s="131">
        <v>16.7</v>
      </c>
      <c r="M42" s="131">
        <v>17.600000000000001</v>
      </c>
      <c r="N42" s="131">
        <v>16.2</v>
      </c>
      <c r="O42" s="131">
        <v>3.4</v>
      </c>
      <c r="P42" s="140">
        <v>19.099999999999994</v>
      </c>
      <c r="Q42" s="131">
        <v>17.399999999999999</v>
      </c>
      <c r="R42" s="132">
        <v>2.1542634983131239</v>
      </c>
      <c r="S42" s="132">
        <v>1.8349774261610938</v>
      </c>
      <c r="T42" s="132">
        <v>2.71</v>
      </c>
      <c r="U42" s="133">
        <v>0.47685740509054497</v>
      </c>
      <c r="V42" s="131">
        <v>32.288655861214252</v>
      </c>
      <c r="W42" s="131">
        <v>98.884906675710454</v>
      </c>
      <c r="X42" s="131">
        <v>29.5</v>
      </c>
      <c r="Y42" s="131">
        <v>16.399999999999999</v>
      </c>
      <c r="Z42" s="131">
        <v>13.100000000000001</v>
      </c>
      <c r="AA42" s="132">
        <v>7.6335877862595408E-2</v>
      </c>
      <c r="AB42" s="135">
        <v>1646</v>
      </c>
      <c r="AC42" s="132">
        <v>0.32774999999999999</v>
      </c>
      <c r="AD42" s="132"/>
      <c r="AE42" s="133">
        <v>3.9129688580589406E-2</v>
      </c>
      <c r="AF42" s="133">
        <v>3.6119712535928938E-2</v>
      </c>
      <c r="AG42" s="133">
        <v>0</v>
      </c>
      <c r="AH42" s="133">
        <v>2.4079808357285737E-2</v>
      </c>
      <c r="AI42" s="133">
        <v>2.1145081713741631E-2</v>
      </c>
      <c r="AJ42" s="133">
        <v>1.3507267500415032E-2</v>
      </c>
      <c r="AK42" s="133">
        <v>0</v>
      </c>
      <c r="AL42" s="132">
        <v>0</v>
      </c>
      <c r="AM42" s="133">
        <v>0</v>
      </c>
      <c r="AN42" s="133">
        <v>0</v>
      </c>
      <c r="AO42" s="133">
        <v>0</v>
      </c>
      <c r="AP42" s="133">
        <v>0</v>
      </c>
      <c r="AQ42" s="132">
        <v>0</v>
      </c>
      <c r="AR42" s="133"/>
      <c r="AS42" s="133"/>
      <c r="AT42" s="133"/>
      <c r="AU42" s="133"/>
      <c r="AV42" s="135" t="s">
        <v>156</v>
      </c>
      <c r="AW42" s="135" t="s">
        <v>156</v>
      </c>
    </row>
    <row r="43" spans="1:49" s="75" customFormat="1" ht="33" customHeight="1">
      <c r="A43" s="128">
        <f t="shared" si="17"/>
        <v>23</v>
      </c>
      <c r="B43" s="139" t="s">
        <v>209</v>
      </c>
      <c r="C43" s="138" t="s">
        <v>207</v>
      </c>
      <c r="D43" s="138" t="s">
        <v>123</v>
      </c>
      <c r="E43" s="138" t="s">
        <v>210</v>
      </c>
      <c r="F43" s="131">
        <v>0</v>
      </c>
      <c r="G43" s="131">
        <v>3.2</v>
      </c>
      <c r="H43" s="131">
        <v>14.4</v>
      </c>
      <c r="I43" s="131">
        <v>14.8</v>
      </c>
      <c r="J43" s="131">
        <v>17.2</v>
      </c>
      <c r="K43" s="131">
        <v>6.9</v>
      </c>
      <c r="L43" s="131">
        <v>11</v>
      </c>
      <c r="M43" s="131">
        <v>10.7</v>
      </c>
      <c r="N43" s="131">
        <v>8.4</v>
      </c>
      <c r="O43" s="131">
        <v>2.8</v>
      </c>
      <c r="P43" s="140">
        <v>10.599999999999994</v>
      </c>
      <c r="Q43" s="131">
        <v>18.399999999999999</v>
      </c>
      <c r="R43" s="132">
        <v>2.12</v>
      </c>
      <c r="S43" s="132">
        <v>1.7905405405405408</v>
      </c>
      <c r="T43" s="132">
        <v>2.68</v>
      </c>
      <c r="U43" s="133">
        <v>0.49675471698113194</v>
      </c>
      <c r="V43" s="131">
        <v>33.188785800726095</v>
      </c>
      <c r="W43" s="131">
        <v>99.268307505317551</v>
      </c>
      <c r="X43" s="131">
        <v>30.5</v>
      </c>
      <c r="Y43" s="131">
        <v>17.3</v>
      </c>
      <c r="Z43" s="131">
        <v>13.2</v>
      </c>
      <c r="AA43" s="132">
        <v>8.3333333333333176E-2</v>
      </c>
      <c r="AB43" s="135">
        <v>1554</v>
      </c>
      <c r="AC43" s="132">
        <v>0.21849999999999997</v>
      </c>
      <c r="AD43" s="132"/>
      <c r="AE43" s="133">
        <v>0</v>
      </c>
      <c r="AF43" s="133">
        <v>0</v>
      </c>
      <c r="AG43" s="133">
        <v>7.5429476086002589E-2</v>
      </c>
      <c r="AH43" s="133">
        <v>4.5257685651601598E-2</v>
      </c>
      <c r="AI43" s="133">
        <v>2.6400316630100895E-2</v>
      </c>
      <c r="AJ43" s="133">
        <v>1.848022164107066E-2</v>
      </c>
      <c r="AK43" s="133">
        <v>9.6172582009653312E-3</v>
      </c>
      <c r="AL43" s="132">
        <v>0</v>
      </c>
      <c r="AM43" s="133">
        <v>0</v>
      </c>
      <c r="AN43" s="133">
        <v>0</v>
      </c>
      <c r="AO43" s="133">
        <v>0</v>
      </c>
      <c r="AP43" s="133">
        <v>0</v>
      </c>
      <c r="AQ43" s="132">
        <v>0</v>
      </c>
      <c r="AR43" s="133"/>
      <c r="AS43" s="133"/>
      <c r="AT43" s="133"/>
      <c r="AU43" s="133"/>
      <c r="AV43" s="135" t="s">
        <v>156</v>
      </c>
      <c r="AW43" s="135" t="s">
        <v>156</v>
      </c>
    </row>
    <row r="44" spans="1:49" s="75" customFormat="1" ht="33" customHeight="1">
      <c r="A44" s="128">
        <f t="shared" si="17"/>
        <v>24</v>
      </c>
      <c r="B44" s="139" t="s">
        <v>211</v>
      </c>
      <c r="C44" s="138" t="s">
        <v>212</v>
      </c>
      <c r="D44" s="138" t="s">
        <v>80</v>
      </c>
      <c r="E44" s="138" t="s">
        <v>155</v>
      </c>
      <c r="F44" s="131">
        <v>29.5</v>
      </c>
      <c r="G44" s="131">
        <v>8.4</v>
      </c>
      <c r="H44" s="131">
        <v>4.9000000000000004</v>
      </c>
      <c r="I44" s="131">
        <v>4</v>
      </c>
      <c r="J44" s="131">
        <v>8.8000000000000007</v>
      </c>
      <c r="K44" s="131">
        <v>5.3</v>
      </c>
      <c r="L44" s="131">
        <v>12.6</v>
      </c>
      <c r="M44" s="131">
        <v>7.4</v>
      </c>
      <c r="N44" s="131">
        <v>5.4</v>
      </c>
      <c r="O44" s="131">
        <v>3.5</v>
      </c>
      <c r="P44" s="140">
        <v>10.200000000000003</v>
      </c>
      <c r="Q44" s="131">
        <v>13.9</v>
      </c>
      <c r="R44" s="132">
        <v>2.2331812085035683</v>
      </c>
      <c r="S44" s="132">
        <v>1.9606507537344762</v>
      </c>
      <c r="T44" s="132">
        <v>2.73</v>
      </c>
      <c r="U44" s="133">
        <v>0.39239484380384138</v>
      </c>
      <c r="V44" s="131">
        <v>28.181291071997205</v>
      </c>
      <c r="W44" s="131">
        <v>96.706163700177854</v>
      </c>
      <c r="X44" s="131">
        <v>23</v>
      </c>
      <c r="Y44" s="131">
        <v>12.2</v>
      </c>
      <c r="Z44" s="131">
        <v>10.8</v>
      </c>
      <c r="AA44" s="132">
        <v>0.1574074074074075</v>
      </c>
      <c r="AB44" s="135"/>
      <c r="AC44" s="132"/>
      <c r="AD44" s="132"/>
      <c r="AE44" s="133"/>
      <c r="AF44" s="133"/>
      <c r="AG44" s="133"/>
      <c r="AH44" s="133"/>
      <c r="AI44" s="133"/>
      <c r="AJ44" s="133"/>
      <c r="AK44" s="133"/>
      <c r="AL44" s="132">
        <v>0</v>
      </c>
      <c r="AM44" s="133">
        <v>0</v>
      </c>
      <c r="AN44" s="133">
        <v>0</v>
      </c>
      <c r="AO44" s="133">
        <v>0</v>
      </c>
      <c r="AP44" s="133">
        <v>0</v>
      </c>
      <c r="AQ44" s="132">
        <v>0</v>
      </c>
      <c r="AR44" s="133"/>
      <c r="AS44" s="133"/>
      <c r="AT44" s="133"/>
      <c r="AU44" s="133"/>
      <c r="AV44" s="135" t="s">
        <v>156</v>
      </c>
      <c r="AW44" s="135" t="s">
        <v>156</v>
      </c>
    </row>
    <row r="45" spans="1:49" s="75" customFormat="1" ht="33" customHeight="1">
      <c r="A45" s="128">
        <f t="shared" si="17"/>
        <v>25</v>
      </c>
      <c r="B45" s="128" t="s">
        <v>213</v>
      </c>
      <c r="C45" s="128" t="s">
        <v>214</v>
      </c>
      <c r="D45" s="128" t="s">
        <v>80</v>
      </c>
      <c r="E45" s="130" t="s">
        <v>155</v>
      </c>
      <c r="F45" s="131">
        <v>18.3</v>
      </c>
      <c r="G45" s="131">
        <v>3.5</v>
      </c>
      <c r="H45" s="131">
        <v>7.9</v>
      </c>
      <c r="I45" s="131">
        <v>0.9</v>
      </c>
      <c r="J45" s="131">
        <v>1.1000000000000001</v>
      </c>
      <c r="K45" s="131">
        <v>1.8</v>
      </c>
      <c r="L45" s="131">
        <v>0.7</v>
      </c>
      <c r="M45" s="131">
        <v>11.8</v>
      </c>
      <c r="N45" s="131">
        <v>27.5</v>
      </c>
      <c r="O45" s="131">
        <v>9</v>
      </c>
      <c r="P45" s="131">
        <v>17.5</v>
      </c>
      <c r="Q45" s="131">
        <v>23.5</v>
      </c>
      <c r="R45" s="132"/>
      <c r="S45" s="132">
        <v>0</v>
      </c>
      <c r="T45" s="132">
        <v>2.69</v>
      </c>
      <c r="U45" s="133"/>
      <c r="V45" s="131"/>
      <c r="W45" s="131"/>
      <c r="X45" s="130">
        <v>32.47</v>
      </c>
      <c r="Y45" s="130">
        <v>18.670000000000002</v>
      </c>
      <c r="Z45" s="130">
        <v>13.8</v>
      </c>
      <c r="AA45" s="134">
        <v>0.35</v>
      </c>
      <c r="AB45" s="135"/>
      <c r="AC45" s="132"/>
      <c r="AD45" s="132"/>
      <c r="AE45" s="133"/>
      <c r="AF45" s="133"/>
      <c r="AG45" s="133"/>
      <c r="AH45" s="133"/>
      <c r="AI45" s="133"/>
      <c r="AJ45" s="133"/>
      <c r="AK45" s="133"/>
      <c r="AL45" s="136"/>
      <c r="AM45" s="136"/>
      <c r="AN45" s="136"/>
      <c r="AO45" s="136"/>
      <c r="AP45" s="136"/>
      <c r="AQ45" s="136"/>
      <c r="AR45" s="133"/>
      <c r="AS45" s="133"/>
      <c r="AT45" s="133"/>
      <c r="AU45" s="133"/>
      <c r="AV45" s="135"/>
      <c r="AW45" s="135"/>
    </row>
    <row r="46" spans="1:49" s="75" customFormat="1" ht="33" customHeight="1">
      <c r="A46" s="128">
        <f t="shared" si="17"/>
        <v>26</v>
      </c>
      <c r="B46" s="128" t="s">
        <v>215</v>
      </c>
      <c r="C46" s="128" t="s">
        <v>214</v>
      </c>
      <c r="D46" s="128" t="s">
        <v>93</v>
      </c>
      <c r="E46" s="130" t="s">
        <v>216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0.7</v>
      </c>
      <c r="L46" s="131">
        <v>2.0559893832631566</v>
      </c>
      <c r="M46" s="131">
        <v>14.244010616736844</v>
      </c>
      <c r="N46" s="131">
        <v>48.5</v>
      </c>
      <c r="O46" s="131">
        <v>14.5</v>
      </c>
      <c r="P46" s="131">
        <v>20</v>
      </c>
      <c r="Q46" s="131">
        <v>26.3</v>
      </c>
      <c r="R46" s="132">
        <v>1.94</v>
      </c>
      <c r="S46" s="132">
        <v>1.536025336500396</v>
      </c>
      <c r="T46" s="132">
        <v>2.7</v>
      </c>
      <c r="U46" s="133">
        <v>0.7577835051546391</v>
      </c>
      <c r="V46" s="131">
        <v>43.110172722207558</v>
      </c>
      <c r="W46" s="131">
        <v>93.707502890959816</v>
      </c>
      <c r="X46" s="130">
        <v>34.44</v>
      </c>
      <c r="Y46" s="130">
        <v>19.64</v>
      </c>
      <c r="Z46" s="130">
        <v>14.8</v>
      </c>
      <c r="AA46" s="134">
        <v>0.45</v>
      </c>
      <c r="AB46" s="135">
        <v>1520</v>
      </c>
      <c r="AC46" s="132">
        <v>0.22</v>
      </c>
      <c r="AD46" s="132"/>
      <c r="AE46" s="133">
        <v>5.5134020618556434E-2</v>
      </c>
      <c r="AF46" s="133">
        <v>8.3200000000000163E-2</v>
      </c>
      <c r="AG46" s="133"/>
      <c r="AH46" s="133">
        <v>4.6399999999999997E-2</v>
      </c>
      <c r="AI46" s="133">
        <v>2.9000000000000026E-2</v>
      </c>
      <c r="AJ46" s="133">
        <v>2.0299999999999985E-2</v>
      </c>
      <c r="AK46" s="133"/>
      <c r="AL46" s="136"/>
      <c r="AM46" s="136"/>
      <c r="AN46" s="136"/>
      <c r="AO46" s="136"/>
      <c r="AP46" s="136"/>
      <c r="AQ46" s="136"/>
      <c r="AR46" s="133"/>
      <c r="AS46" s="133"/>
      <c r="AT46" s="133"/>
      <c r="AU46" s="133"/>
      <c r="AV46" s="135"/>
      <c r="AW46" s="135"/>
    </row>
    <row r="47" spans="1:49" s="75" customFormat="1" ht="33" customHeight="1">
      <c r="A47" s="128">
        <f t="shared" si="17"/>
        <v>27</v>
      </c>
      <c r="B47" s="139" t="s">
        <v>217</v>
      </c>
      <c r="C47" s="138" t="s">
        <v>218</v>
      </c>
      <c r="D47" s="138" t="s">
        <v>80</v>
      </c>
      <c r="E47" s="138" t="s">
        <v>155</v>
      </c>
      <c r="F47" s="131">
        <v>54</v>
      </c>
      <c r="G47" s="131">
        <v>7.5</v>
      </c>
      <c r="H47" s="131">
        <v>4.7</v>
      </c>
      <c r="I47" s="131">
        <v>1.4</v>
      </c>
      <c r="J47" s="131">
        <v>2.4</v>
      </c>
      <c r="K47" s="131">
        <v>1.7</v>
      </c>
      <c r="L47" s="131">
        <v>6.9</v>
      </c>
      <c r="M47" s="131">
        <v>6.6</v>
      </c>
      <c r="N47" s="131">
        <v>3.4</v>
      </c>
      <c r="O47" s="131">
        <v>1.4</v>
      </c>
      <c r="P47" s="140">
        <v>9.9999999999999716</v>
      </c>
      <c r="Q47" s="131">
        <v>20.7</v>
      </c>
      <c r="R47" s="132">
        <v>2.0499999999999998</v>
      </c>
      <c r="S47" s="132">
        <v>1.6984258492129243</v>
      </c>
      <c r="T47" s="132">
        <v>2.79</v>
      </c>
      <c r="U47" s="133">
        <v>0.64269756097561004</v>
      </c>
      <c r="V47" s="131">
        <v>39.124521533586943</v>
      </c>
      <c r="W47" s="131">
        <v>89.860306786183202</v>
      </c>
      <c r="X47" s="131">
        <v>30.7</v>
      </c>
      <c r="Y47" s="131">
        <v>17.7</v>
      </c>
      <c r="Z47" s="131">
        <v>13</v>
      </c>
      <c r="AA47" s="132">
        <v>0.23076923076923078</v>
      </c>
      <c r="AB47" s="191"/>
      <c r="AC47" s="133"/>
      <c r="AD47" s="132"/>
      <c r="AE47" s="133"/>
      <c r="AF47" s="133"/>
      <c r="AG47" s="133"/>
      <c r="AH47" s="133"/>
      <c r="AI47" s="133"/>
      <c r="AJ47" s="133"/>
      <c r="AK47" s="133"/>
      <c r="AL47" s="132"/>
      <c r="AM47" s="132"/>
      <c r="AN47" s="132"/>
      <c r="AO47" s="132"/>
      <c r="AP47" s="132"/>
      <c r="AQ47" s="132"/>
      <c r="AR47" s="133"/>
      <c r="AS47" s="133"/>
      <c r="AT47" s="133"/>
      <c r="AU47" s="133"/>
      <c r="AV47" s="133"/>
      <c r="AW47" s="133"/>
    </row>
    <row r="48" spans="1:49" s="75" customFormat="1" ht="33" customHeight="1">
      <c r="A48" s="128">
        <f t="shared" si="17"/>
        <v>28</v>
      </c>
      <c r="B48" s="139" t="s">
        <v>219</v>
      </c>
      <c r="C48" s="138" t="s">
        <v>218</v>
      </c>
      <c r="D48" s="138" t="s">
        <v>93</v>
      </c>
      <c r="E48" s="138" t="s">
        <v>216</v>
      </c>
      <c r="F48" s="131">
        <v>0</v>
      </c>
      <c r="G48" s="131">
        <v>0</v>
      </c>
      <c r="H48" s="131">
        <v>0</v>
      </c>
      <c r="I48" s="131">
        <v>0</v>
      </c>
      <c r="J48" s="131">
        <v>0</v>
      </c>
      <c r="K48" s="131">
        <v>0</v>
      </c>
      <c r="L48" s="131">
        <v>16.5</v>
      </c>
      <c r="M48" s="131">
        <v>39.6</v>
      </c>
      <c r="N48" s="131">
        <v>8.3000000000000007</v>
      </c>
      <c r="O48" s="131">
        <v>4.8</v>
      </c>
      <c r="P48" s="140">
        <v>30.799999999999997</v>
      </c>
      <c r="Q48" s="131">
        <v>21.8</v>
      </c>
      <c r="R48" s="132">
        <v>2.0382423859907082</v>
      </c>
      <c r="S48" s="132">
        <v>1.6734338144422891</v>
      </c>
      <c r="T48" s="132">
        <v>2.7020901421672776</v>
      </c>
      <c r="U48" s="133">
        <v>0.61469794553411261</v>
      </c>
      <c r="V48" s="131">
        <v>38.068912345756516</v>
      </c>
      <c r="W48" s="131">
        <v>95.82847238583733</v>
      </c>
      <c r="X48" s="131">
        <v>38.200000000000003</v>
      </c>
      <c r="Y48" s="131">
        <v>19.2</v>
      </c>
      <c r="Z48" s="131">
        <v>19.000000000000004</v>
      </c>
      <c r="AA48" s="132">
        <v>0.13684210526315793</v>
      </c>
      <c r="AB48" s="135">
        <v>2007</v>
      </c>
      <c r="AC48" s="132">
        <v>0.44649999999999995</v>
      </c>
      <c r="AD48" s="132"/>
      <c r="AE48" s="133">
        <v>9.1687743480678208E-2</v>
      </c>
      <c r="AF48" s="133">
        <v>3.6020184938838185E-2</v>
      </c>
      <c r="AG48" s="133">
        <v>0</v>
      </c>
      <c r="AH48" s="133">
        <v>3.7657466072421375E-2</v>
      </c>
      <c r="AI48" s="133">
        <v>2.6278362194015803E-2</v>
      </c>
      <c r="AJ48" s="133">
        <v>2.0015761858058784E-2</v>
      </c>
      <c r="AK48" s="133">
        <v>0</v>
      </c>
      <c r="AL48" s="132"/>
      <c r="AM48" s="133"/>
      <c r="AN48" s="132"/>
      <c r="AO48" s="133"/>
      <c r="AP48" s="133"/>
      <c r="AQ48" s="132"/>
      <c r="AR48" s="133"/>
      <c r="AS48" s="133"/>
      <c r="AT48" s="133"/>
      <c r="AU48" s="133"/>
      <c r="AV48" s="133"/>
      <c r="AW48" s="133"/>
    </row>
    <row r="49" spans="1:71" s="75" customFormat="1" ht="33" customHeight="1">
      <c r="A49" s="128">
        <f t="shared" si="17"/>
        <v>29</v>
      </c>
      <c r="B49" s="139" t="s">
        <v>220</v>
      </c>
      <c r="C49" s="138" t="s">
        <v>187</v>
      </c>
      <c r="D49" s="138" t="s">
        <v>93</v>
      </c>
      <c r="E49" s="138" t="s">
        <v>216</v>
      </c>
      <c r="F49" s="131">
        <v>0</v>
      </c>
      <c r="G49" s="131">
        <v>0</v>
      </c>
      <c r="H49" s="131">
        <v>0</v>
      </c>
      <c r="I49" s="131">
        <v>0</v>
      </c>
      <c r="J49" s="131">
        <v>0</v>
      </c>
      <c r="K49" s="131">
        <v>1.7</v>
      </c>
      <c r="L49" s="131">
        <v>7.7</v>
      </c>
      <c r="M49" s="131">
        <v>28</v>
      </c>
      <c r="N49" s="131">
        <v>24.3</v>
      </c>
      <c r="O49" s="131">
        <v>6.2</v>
      </c>
      <c r="P49" s="140">
        <v>32.099999999999994</v>
      </c>
      <c r="Q49" s="131">
        <v>22</v>
      </c>
      <c r="R49" s="132">
        <v>1.9988094669155252</v>
      </c>
      <c r="S49" s="132">
        <v>1.6383684155045288</v>
      </c>
      <c r="T49" s="132">
        <v>2.6982481010923487</v>
      </c>
      <c r="U49" s="133">
        <v>0.64691169309525187</v>
      </c>
      <c r="V49" s="131">
        <v>39.280290243092999</v>
      </c>
      <c r="W49" s="131">
        <v>91.761300433459994</v>
      </c>
      <c r="X49" s="131">
        <v>43.8</v>
      </c>
      <c r="Y49" s="131">
        <v>21.2</v>
      </c>
      <c r="Z49" s="131">
        <v>22.599999999999998</v>
      </c>
      <c r="AA49" s="132">
        <v>3.5398230088495609E-2</v>
      </c>
      <c r="AB49" s="135">
        <v>1603</v>
      </c>
      <c r="AC49" s="132">
        <v>0.28499999999999998</v>
      </c>
      <c r="AD49" s="132"/>
      <c r="AE49" s="133">
        <v>0</v>
      </c>
      <c r="AF49" s="133">
        <v>0</v>
      </c>
      <c r="AG49" s="133">
        <v>3.664141307633817E-2</v>
      </c>
      <c r="AH49" s="133">
        <v>2.134614431511439E-2</v>
      </c>
      <c r="AI49" s="133">
        <v>1.8068586723423596E-2</v>
      </c>
      <c r="AJ49" s="133">
        <v>1.6387787958454025E-2</v>
      </c>
      <c r="AK49" s="133">
        <v>1.0673072157557195E-2</v>
      </c>
      <c r="AL49" s="132"/>
      <c r="AM49" s="133"/>
      <c r="AN49" s="132"/>
      <c r="AO49" s="133"/>
      <c r="AP49" s="133"/>
      <c r="AQ49" s="132"/>
      <c r="AR49" s="133"/>
      <c r="AS49" s="133"/>
      <c r="AT49" s="133"/>
      <c r="AU49" s="133"/>
      <c r="AV49" s="133"/>
      <c r="AW49" s="133"/>
    </row>
    <row r="50" spans="1:71" s="75" customFormat="1" ht="33" customHeight="1">
      <c r="A50" s="128">
        <f t="shared" si="17"/>
        <v>30</v>
      </c>
      <c r="B50" s="139" t="s">
        <v>221</v>
      </c>
      <c r="C50" s="138" t="s">
        <v>154</v>
      </c>
      <c r="D50" s="138" t="s">
        <v>99</v>
      </c>
      <c r="E50" s="138" t="s">
        <v>194</v>
      </c>
      <c r="F50" s="131">
        <v>0</v>
      </c>
      <c r="G50" s="131">
        <v>1.2</v>
      </c>
      <c r="H50" s="131">
        <v>3.7</v>
      </c>
      <c r="I50" s="131">
        <v>6.7</v>
      </c>
      <c r="J50" s="131">
        <v>16</v>
      </c>
      <c r="K50" s="131">
        <v>11.3</v>
      </c>
      <c r="L50" s="131">
        <v>25.7</v>
      </c>
      <c r="M50" s="131">
        <v>15.2</v>
      </c>
      <c r="N50" s="131">
        <v>6.4</v>
      </c>
      <c r="O50" s="131">
        <v>3.3</v>
      </c>
      <c r="P50" s="140">
        <v>10.499999999999986</v>
      </c>
      <c r="Q50" s="131">
        <v>17.7</v>
      </c>
      <c r="R50" s="132">
        <v>2.1419273403372916</v>
      </c>
      <c r="S50" s="132">
        <v>1.8198193205924311</v>
      </c>
      <c r="T50" s="132">
        <v>2.7</v>
      </c>
      <c r="U50" s="133">
        <v>0.48366377334703303</v>
      </c>
      <c r="V50" s="131">
        <v>32.599284422502564</v>
      </c>
      <c r="W50" s="131">
        <v>98.80830989115708</v>
      </c>
      <c r="X50" s="131">
        <v>25.3</v>
      </c>
      <c r="Y50" s="131">
        <v>13.7</v>
      </c>
      <c r="Z50" s="131">
        <v>11.600000000000001</v>
      </c>
      <c r="AA50" s="132">
        <v>0.34482758620689652</v>
      </c>
      <c r="AB50" s="135">
        <v>1655</v>
      </c>
      <c r="AC50" s="132">
        <v>0.18999999999999992</v>
      </c>
      <c r="AD50" s="132"/>
      <c r="AE50" s="133"/>
      <c r="AF50" s="133"/>
      <c r="AG50" s="133"/>
      <c r="AH50" s="133"/>
      <c r="AI50" s="133"/>
      <c r="AJ50" s="133"/>
      <c r="AK50" s="133">
        <v>0</v>
      </c>
      <c r="AL50" s="132">
        <v>1.93</v>
      </c>
      <c r="AM50" s="133">
        <v>2.5000000000000022E-2</v>
      </c>
      <c r="AN50" s="133">
        <v>3.0358804834525799</v>
      </c>
      <c r="AO50" s="133">
        <v>0.10962362713128285</v>
      </c>
      <c r="AP50" s="133">
        <v>4.6506993328422931E-2</v>
      </c>
      <c r="AQ50" s="132">
        <v>0.53130564988669626</v>
      </c>
      <c r="AR50" s="133"/>
      <c r="AS50" s="133"/>
      <c r="AT50" s="133"/>
      <c r="AU50" s="133"/>
      <c r="AV50" s="135" t="s">
        <v>156</v>
      </c>
      <c r="AW50" s="135" t="s">
        <v>156</v>
      </c>
    </row>
    <row r="51" spans="1:71" s="75" customFormat="1" ht="33" customHeight="1">
      <c r="A51" s="128">
        <f t="shared" si="17"/>
        <v>31</v>
      </c>
      <c r="B51" s="139" t="s">
        <v>222</v>
      </c>
      <c r="C51" s="138" t="s">
        <v>154</v>
      </c>
      <c r="D51" s="138" t="s">
        <v>123</v>
      </c>
      <c r="E51" s="138" t="s">
        <v>210</v>
      </c>
      <c r="F51" s="131">
        <v>0</v>
      </c>
      <c r="G51" s="131">
        <v>0</v>
      </c>
      <c r="H51" s="131">
        <v>0</v>
      </c>
      <c r="I51" s="131">
        <v>4.2</v>
      </c>
      <c r="J51" s="131">
        <v>26</v>
      </c>
      <c r="K51" s="131">
        <v>11</v>
      </c>
      <c r="L51" s="131">
        <v>13.1</v>
      </c>
      <c r="M51" s="131">
        <v>17.100000000000001</v>
      </c>
      <c r="N51" s="131">
        <v>7.7</v>
      </c>
      <c r="O51" s="131">
        <v>4.8</v>
      </c>
      <c r="P51" s="140">
        <v>16.099999999999994</v>
      </c>
      <c r="Q51" s="131">
        <v>16.399999999999999</v>
      </c>
      <c r="R51" s="132">
        <v>2.1273572718885494</v>
      </c>
      <c r="S51" s="132">
        <v>1.827626522241022</v>
      </c>
      <c r="T51" s="132">
        <v>2.68</v>
      </c>
      <c r="U51" s="133">
        <v>0.46638274690487869</v>
      </c>
      <c r="V51" s="131">
        <v>31.804980513394703</v>
      </c>
      <c r="W51" s="131">
        <v>94.240192828068416</v>
      </c>
      <c r="X51" s="131">
        <v>25.4</v>
      </c>
      <c r="Y51" s="131">
        <v>12</v>
      </c>
      <c r="Z51" s="131">
        <v>13.399999999999999</v>
      </c>
      <c r="AA51" s="132">
        <v>0.32835820895522383</v>
      </c>
      <c r="AB51" s="135">
        <v>1926</v>
      </c>
      <c r="AC51" s="132">
        <v>0.37999999999999995</v>
      </c>
      <c r="AD51" s="132"/>
      <c r="AE51" s="133">
        <v>0</v>
      </c>
      <c r="AF51" s="133">
        <v>0</v>
      </c>
      <c r="AG51" s="133">
        <v>6.2017000908853648E-2</v>
      </c>
      <c r="AH51" s="133">
        <v>3.9371174801324793E-2</v>
      </c>
      <c r="AI51" s="133">
        <v>3.1822566098815119E-2</v>
      </c>
      <c r="AJ51" s="133">
        <v>1.7946447160378298E-2</v>
      </c>
      <c r="AK51" s="133">
        <v>9.8982981760849381E-3</v>
      </c>
      <c r="AL51" s="132">
        <v>0</v>
      </c>
      <c r="AM51" s="133">
        <v>0</v>
      </c>
      <c r="AN51" s="133">
        <v>0</v>
      </c>
      <c r="AO51" s="133">
        <v>0</v>
      </c>
      <c r="AP51" s="133">
        <v>0</v>
      </c>
      <c r="AQ51" s="132">
        <v>0</v>
      </c>
      <c r="AR51" s="133"/>
      <c r="AS51" s="133"/>
      <c r="AT51" s="133"/>
      <c r="AU51" s="133"/>
      <c r="AV51" s="135" t="s">
        <v>156</v>
      </c>
      <c r="AW51" s="135" t="s">
        <v>156</v>
      </c>
    </row>
    <row r="52" spans="1:71" s="75" customFormat="1" ht="33" customHeight="1">
      <c r="A52" s="128">
        <f t="shared" si="17"/>
        <v>32</v>
      </c>
      <c r="B52" s="128" t="s">
        <v>223</v>
      </c>
      <c r="C52" s="128" t="s">
        <v>224</v>
      </c>
      <c r="D52" s="128" t="s">
        <v>99</v>
      </c>
      <c r="E52" s="130" t="s">
        <v>194</v>
      </c>
      <c r="F52" s="131">
        <v>0</v>
      </c>
      <c r="G52" s="131">
        <v>0</v>
      </c>
      <c r="H52" s="131">
        <v>0</v>
      </c>
      <c r="I52" s="131">
        <v>0</v>
      </c>
      <c r="J52" s="131">
        <v>0</v>
      </c>
      <c r="K52" s="131">
        <v>1</v>
      </c>
      <c r="L52" s="131">
        <v>2.2999999999999998</v>
      </c>
      <c r="M52" s="131">
        <v>15.2</v>
      </c>
      <c r="N52" s="131">
        <v>43.5</v>
      </c>
      <c r="O52" s="131">
        <v>13</v>
      </c>
      <c r="P52" s="131">
        <v>25</v>
      </c>
      <c r="Q52" s="131">
        <v>20.8</v>
      </c>
      <c r="R52" s="132">
        <v>2</v>
      </c>
      <c r="S52" s="132">
        <v>1.6556291390728477</v>
      </c>
      <c r="T52" s="132">
        <v>2.7</v>
      </c>
      <c r="U52" s="133">
        <v>0.63080000000000003</v>
      </c>
      <c r="V52" s="131">
        <v>38.680402256561194</v>
      </c>
      <c r="W52" s="131">
        <v>89.029803424223218</v>
      </c>
      <c r="X52" s="130">
        <v>32.966000000000001</v>
      </c>
      <c r="Y52" s="130">
        <v>17.166</v>
      </c>
      <c r="Z52" s="130">
        <v>15.8</v>
      </c>
      <c r="AA52" s="134">
        <v>0.23</v>
      </c>
      <c r="AB52" s="135">
        <v>1750</v>
      </c>
      <c r="AC52" s="132">
        <v>0.28000000000000003</v>
      </c>
      <c r="AD52" s="132"/>
      <c r="AE52" s="133"/>
      <c r="AF52" s="133">
        <v>3.6599999999999966E-2</v>
      </c>
      <c r="AG52" s="133"/>
      <c r="AH52" s="133">
        <v>5.1000000000000156E-2</v>
      </c>
      <c r="AI52" s="133">
        <v>2.200000000000002E-2</v>
      </c>
      <c r="AJ52" s="133">
        <v>1.5400000000000025E-2</v>
      </c>
      <c r="AK52" s="133">
        <v>1.0999999999999996E-2</v>
      </c>
      <c r="AL52" s="136"/>
      <c r="AM52" s="136"/>
      <c r="AN52" s="136"/>
      <c r="AO52" s="136"/>
      <c r="AP52" s="136"/>
      <c r="AQ52" s="136"/>
      <c r="AR52" s="133"/>
      <c r="AS52" s="133"/>
      <c r="AT52" s="133"/>
      <c r="AU52" s="133"/>
      <c r="AV52" s="135"/>
      <c r="AW52" s="135"/>
    </row>
    <row r="53" spans="1:71" s="75" customFormat="1" ht="33" customHeight="1">
      <c r="A53" s="128">
        <f t="shared" si="17"/>
        <v>33</v>
      </c>
      <c r="B53" s="128" t="s">
        <v>225</v>
      </c>
      <c r="C53" s="128" t="s">
        <v>226</v>
      </c>
      <c r="D53" s="128" t="s">
        <v>80</v>
      </c>
      <c r="E53" s="130" t="s">
        <v>155</v>
      </c>
      <c r="F53" s="131">
        <v>14.9</v>
      </c>
      <c r="G53" s="131">
        <v>11.6</v>
      </c>
      <c r="H53" s="131">
        <v>4.7</v>
      </c>
      <c r="I53" s="131">
        <v>1.4</v>
      </c>
      <c r="J53" s="131">
        <v>0.6</v>
      </c>
      <c r="K53" s="131">
        <v>0.7</v>
      </c>
      <c r="L53" s="131">
        <v>1.2</v>
      </c>
      <c r="M53" s="131">
        <v>12.4</v>
      </c>
      <c r="N53" s="131">
        <v>26</v>
      </c>
      <c r="O53" s="131">
        <v>8</v>
      </c>
      <c r="P53" s="131">
        <v>18.5</v>
      </c>
      <c r="Q53" s="131">
        <v>18.600000000000001</v>
      </c>
      <c r="R53" s="132"/>
      <c r="S53" s="132">
        <v>0</v>
      </c>
      <c r="T53" s="132">
        <v>2.7</v>
      </c>
      <c r="U53" s="133"/>
      <c r="V53" s="131"/>
      <c r="W53" s="131"/>
      <c r="X53" s="130">
        <v>28.61</v>
      </c>
      <c r="Y53" s="130">
        <v>14.31</v>
      </c>
      <c r="Z53" s="130">
        <v>14.3</v>
      </c>
      <c r="AA53" s="134">
        <v>0.3</v>
      </c>
      <c r="AB53" s="135"/>
      <c r="AC53" s="132"/>
      <c r="AD53" s="132"/>
      <c r="AE53" s="133"/>
      <c r="AF53" s="133"/>
      <c r="AG53" s="133"/>
      <c r="AH53" s="133"/>
      <c r="AI53" s="133"/>
      <c r="AJ53" s="133"/>
      <c r="AK53" s="133"/>
      <c r="AL53" s="136"/>
      <c r="AM53" s="136"/>
      <c r="AN53" s="136"/>
      <c r="AO53" s="136"/>
      <c r="AP53" s="136"/>
      <c r="AQ53" s="136"/>
      <c r="AR53" s="133"/>
      <c r="AS53" s="133"/>
      <c r="AT53" s="133"/>
      <c r="AU53" s="133"/>
      <c r="AV53" s="135"/>
      <c r="AW53" s="135"/>
    </row>
    <row r="54" spans="1:71" s="75" customFormat="1" ht="33" customHeight="1">
      <c r="A54" s="128">
        <f t="shared" si="17"/>
        <v>34</v>
      </c>
      <c r="B54" s="128" t="s">
        <v>227</v>
      </c>
      <c r="C54" s="128" t="s">
        <v>226</v>
      </c>
      <c r="D54" s="128" t="s">
        <v>93</v>
      </c>
      <c r="E54" s="130" t="s">
        <v>216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1.4448448961464464</v>
      </c>
      <c r="L54" s="131">
        <v>2.7449880670525988</v>
      </c>
      <c r="M54" s="131">
        <v>14.810167036800948</v>
      </c>
      <c r="N54" s="131">
        <v>47</v>
      </c>
      <c r="O54" s="131">
        <v>13.5</v>
      </c>
      <c r="P54" s="131">
        <v>20.5</v>
      </c>
      <c r="Q54" s="131">
        <v>23.6</v>
      </c>
      <c r="R54" s="132">
        <v>1.98</v>
      </c>
      <c r="S54" s="132">
        <v>1.6019417475728155</v>
      </c>
      <c r="T54" s="132">
        <v>2.69</v>
      </c>
      <c r="U54" s="133">
        <v>0.67921212121212116</v>
      </c>
      <c r="V54" s="131">
        <v>40.448262172014296</v>
      </c>
      <c r="W54" s="131">
        <v>93.467118765057549</v>
      </c>
      <c r="X54" s="130">
        <v>33.784000000000006</v>
      </c>
      <c r="Y54" s="130">
        <v>18.584000000000003</v>
      </c>
      <c r="Z54" s="130">
        <v>15.2</v>
      </c>
      <c r="AA54" s="134">
        <v>0.33</v>
      </c>
      <c r="AB54" s="135">
        <v>1744</v>
      </c>
      <c r="AC54" s="132">
        <v>0.22</v>
      </c>
      <c r="AD54" s="132"/>
      <c r="AE54" s="133">
        <v>4.8848484848484475E-2</v>
      </c>
      <c r="AF54" s="133">
        <v>7.2000000000000064E-2</v>
      </c>
      <c r="AG54" s="133"/>
      <c r="AH54" s="133">
        <v>0.04</v>
      </c>
      <c r="AI54" s="133">
        <v>2.5000000000000001E-2</v>
      </c>
      <c r="AJ54" s="133">
        <v>1.7500000000000002E-2</v>
      </c>
      <c r="AK54" s="133"/>
      <c r="AL54" s="136">
        <v>1.19</v>
      </c>
      <c r="AM54" s="136">
        <v>3.0225818181818243E-2</v>
      </c>
      <c r="AN54" s="136">
        <v>0.71</v>
      </c>
      <c r="AO54" s="136">
        <v>0.159</v>
      </c>
      <c r="AP54" s="136">
        <v>2.4E-2</v>
      </c>
      <c r="AQ54" s="136">
        <v>0.13248209825145738</v>
      </c>
      <c r="AR54" s="133"/>
      <c r="AS54" s="133"/>
      <c r="AT54" s="133"/>
      <c r="AU54" s="133"/>
      <c r="AV54" s="135"/>
      <c r="AW54" s="135"/>
    </row>
    <row r="55" spans="1:71" s="75" customFormat="1" ht="33" customHeight="1">
      <c r="A55" s="128">
        <f t="shared" si="17"/>
        <v>35</v>
      </c>
      <c r="B55" s="139" t="s">
        <v>228</v>
      </c>
      <c r="C55" s="138" t="s">
        <v>158</v>
      </c>
      <c r="D55" s="138" t="s">
        <v>93</v>
      </c>
      <c r="E55" s="138" t="s">
        <v>216</v>
      </c>
      <c r="F55" s="131">
        <v>0</v>
      </c>
      <c r="G55" s="131">
        <v>0</v>
      </c>
      <c r="H55" s="131">
        <v>0</v>
      </c>
      <c r="I55" s="131">
        <v>0</v>
      </c>
      <c r="J55" s="131">
        <v>0</v>
      </c>
      <c r="K55" s="131">
        <v>1</v>
      </c>
      <c r="L55" s="131">
        <v>3.7</v>
      </c>
      <c r="M55" s="131">
        <v>33.200000000000003</v>
      </c>
      <c r="N55" s="131">
        <v>16.100000000000001</v>
      </c>
      <c r="O55" s="131">
        <v>7</v>
      </c>
      <c r="P55" s="140">
        <v>38.999999999999993</v>
      </c>
      <c r="Q55" s="131">
        <v>24.1</v>
      </c>
      <c r="R55" s="132">
        <v>2.0078514635261966</v>
      </c>
      <c r="S55" s="132">
        <v>1.6179302687560004</v>
      </c>
      <c r="T55" s="132">
        <v>2.71</v>
      </c>
      <c r="U55" s="133">
        <v>0.67497947985340168</v>
      </c>
      <c r="V55" s="131">
        <v>40.297776060664191</v>
      </c>
      <c r="W55" s="131">
        <v>96.759978561399905</v>
      </c>
      <c r="X55" s="131">
        <v>47.4</v>
      </c>
      <c r="Y55" s="131">
        <v>23.6</v>
      </c>
      <c r="Z55" s="131">
        <v>23.799999999999997</v>
      </c>
      <c r="AA55" s="132">
        <v>2.100840336134454E-2</v>
      </c>
      <c r="AB55" s="135">
        <v>1746</v>
      </c>
      <c r="AC55" s="132">
        <v>0.247</v>
      </c>
      <c r="AD55" s="132"/>
      <c r="AE55" s="133">
        <v>0</v>
      </c>
      <c r="AF55" s="133">
        <v>0</v>
      </c>
      <c r="AG55" s="133">
        <v>3.0102333152716598E-2</v>
      </c>
      <c r="AH55" s="133">
        <v>1.8877734350008613E-2</v>
      </c>
      <c r="AI55" s="133">
        <v>2.1853953729514486E-2</v>
      </c>
      <c r="AJ55" s="133">
        <v>1.785731627703524E-2</v>
      </c>
      <c r="AK55" s="133">
        <v>1.133089235197593E-2</v>
      </c>
      <c r="AL55" s="132">
        <v>0</v>
      </c>
      <c r="AM55" s="133">
        <v>0</v>
      </c>
      <c r="AN55" s="133">
        <v>0</v>
      </c>
      <c r="AO55" s="133">
        <v>0</v>
      </c>
      <c r="AP55" s="133">
        <v>0</v>
      </c>
      <c r="AQ55" s="132">
        <v>0</v>
      </c>
      <c r="AR55" s="133"/>
      <c r="AS55" s="133"/>
      <c r="AT55" s="133"/>
      <c r="AU55" s="133"/>
      <c r="AV55" s="135" t="s">
        <v>156</v>
      </c>
      <c r="AW55" s="135" t="s">
        <v>156</v>
      </c>
    </row>
    <row r="56" spans="1:71" s="75" customFormat="1" ht="33" customHeight="1">
      <c r="A56" s="128">
        <f t="shared" si="17"/>
        <v>36</v>
      </c>
      <c r="B56" s="128" t="s">
        <v>229</v>
      </c>
      <c r="C56" s="128" t="s">
        <v>230</v>
      </c>
      <c r="D56" s="128" t="s">
        <v>80</v>
      </c>
      <c r="E56" s="130" t="s">
        <v>155</v>
      </c>
      <c r="F56" s="131">
        <v>0</v>
      </c>
      <c r="G56" s="131">
        <v>0</v>
      </c>
      <c r="H56" s="131">
        <v>6.7</v>
      </c>
      <c r="I56" s="131">
        <v>1.5</v>
      </c>
      <c r="J56" s="131">
        <v>2</v>
      </c>
      <c r="K56" s="131">
        <v>0.8</v>
      </c>
      <c r="L56" s="131">
        <v>1.9</v>
      </c>
      <c r="M56" s="131">
        <v>15.1</v>
      </c>
      <c r="N56" s="131">
        <v>38.5</v>
      </c>
      <c r="O56" s="131">
        <v>10.5</v>
      </c>
      <c r="P56" s="131">
        <v>23</v>
      </c>
      <c r="Q56" s="131">
        <v>22.4</v>
      </c>
      <c r="R56" s="132">
        <v>1.99</v>
      </c>
      <c r="S56" s="132">
        <v>1.6258169934640523</v>
      </c>
      <c r="T56" s="132">
        <v>2.68</v>
      </c>
      <c r="U56" s="133">
        <v>0.64840201005025144</v>
      </c>
      <c r="V56" s="131">
        <v>39.335186811042831</v>
      </c>
      <c r="W56" s="131">
        <v>92.584537169074324</v>
      </c>
      <c r="X56" s="130">
        <v>32.695999999999998</v>
      </c>
      <c r="Y56" s="130">
        <v>17.095999999999997</v>
      </c>
      <c r="Z56" s="130">
        <v>15.6</v>
      </c>
      <c r="AA56" s="134">
        <v>0.34</v>
      </c>
      <c r="AB56" s="135">
        <v>1706</v>
      </c>
      <c r="AC56" s="132">
        <v>0.21</v>
      </c>
      <c r="AD56" s="132"/>
      <c r="AE56" s="133">
        <v>4.1608040201004837E-2</v>
      </c>
      <c r="AF56" s="133">
        <v>7.5200000000000156E-2</v>
      </c>
      <c r="AG56" s="133"/>
      <c r="AH56" s="133">
        <v>3.839999999999999E-2</v>
      </c>
      <c r="AI56" s="133">
        <v>2.4000000000000021E-2</v>
      </c>
      <c r="AJ56" s="133">
        <v>1.6799999999999982E-2</v>
      </c>
      <c r="AK56" s="133"/>
      <c r="AL56" s="136"/>
      <c r="AM56" s="136"/>
      <c r="AN56" s="136"/>
      <c r="AO56" s="136"/>
      <c r="AP56" s="136"/>
      <c r="AQ56" s="136"/>
      <c r="AR56" s="133"/>
      <c r="AS56" s="133"/>
      <c r="AT56" s="133"/>
      <c r="AU56" s="133"/>
      <c r="AV56" s="135"/>
      <c r="AW56" s="135"/>
    </row>
    <row r="57" spans="1:71" s="147" customFormat="1" ht="37.5" customHeight="1">
      <c r="A57" s="128">
        <f t="shared" si="17"/>
        <v>37</v>
      </c>
      <c r="B57" s="128" t="s">
        <v>231</v>
      </c>
      <c r="C57" s="128" t="s">
        <v>189</v>
      </c>
      <c r="D57" s="128" t="s">
        <v>93</v>
      </c>
      <c r="E57" s="130" t="s">
        <v>216</v>
      </c>
      <c r="F57" s="131">
        <v>0</v>
      </c>
      <c r="G57" s="131">
        <v>0</v>
      </c>
      <c r="H57" s="131">
        <v>0</v>
      </c>
      <c r="I57" s="131">
        <v>0</v>
      </c>
      <c r="J57" s="131">
        <v>0</v>
      </c>
      <c r="K57" s="131">
        <v>0.71659415435069229</v>
      </c>
      <c r="L57" s="131">
        <v>1.9087590738652145</v>
      </c>
      <c r="M57" s="131">
        <v>18.8746467717841</v>
      </c>
      <c r="N57" s="131">
        <v>41.5</v>
      </c>
      <c r="O57" s="131">
        <v>12</v>
      </c>
      <c r="P57" s="131">
        <v>25</v>
      </c>
      <c r="Q57" s="131">
        <v>23.9</v>
      </c>
      <c r="R57" s="132">
        <v>1.97</v>
      </c>
      <c r="S57" s="132">
        <v>1.58999192897498</v>
      </c>
      <c r="T57" s="132">
        <v>2.71</v>
      </c>
      <c r="U57" s="133">
        <v>0.70441116751269006</v>
      </c>
      <c r="V57" s="131">
        <v>41.328711107934311</v>
      </c>
      <c r="W57" s="131">
        <v>91.947718870929435</v>
      </c>
      <c r="X57" s="130">
        <v>33.853999999999999</v>
      </c>
      <c r="Y57" s="130">
        <v>18.053999999999998</v>
      </c>
      <c r="Z57" s="130">
        <v>15.8</v>
      </c>
      <c r="AA57" s="134">
        <v>0.37</v>
      </c>
      <c r="AB57" s="135">
        <v>1641</v>
      </c>
      <c r="AC57" s="141">
        <v>0.22</v>
      </c>
      <c r="AD57" s="132"/>
      <c r="AE57" s="142">
        <v>3.9644670050761111E-2</v>
      </c>
      <c r="AF57" s="142">
        <v>8.1999999999999851E-2</v>
      </c>
      <c r="AG57" s="142"/>
      <c r="AH57" s="142">
        <v>0.04</v>
      </c>
      <c r="AI57" s="142">
        <v>2.5000000000000001E-2</v>
      </c>
      <c r="AJ57" s="142">
        <v>1.7500000000000002E-2</v>
      </c>
      <c r="AK57" s="142"/>
      <c r="AL57" s="150"/>
      <c r="AM57" s="150"/>
      <c r="AN57" s="150"/>
      <c r="AO57" s="150"/>
      <c r="AP57" s="150"/>
      <c r="AQ57" s="150"/>
      <c r="AR57" s="142"/>
      <c r="AS57" s="142"/>
      <c r="AT57" s="142"/>
      <c r="AU57" s="142"/>
      <c r="AV57" s="143"/>
      <c r="AW57" s="135"/>
      <c r="AX57" s="144"/>
      <c r="AY57" s="145"/>
      <c r="AZ57" s="146"/>
      <c r="BB57" s="148"/>
      <c r="BI57" s="149"/>
      <c r="BM57" s="148"/>
      <c r="BN57" s="148"/>
      <c r="BO57" s="148"/>
      <c r="BP57" s="148"/>
      <c r="BQ57" s="148"/>
      <c r="BR57" s="148"/>
      <c r="BS57" s="148"/>
    </row>
    <row r="58" spans="1:71" s="147" customFormat="1" ht="37.5" customHeight="1">
      <c r="A58" s="128">
        <f t="shared" si="17"/>
        <v>38</v>
      </c>
      <c r="B58" s="128" t="s">
        <v>232</v>
      </c>
      <c r="C58" s="128" t="s">
        <v>233</v>
      </c>
      <c r="D58" s="128" t="s">
        <v>80</v>
      </c>
      <c r="E58" s="130" t="s">
        <v>155</v>
      </c>
      <c r="F58" s="131">
        <v>19.3</v>
      </c>
      <c r="G58" s="131">
        <v>6.7</v>
      </c>
      <c r="H58" s="131">
        <v>9.1999999999999993</v>
      </c>
      <c r="I58" s="131">
        <v>0.8</v>
      </c>
      <c r="J58" s="131">
        <v>1.2</v>
      </c>
      <c r="K58" s="131">
        <v>0.7</v>
      </c>
      <c r="L58" s="131">
        <v>1.6</v>
      </c>
      <c r="M58" s="131">
        <v>14.5</v>
      </c>
      <c r="N58" s="131">
        <v>23.5</v>
      </c>
      <c r="O58" s="131">
        <v>7.5</v>
      </c>
      <c r="P58" s="131">
        <v>15</v>
      </c>
      <c r="Q58" s="131">
        <v>24.6</v>
      </c>
      <c r="R58" s="132"/>
      <c r="S58" s="132">
        <v>0</v>
      </c>
      <c r="T58" s="132">
        <v>2.7</v>
      </c>
      <c r="U58" s="133"/>
      <c r="V58" s="131"/>
      <c r="W58" s="131"/>
      <c r="X58" s="130">
        <v>32.01</v>
      </c>
      <c r="Y58" s="130">
        <v>19.010000000000002</v>
      </c>
      <c r="Z58" s="130">
        <v>13</v>
      </c>
      <c r="AA58" s="134">
        <v>0.43</v>
      </c>
      <c r="AB58" s="135"/>
      <c r="AC58" s="141"/>
      <c r="AD58" s="132"/>
      <c r="AE58" s="142"/>
      <c r="AF58" s="142"/>
      <c r="AG58" s="142"/>
      <c r="AH58" s="142"/>
      <c r="AI58" s="142"/>
      <c r="AJ58" s="142"/>
      <c r="AK58" s="142"/>
      <c r="AL58" s="150"/>
      <c r="AM58" s="150"/>
      <c r="AN58" s="150"/>
      <c r="AO58" s="150"/>
      <c r="AP58" s="150"/>
      <c r="AQ58" s="150"/>
      <c r="AR58" s="142"/>
      <c r="AS58" s="142"/>
      <c r="AT58" s="142"/>
      <c r="AU58" s="142"/>
      <c r="AV58" s="143"/>
      <c r="AW58" s="135"/>
      <c r="AX58" s="144"/>
      <c r="AY58" s="145"/>
      <c r="AZ58" s="146"/>
      <c r="BB58" s="148"/>
      <c r="BI58" s="149"/>
      <c r="BM58" s="148"/>
      <c r="BN58" s="148"/>
      <c r="BO58" s="148"/>
      <c r="BP58" s="148"/>
      <c r="BQ58" s="148"/>
      <c r="BR58" s="148"/>
      <c r="BS58" s="148"/>
    </row>
    <row r="59" spans="1:71" s="147" customFormat="1" ht="37.5" customHeight="1">
      <c r="A59" s="128">
        <f t="shared" si="17"/>
        <v>39</v>
      </c>
      <c r="B59" s="128" t="s">
        <v>234</v>
      </c>
      <c r="C59" s="128" t="s">
        <v>233</v>
      </c>
      <c r="D59" s="128" t="s">
        <v>99</v>
      </c>
      <c r="E59" s="130" t="s">
        <v>194</v>
      </c>
      <c r="F59" s="131">
        <v>0</v>
      </c>
      <c r="G59" s="131">
        <v>0</v>
      </c>
      <c r="H59" s="131">
        <v>0</v>
      </c>
      <c r="I59" s="131">
        <v>0</v>
      </c>
      <c r="J59" s="131">
        <v>0.3</v>
      </c>
      <c r="K59" s="131">
        <v>0.9</v>
      </c>
      <c r="L59" s="131">
        <v>1.7</v>
      </c>
      <c r="M59" s="131">
        <v>13.6</v>
      </c>
      <c r="N59" s="131">
        <v>47</v>
      </c>
      <c r="O59" s="131">
        <v>15.5</v>
      </c>
      <c r="P59" s="131">
        <v>21</v>
      </c>
      <c r="Q59" s="131">
        <v>23.9</v>
      </c>
      <c r="R59" s="132">
        <v>2.0099999999999998</v>
      </c>
      <c r="S59" s="132">
        <v>1.6222760290556901</v>
      </c>
      <c r="T59" s="132">
        <v>2.71</v>
      </c>
      <c r="U59" s="133">
        <v>0.67049253731343272</v>
      </c>
      <c r="V59" s="131">
        <v>40.137415902004051</v>
      </c>
      <c r="W59" s="131">
        <v>96.599136299890944</v>
      </c>
      <c r="X59" s="130">
        <v>36.292999999999999</v>
      </c>
      <c r="Y59" s="130">
        <v>20.992999999999999</v>
      </c>
      <c r="Z59" s="130">
        <v>15.3</v>
      </c>
      <c r="AA59" s="134">
        <v>0.19</v>
      </c>
      <c r="AB59" s="135">
        <v>1750</v>
      </c>
      <c r="AC59" s="141">
        <v>0.27</v>
      </c>
      <c r="AD59" s="132"/>
      <c r="AE59" s="142"/>
      <c r="AF59" s="142">
        <v>3.8985074626865845E-2</v>
      </c>
      <c r="AG59" s="142"/>
      <c r="AH59" s="142">
        <v>0.05</v>
      </c>
      <c r="AI59" s="142">
        <v>2.200000000000002E-2</v>
      </c>
      <c r="AJ59" s="142">
        <v>1.5400000000000025E-2</v>
      </c>
      <c r="AK59" s="142">
        <v>1.100000000000001E-2</v>
      </c>
      <c r="AL59" s="150"/>
      <c r="AM59" s="150"/>
      <c r="AN59" s="150"/>
      <c r="AO59" s="150"/>
      <c r="AP59" s="150"/>
      <c r="AQ59" s="150"/>
      <c r="AR59" s="142"/>
      <c r="AS59" s="142"/>
      <c r="AT59" s="142"/>
      <c r="AU59" s="142"/>
      <c r="AV59" s="143"/>
      <c r="AW59" s="135"/>
      <c r="AX59" s="144"/>
      <c r="AY59" s="145"/>
      <c r="AZ59" s="146"/>
      <c r="BB59" s="148"/>
      <c r="BI59" s="149"/>
      <c r="BM59" s="148"/>
      <c r="BN59" s="148"/>
      <c r="BO59" s="148"/>
      <c r="BP59" s="148"/>
      <c r="BQ59" s="148"/>
      <c r="BR59" s="148"/>
      <c r="BS59" s="148"/>
    </row>
    <row r="60" spans="1:71" s="147" customFormat="1" ht="37.5" customHeight="1">
      <c r="A60" s="128">
        <f t="shared" si="17"/>
        <v>40</v>
      </c>
      <c r="B60" s="139" t="s">
        <v>235</v>
      </c>
      <c r="C60" s="138" t="s">
        <v>160</v>
      </c>
      <c r="D60" s="138" t="s">
        <v>93</v>
      </c>
      <c r="E60" s="138" t="s">
        <v>216</v>
      </c>
      <c r="F60" s="131">
        <v>0</v>
      </c>
      <c r="G60" s="131">
        <v>1.5</v>
      </c>
      <c r="H60" s="131">
        <v>2.1</v>
      </c>
      <c r="I60" s="131">
        <v>0.8</v>
      </c>
      <c r="J60" s="131">
        <v>1.7</v>
      </c>
      <c r="K60" s="131">
        <v>1.4</v>
      </c>
      <c r="L60" s="131">
        <v>6.1</v>
      </c>
      <c r="M60" s="131">
        <v>21.1</v>
      </c>
      <c r="N60" s="131">
        <v>18.2</v>
      </c>
      <c r="O60" s="131">
        <v>6.5</v>
      </c>
      <c r="P60" s="140">
        <v>40.599999999999994</v>
      </c>
      <c r="Q60" s="131">
        <v>24</v>
      </c>
      <c r="R60" s="132">
        <v>2.0395840319920353</v>
      </c>
      <c r="S60" s="132">
        <v>1.6448258322516414</v>
      </c>
      <c r="T60" s="132">
        <v>2.72</v>
      </c>
      <c r="U60" s="133">
        <v>0.65367052648761437</v>
      </c>
      <c r="V60" s="131">
        <v>39.528462049572013</v>
      </c>
      <c r="W60" s="131">
        <v>99.866824883126981</v>
      </c>
      <c r="X60" s="131">
        <v>47.6</v>
      </c>
      <c r="Y60" s="131">
        <v>27.6</v>
      </c>
      <c r="Z60" s="131">
        <v>20</v>
      </c>
      <c r="AA60" s="132">
        <v>-0.18000000000000008</v>
      </c>
      <c r="AB60" s="135">
        <v>2201</v>
      </c>
      <c r="AC60" s="141">
        <v>0.61749999999999972</v>
      </c>
      <c r="AD60" s="132"/>
      <c r="AE60" s="142">
        <v>0</v>
      </c>
      <c r="AF60" s="142">
        <v>0</v>
      </c>
      <c r="AG60" s="142">
        <v>2.6041131841390897E-2</v>
      </c>
      <c r="AH60" s="142">
        <v>1.0314993781330273E-2</v>
      </c>
      <c r="AI60" s="142">
        <v>1.2175074627143845E-2</v>
      </c>
      <c r="AJ60" s="142">
        <v>1.1456407027624904E-2</v>
      </c>
      <c r="AK60" s="142">
        <v>1.0103620957942289E-2</v>
      </c>
      <c r="AL60" s="141">
        <v>0</v>
      </c>
      <c r="AM60" s="142">
        <v>0</v>
      </c>
      <c r="AN60" s="142">
        <v>0</v>
      </c>
      <c r="AO60" s="142">
        <v>0</v>
      </c>
      <c r="AP60" s="142">
        <v>0</v>
      </c>
      <c r="AQ60" s="141">
        <v>0</v>
      </c>
      <c r="AR60" s="142"/>
      <c r="AS60" s="142"/>
      <c r="AT60" s="142"/>
      <c r="AU60" s="142"/>
      <c r="AV60" s="143" t="s">
        <v>156</v>
      </c>
      <c r="AW60" s="135" t="s">
        <v>156</v>
      </c>
      <c r="AX60" s="144"/>
      <c r="AY60" s="145"/>
      <c r="AZ60" s="146"/>
      <c r="BB60" s="148"/>
      <c r="BI60" s="149"/>
      <c r="BM60" s="148"/>
      <c r="BN60" s="148"/>
      <c r="BO60" s="148"/>
      <c r="BP60" s="148"/>
      <c r="BQ60" s="148"/>
      <c r="BR60" s="148"/>
      <c r="BS60" s="148"/>
    </row>
    <row r="61" spans="1:71" s="147" customFormat="1" ht="37.5" customHeight="1">
      <c r="A61" s="128">
        <f t="shared" si="17"/>
        <v>41</v>
      </c>
      <c r="B61" s="139" t="s">
        <v>236</v>
      </c>
      <c r="C61" s="138" t="s">
        <v>164</v>
      </c>
      <c r="D61" s="138" t="s">
        <v>93</v>
      </c>
      <c r="E61" s="138" t="s">
        <v>216</v>
      </c>
      <c r="F61" s="131">
        <v>0</v>
      </c>
      <c r="G61" s="131">
        <v>1.2</v>
      </c>
      <c r="H61" s="131">
        <v>10.1</v>
      </c>
      <c r="I61" s="131">
        <v>14.2</v>
      </c>
      <c r="J61" s="131">
        <v>3.2</v>
      </c>
      <c r="K61" s="131">
        <v>11.3</v>
      </c>
      <c r="L61" s="131">
        <v>10.4</v>
      </c>
      <c r="M61" s="131">
        <v>32.1</v>
      </c>
      <c r="N61" s="131">
        <v>7.3</v>
      </c>
      <c r="O61" s="131">
        <v>2.5</v>
      </c>
      <c r="P61" s="140">
        <v>7.7000000000000028</v>
      </c>
      <c r="Q61" s="131">
        <v>13</v>
      </c>
      <c r="R61" s="132">
        <v>2.1718980133183563</v>
      </c>
      <c r="S61" s="132">
        <v>1.9220336401047402</v>
      </c>
      <c r="T61" s="132">
        <v>2.68</v>
      </c>
      <c r="U61" s="133">
        <v>0.39435644833664574</v>
      </c>
      <c r="V61" s="131">
        <v>28.282326861763433</v>
      </c>
      <c r="W61" s="131">
        <v>88.34646966456738</v>
      </c>
      <c r="X61" s="131">
        <v>23.2</v>
      </c>
      <c r="Y61" s="131">
        <v>12.3</v>
      </c>
      <c r="Z61" s="131">
        <v>10.899999999999999</v>
      </c>
      <c r="AA61" s="132">
        <v>6.422018348623848E-2</v>
      </c>
      <c r="AB61" s="135">
        <v>1802</v>
      </c>
      <c r="AC61" s="141">
        <v>0.28499999999999998</v>
      </c>
      <c r="AD61" s="132"/>
      <c r="AE61" s="142">
        <v>0</v>
      </c>
      <c r="AF61" s="142">
        <v>0</v>
      </c>
      <c r="AG61" s="142">
        <v>4.927655688421706E-2</v>
      </c>
      <c r="AH61" s="142">
        <v>1.8996469755364842E-2</v>
      </c>
      <c r="AI61" s="142">
        <v>1.3354661068621154E-2</v>
      </c>
      <c r="AJ61" s="142">
        <v>7.7128523818774386E-3</v>
      </c>
      <c r="AK61" s="142">
        <v>4.802678913715358E-3</v>
      </c>
      <c r="AL61" s="141">
        <v>0</v>
      </c>
      <c r="AM61" s="142">
        <v>0</v>
      </c>
      <c r="AN61" s="142">
        <v>0</v>
      </c>
      <c r="AO61" s="142">
        <v>0</v>
      </c>
      <c r="AP61" s="142">
        <v>0</v>
      </c>
      <c r="AQ61" s="141">
        <v>0</v>
      </c>
      <c r="AR61" s="142"/>
      <c r="AS61" s="142"/>
      <c r="AT61" s="142"/>
      <c r="AU61" s="142"/>
      <c r="AV61" s="143" t="s">
        <v>156</v>
      </c>
      <c r="AW61" s="135" t="s">
        <v>156</v>
      </c>
      <c r="AX61" s="144"/>
      <c r="AY61" s="145"/>
      <c r="AZ61" s="146"/>
      <c r="BB61" s="148"/>
      <c r="BI61" s="149"/>
      <c r="BM61" s="148"/>
      <c r="BN61" s="148"/>
      <c r="BO61" s="148"/>
      <c r="BP61" s="148"/>
      <c r="BQ61" s="148"/>
      <c r="BR61" s="148"/>
      <c r="BS61" s="148"/>
    </row>
    <row r="62" spans="1:71" s="147" customFormat="1" ht="37.5" customHeight="1">
      <c r="A62" s="128">
        <f t="shared" si="17"/>
        <v>42</v>
      </c>
      <c r="B62" s="139" t="s">
        <v>237</v>
      </c>
      <c r="C62" s="138" t="s">
        <v>238</v>
      </c>
      <c r="D62" s="138" t="s">
        <v>80</v>
      </c>
      <c r="E62" s="138" t="s">
        <v>155</v>
      </c>
      <c r="F62" s="131">
        <v>0</v>
      </c>
      <c r="G62" s="131">
        <v>0</v>
      </c>
      <c r="H62" s="131">
        <v>1.9</v>
      </c>
      <c r="I62" s="131">
        <v>2.6</v>
      </c>
      <c r="J62" s="131">
        <v>16.5</v>
      </c>
      <c r="K62" s="131">
        <v>10.5</v>
      </c>
      <c r="L62" s="131">
        <v>22</v>
      </c>
      <c r="M62" s="131">
        <v>18.2</v>
      </c>
      <c r="N62" s="131">
        <v>12.6</v>
      </c>
      <c r="O62" s="131">
        <v>3.6</v>
      </c>
      <c r="P62" s="140">
        <v>12.100000000000009</v>
      </c>
      <c r="Q62" s="131">
        <v>14.1</v>
      </c>
      <c r="R62" s="132">
        <v>2.0757003371616078</v>
      </c>
      <c r="S62" s="132">
        <v>1.8191939852424257</v>
      </c>
      <c r="T62" s="132">
        <v>2.68</v>
      </c>
      <c r="U62" s="133">
        <v>0.47317989271103689</v>
      </c>
      <c r="V62" s="131">
        <v>32.119627416327404</v>
      </c>
      <c r="W62" s="131">
        <v>79.859690959177144</v>
      </c>
      <c r="X62" s="131">
        <v>20.399999999999999</v>
      </c>
      <c r="Y62" s="131">
        <v>11.6</v>
      </c>
      <c r="Z62" s="131">
        <v>8.7999999999999989</v>
      </c>
      <c r="AA62" s="132">
        <v>0.28409090909090912</v>
      </c>
      <c r="AB62" s="135">
        <v>1858</v>
      </c>
      <c r="AC62" s="141">
        <v>0.28544999999999993</v>
      </c>
      <c r="AD62" s="142">
        <v>0</v>
      </c>
      <c r="AE62" s="142">
        <v>4.7592155514843082E-2</v>
      </c>
      <c r="AF62" s="142">
        <v>4.0155881215649059E-2</v>
      </c>
      <c r="AG62" s="142">
        <v>0</v>
      </c>
      <c r="AH62" s="142">
        <v>3.19759794865353E-2</v>
      </c>
      <c r="AI62" s="142">
        <v>3.3686322575349925E-2</v>
      </c>
      <c r="AJ62" s="142">
        <v>2.2569092498054555E-2</v>
      </c>
      <c r="AK62" s="142">
        <v>0</v>
      </c>
      <c r="AL62" s="141">
        <v>0</v>
      </c>
      <c r="AM62" s="142">
        <v>0</v>
      </c>
      <c r="AN62" s="142">
        <v>0</v>
      </c>
      <c r="AO62" s="142">
        <v>0</v>
      </c>
      <c r="AP62" s="142">
        <v>0</v>
      </c>
      <c r="AQ62" s="141">
        <v>0</v>
      </c>
      <c r="AR62" s="142"/>
      <c r="AS62" s="142"/>
      <c r="AT62" s="142"/>
      <c r="AU62" s="142"/>
      <c r="AV62" s="143" t="s">
        <v>156</v>
      </c>
      <c r="AW62" s="135" t="s">
        <v>156</v>
      </c>
      <c r="AX62" s="144"/>
      <c r="AY62" s="145"/>
      <c r="AZ62" s="146"/>
      <c r="BB62" s="148"/>
      <c r="BI62" s="149"/>
      <c r="BM62" s="148"/>
      <c r="BN62" s="148"/>
      <c r="BO62" s="148"/>
      <c r="BP62" s="148"/>
      <c r="BQ62" s="148"/>
      <c r="BR62" s="148"/>
      <c r="BS62" s="148"/>
    </row>
    <row r="63" spans="1:71" s="147" customFormat="1" ht="37.5" customHeight="1">
      <c r="A63" s="128">
        <f t="shared" si="17"/>
        <v>43</v>
      </c>
      <c r="B63" s="139" t="s">
        <v>239</v>
      </c>
      <c r="C63" s="138" t="s">
        <v>238</v>
      </c>
      <c r="D63" s="138" t="s">
        <v>99</v>
      </c>
      <c r="E63" s="138" t="s">
        <v>194</v>
      </c>
      <c r="F63" s="131">
        <v>53.6</v>
      </c>
      <c r="G63" s="131">
        <v>4.3</v>
      </c>
      <c r="H63" s="131">
        <v>2.2000000000000002</v>
      </c>
      <c r="I63" s="131">
        <v>2.6</v>
      </c>
      <c r="J63" s="131">
        <v>6.6</v>
      </c>
      <c r="K63" s="131">
        <v>3.6</v>
      </c>
      <c r="L63" s="131">
        <v>8.1999999999999993</v>
      </c>
      <c r="M63" s="131">
        <v>7.9</v>
      </c>
      <c r="N63" s="131">
        <v>5.8</v>
      </c>
      <c r="O63" s="131">
        <v>5.2000000000000028</v>
      </c>
      <c r="P63" s="140">
        <v>0</v>
      </c>
      <c r="Q63" s="131">
        <v>16.3</v>
      </c>
      <c r="R63" s="132">
        <v>2.1029461052002958</v>
      </c>
      <c r="S63" s="132">
        <v>1.8082081730011141</v>
      </c>
      <c r="T63" s="132">
        <v>2.7</v>
      </c>
      <c r="U63" s="133">
        <v>0.49319090595568094</v>
      </c>
      <c r="V63" s="131">
        <v>33.029326925884668</v>
      </c>
      <c r="W63" s="131">
        <v>89.235222037842732</v>
      </c>
      <c r="X63" s="131">
        <v>21.4</v>
      </c>
      <c r="Y63" s="131">
        <v>14</v>
      </c>
      <c r="Z63" s="131">
        <v>7.3999999999999986</v>
      </c>
      <c r="AA63" s="132">
        <v>0.31081081081081097</v>
      </c>
      <c r="AB63" s="135"/>
      <c r="AC63" s="141">
        <v>0</v>
      </c>
      <c r="AD63" s="132"/>
      <c r="AE63" s="142"/>
      <c r="AF63" s="142"/>
      <c r="AG63" s="142"/>
      <c r="AH63" s="142"/>
      <c r="AI63" s="142"/>
      <c r="AJ63" s="142"/>
      <c r="AK63" s="142"/>
      <c r="AL63" s="141">
        <v>0</v>
      </c>
      <c r="AM63" s="142">
        <v>0</v>
      </c>
      <c r="AN63" s="142">
        <v>0</v>
      </c>
      <c r="AO63" s="142">
        <v>0</v>
      </c>
      <c r="AP63" s="142">
        <v>0</v>
      </c>
      <c r="AQ63" s="141">
        <v>0</v>
      </c>
      <c r="AR63" s="142"/>
      <c r="AS63" s="142"/>
      <c r="AT63" s="142"/>
      <c r="AU63" s="142"/>
      <c r="AV63" s="143" t="s">
        <v>156</v>
      </c>
      <c r="AW63" s="135" t="s">
        <v>156</v>
      </c>
      <c r="AX63" s="144"/>
      <c r="AY63" s="145"/>
      <c r="AZ63" s="146"/>
      <c r="BB63" s="148"/>
      <c r="BI63" s="149"/>
      <c r="BM63" s="148"/>
      <c r="BN63" s="148"/>
      <c r="BO63" s="148"/>
      <c r="BP63" s="148"/>
      <c r="BQ63" s="148"/>
      <c r="BR63" s="148"/>
      <c r="BS63" s="148"/>
    </row>
    <row r="64" spans="1:71" s="147" customFormat="1" ht="37.5" customHeight="1">
      <c r="A64" s="128">
        <f t="shared" si="17"/>
        <v>44</v>
      </c>
      <c r="B64" s="139" t="s">
        <v>240</v>
      </c>
      <c r="C64" s="138" t="s">
        <v>241</v>
      </c>
      <c r="D64" s="138" t="s">
        <v>99</v>
      </c>
      <c r="E64" s="138" t="s">
        <v>194</v>
      </c>
      <c r="F64" s="131">
        <v>0</v>
      </c>
      <c r="G64" s="131">
        <v>0</v>
      </c>
      <c r="H64" s="131">
        <v>1.5</v>
      </c>
      <c r="I64" s="131">
        <v>7.6</v>
      </c>
      <c r="J64" s="131">
        <v>16.100000000000001</v>
      </c>
      <c r="K64" s="131">
        <v>8</v>
      </c>
      <c r="L64" s="131">
        <v>18.5</v>
      </c>
      <c r="M64" s="131">
        <v>17.899999999999999</v>
      </c>
      <c r="N64" s="131">
        <v>12.9</v>
      </c>
      <c r="O64" s="131">
        <v>6</v>
      </c>
      <c r="P64" s="140">
        <v>11.5</v>
      </c>
      <c r="Q64" s="131">
        <v>15.2</v>
      </c>
      <c r="R64" s="132">
        <v>2.0587218203560123</v>
      </c>
      <c r="S64" s="132">
        <v>1.787084913503483</v>
      </c>
      <c r="T64" s="132">
        <v>2.71</v>
      </c>
      <c r="U64" s="133">
        <v>0.51643605713574736</v>
      </c>
      <c r="V64" s="131">
        <v>34.055907250793979</v>
      </c>
      <c r="W64" s="131">
        <v>79.76205268946299</v>
      </c>
      <c r="X64" s="131">
        <v>24.8</v>
      </c>
      <c r="Y64" s="131">
        <v>12.5</v>
      </c>
      <c r="Z64" s="131">
        <v>12.3</v>
      </c>
      <c r="AA64" s="132">
        <v>0.21951219512195114</v>
      </c>
      <c r="AB64" s="135">
        <v>1655</v>
      </c>
      <c r="AC64" s="141">
        <v>0.22799999999999992</v>
      </c>
      <c r="AD64" s="132"/>
      <c r="AE64" s="142">
        <v>5.0990561483309715E-2</v>
      </c>
      <c r="AF64" s="142">
        <v>1.8542022357567189E-2</v>
      </c>
      <c r="AG64" s="142">
        <v>0</v>
      </c>
      <c r="AH64" s="142">
        <v>1.7923954945648357E-2</v>
      </c>
      <c r="AI64" s="142">
        <v>1.9082831342996265E-2</v>
      </c>
      <c r="AJ64" s="142">
        <v>1.398377519466526E-2</v>
      </c>
      <c r="AK64" s="142">
        <v>0</v>
      </c>
      <c r="AL64" s="141">
        <v>0</v>
      </c>
      <c r="AM64" s="142">
        <v>0</v>
      </c>
      <c r="AN64" s="142">
        <v>0</v>
      </c>
      <c r="AO64" s="142">
        <v>0</v>
      </c>
      <c r="AP64" s="142">
        <v>0</v>
      </c>
      <c r="AQ64" s="141">
        <v>0</v>
      </c>
      <c r="AR64" s="142"/>
      <c r="AS64" s="142"/>
      <c r="AT64" s="142"/>
      <c r="AU64" s="142"/>
      <c r="AV64" s="143" t="s">
        <v>156</v>
      </c>
      <c r="AW64" s="135" t="s">
        <v>156</v>
      </c>
      <c r="AX64" s="144"/>
      <c r="AY64" s="145"/>
      <c r="AZ64" s="146"/>
      <c r="BB64" s="148"/>
      <c r="BI64" s="149"/>
      <c r="BM64" s="148"/>
      <c r="BN64" s="148"/>
      <c r="BO64" s="148"/>
      <c r="BP64" s="148"/>
      <c r="BQ64" s="148"/>
      <c r="BR64" s="148"/>
      <c r="BS64" s="148"/>
    </row>
    <row r="65" spans="1:71" s="147" customFormat="1" ht="37.5" customHeight="1">
      <c r="A65" s="128">
        <f t="shared" si="17"/>
        <v>45</v>
      </c>
      <c r="B65" s="139" t="s">
        <v>242</v>
      </c>
      <c r="C65" s="138" t="s">
        <v>243</v>
      </c>
      <c r="D65" s="138" t="s">
        <v>80</v>
      </c>
      <c r="E65" s="138" t="s">
        <v>155</v>
      </c>
      <c r="F65" s="131">
        <v>0</v>
      </c>
      <c r="G65" s="131">
        <v>0</v>
      </c>
      <c r="H65" s="131">
        <v>0</v>
      </c>
      <c r="I65" s="131">
        <v>4.5999999999999996</v>
      </c>
      <c r="J65" s="131">
        <v>19.100000000000001</v>
      </c>
      <c r="K65" s="131">
        <v>10.8</v>
      </c>
      <c r="L65" s="131">
        <v>25.2</v>
      </c>
      <c r="M65" s="131">
        <v>15.5</v>
      </c>
      <c r="N65" s="131">
        <v>13.2</v>
      </c>
      <c r="O65" s="131">
        <v>3.2</v>
      </c>
      <c r="P65" s="140">
        <v>8.3999999999999915</v>
      </c>
      <c r="Q65" s="131">
        <v>13.5</v>
      </c>
      <c r="R65" s="132">
        <v>2.1237702319499174</v>
      </c>
      <c r="S65" s="132">
        <v>1.8711631999558744</v>
      </c>
      <c r="T65" s="132">
        <v>2.7</v>
      </c>
      <c r="U65" s="133">
        <v>0.44295270453356039</v>
      </c>
      <c r="V65" s="131">
        <v>30.697659260893545</v>
      </c>
      <c r="W65" s="131">
        <v>82.288694993707537</v>
      </c>
      <c r="X65" s="131">
        <v>18.5</v>
      </c>
      <c r="Y65" s="131">
        <v>10.3</v>
      </c>
      <c r="Z65" s="131">
        <v>8.1999999999999993</v>
      </c>
      <c r="AA65" s="132">
        <v>0.39024390243902435</v>
      </c>
      <c r="AB65" s="135">
        <v>1603</v>
      </c>
      <c r="AC65" s="141">
        <v>0.23749999999999993</v>
      </c>
      <c r="AD65" s="132"/>
      <c r="AE65" s="142"/>
      <c r="AF65" s="142"/>
      <c r="AG65" s="142"/>
      <c r="AH65" s="142"/>
      <c r="AI65" s="142"/>
      <c r="AJ65" s="142"/>
      <c r="AK65" s="142"/>
      <c r="AL65" s="141">
        <v>0.67</v>
      </c>
      <c r="AM65" s="142">
        <v>1.0999999999999954E-2</v>
      </c>
      <c r="AN65" s="142">
        <v>7.7924928771996678</v>
      </c>
      <c r="AO65" s="142">
        <v>3.3219280948873657E-2</v>
      </c>
      <c r="AP65" s="142">
        <v>2.3E-2</v>
      </c>
      <c r="AQ65" s="141">
        <v>0.60857239367551297</v>
      </c>
      <c r="AR65" s="142"/>
      <c r="AS65" s="142"/>
      <c r="AT65" s="142"/>
      <c r="AU65" s="142"/>
      <c r="AV65" s="143" t="s">
        <v>156</v>
      </c>
      <c r="AW65" s="135" t="s">
        <v>156</v>
      </c>
      <c r="AX65" s="144"/>
      <c r="AY65" s="145"/>
      <c r="AZ65" s="146"/>
      <c r="BB65" s="148"/>
      <c r="BI65" s="149"/>
      <c r="BM65" s="148"/>
      <c r="BN65" s="148"/>
      <c r="BO65" s="148"/>
      <c r="BP65" s="148"/>
      <c r="BQ65" s="148"/>
      <c r="BR65" s="148"/>
      <c r="BS65" s="148"/>
    </row>
    <row r="66" spans="1:71" s="147" customFormat="1" ht="37.5" customHeight="1">
      <c r="A66" s="128">
        <f t="shared" si="17"/>
        <v>46</v>
      </c>
      <c r="B66" s="139" t="s">
        <v>244</v>
      </c>
      <c r="C66" s="138" t="s">
        <v>243</v>
      </c>
      <c r="D66" s="138" t="s">
        <v>93</v>
      </c>
      <c r="E66" s="138" t="s">
        <v>216</v>
      </c>
      <c r="F66" s="131">
        <v>0</v>
      </c>
      <c r="G66" s="131">
        <v>2</v>
      </c>
      <c r="H66" s="131">
        <v>23.6</v>
      </c>
      <c r="I66" s="131">
        <v>17.3</v>
      </c>
      <c r="J66" s="131">
        <v>18.5</v>
      </c>
      <c r="K66" s="131">
        <v>5.9</v>
      </c>
      <c r="L66" s="131">
        <v>7</v>
      </c>
      <c r="M66" s="131">
        <v>9.5</v>
      </c>
      <c r="N66" s="131">
        <v>4.0999999999999996</v>
      </c>
      <c r="O66" s="131">
        <v>2.1</v>
      </c>
      <c r="P66" s="140">
        <v>10</v>
      </c>
      <c r="Q66" s="131">
        <v>13.9</v>
      </c>
      <c r="R66" s="132">
        <v>2.1861221335062302</v>
      </c>
      <c r="S66" s="132">
        <v>1.9193346211643811</v>
      </c>
      <c r="T66" s="132">
        <v>2.72</v>
      </c>
      <c r="U66" s="133">
        <v>0.41715778478996457</v>
      </c>
      <c r="V66" s="131">
        <v>29.436227163074228</v>
      </c>
      <c r="W66" s="131">
        <v>90.632373117610683</v>
      </c>
      <c r="X66" s="131">
        <v>31</v>
      </c>
      <c r="Y66" s="131">
        <v>17.100000000000001</v>
      </c>
      <c r="Z66" s="131">
        <v>13.899999999999999</v>
      </c>
      <c r="AA66" s="132">
        <v>-0.23021582733812959</v>
      </c>
      <c r="AB66" s="135">
        <v>2547</v>
      </c>
      <c r="AC66" s="141">
        <v>0.17099999999999993</v>
      </c>
      <c r="AD66" s="132"/>
      <c r="AE66" s="142">
        <v>0</v>
      </c>
      <c r="AF66" s="142">
        <v>0</v>
      </c>
      <c r="AG66" s="142">
        <v>5.0779866500655468E-2</v>
      </c>
      <c r="AH66" s="142">
        <v>2.6462747331327585E-2</v>
      </c>
      <c r="AI66" s="142">
        <v>2.0526509416462169E-2</v>
      </c>
      <c r="AJ66" s="142">
        <v>1.2444643339597244E-2</v>
      </c>
      <c r="AK66" s="142">
        <v>7.6527404444649838E-3</v>
      </c>
      <c r="AL66" s="141">
        <v>0</v>
      </c>
      <c r="AM66" s="142">
        <v>0</v>
      </c>
      <c r="AN66" s="142">
        <v>0</v>
      </c>
      <c r="AO66" s="142">
        <v>0</v>
      </c>
      <c r="AP66" s="142">
        <v>0</v>
      </c>
      <c r="AQ66" s="141">
        <v>0</v>
      </c>
      <c r="AR66" s="142"/>
      <c r="AS66" s="142"/>
      <c r="AT66" s="142"/>
      <c r="AU66" s="142"/>
      <c r="AV66" s="143" t="s">
        <v>156</v>
      </c>
      <c r="AW66" s="135" t="s">
        <v>156</v>
      </c>
      <c r="AX66" s="144"/>
      <c r="AY66" s="145"/>
      <c r="AZ66" s="146"/>
      <c r="BB66" s="148"/>
      <c r="BI66" s="149"/>
      <c r="BM66" s="148"/>
      <c r="BN66" s="148"/>
      <c r="BO66" s="148"/>
      <c r="BP66" s="148"/>
      <c r="BQ66" s="148"/>
      <c r="BR66" s="148"/>
      <c r="BS66" s="148"/>
    </row>
    <row r="67" spans="1:71" s="147" customFormat="1" ht="37.5" customHeight="1">
      <c r="A67" s="128">
        <f t="shared" si="17"/>
        <v>47</v>
      </c>
      <c r="B67" s="139" t="s">
        <v>245</v>
      </c>
      <c r="C67" s="138" t="s">
        <v>246</v>
      </c>
      <c r="D67" s="138" t="s">
        <v>80</v>
      </c>
      <c r="E67" s="138" t="s">
        <v>155</v>
      </c>
      <c r="F67" s="131">
        <v>0</v>
      </c>
      <c r="G67" s="131">
        <v>0</v>
      </c>
      <c r="H67" s="131">
        <v>0</v>
      </c>
      <c r="I67" s="131">
        <v>3.6</v>
      </c>
      <c r="J67" s="131">
        <v>15.7</v>
      </c>
      <c r="K67" s="131">
        <v>9.8000000000000007</v>
      </c>
      <c r="L67" s="131">
        <v>19</v>
      </c>
      <c r="M67" s="131">
        <v>21.8</v>
      </c>
      <c r="N67" s="131">
        <v>12.4</v>
      </c>
      <c r="O67" s="131">
        <v>3.6</v>
      </c>
      <c r="P67" s="140">
        <v>14.099999999999994</v>
      </c>
      <c r="Q67" s="131">
        <v>14.6</v>
      </c>
      <c r="R67" s="132">
        <v>2.0637251554356295</v>
      </c>
      <c r="S67" s="132">
        <v>1.8008072909560469</v>
      </c>
      <c r="T67" s="132">
        <v>2.7</v>
      </c>
      <c r="U67" s="133">
        <v>0.49932755912298243</v>
      </c>
      <c r="V67" s="131">
        <v>33.303433668294566</v>
      </c>
      <c r="W67" s="131">
        <v>78.946173267979006</v>
      </c>
      <c r="X67" s="131">
        <v>21.9</v>
      </c>
      <c r="Y67" s="131">
        <v>11.6</v>
      </c>
      <c r="Z67" s="131">
        <v>10.299999999999999</v>
      </c>
      <c r="AA67" s="132">
        <v>0.29126213592233013</v>
      </c>
      <c r="AB67" s="135">
        <v>1620</v>
      </c>
      <c r="AC67" s="141">
        <v>0.1709999999999999</v>
      </c>
      <c r="AD67" s="132"/>
      <c r="AE67" s="142">
        <v>7.8733161479068947E-2</v>
      </c>
      <c r="AF67" s="142">
        <v>6.6620367405366032E-2</v>
      </c>
      <c r="AG67" s="142">
        <v>0</v>
      </c>
      <c r="AH67" s="142">
        <v>6.8134466664578897E-2</v>
      </c>
      <c r="AI67" s="142">
        <v>4.2016254443156931E-2</v>
      </c>
      <c r="AJ67" s="142">
        <v>2.0629602406775277E-2</v>
      </c>
      <c r="AK67" s="142">
        <v>0</v>
      </c>
      <c r="AL67" s="141">
        <v>0</v>
      </c>
      <c r="AM67" s="142">
        <v>0</v>
      </c>
      <c r="AN67" s="142">
        <v>0</v>
      </c>
      <c r="AO67" s="142">
        <v>0</v>
      </c>
      <c r="AP67" s="142">
        <v>0</v>
      </c>
      <c r="AQ67" s="141">
        <v>0</v>
      </c>
      <c r="AR67" s="142"/>
      <c r="AS67" s="142"/>
      <c r="AT67" s="142"/>
      <c r="AU67" s="142"/>
      <c r="AV67" s="143" t="s">
        <v>156</v>
      </c>
      <c r="AW67" s="135" t="s">
        <v>156</v>
      </c>
      <c r="AX67" s="144"/>
      <c r="AY67" s="145"/>
      <c r="AZ67" s="146"/>
      <c r="BB67" s="148"/>
      <c r="BI67" s="149"/>
      <c r="BM67" s="148"/>
      <c r="BN67" s="148"/>
      <c r="BO67" s="148"/>
      <c r="BP67" s="148"/>
      <c r="BQ67" s="148"/>
      <c r="BR67" s="148"/>
      <c r="BS67" s="148"/>
    </row>
    <row r="68" spans="1:71" s="147" customFormat="1" ht="37.5" customHeight="1">
      <c r="A68" s="128">
        <f t="shared" si="17"/>
        <v>48</v>
      </c>
      <c r="B68" s="139" t="s">
        <v>247</v>
      </c>
      <c r="C68" s="138" t="s">
        <v>168</v>
      </c>
      <c r="D68" s="138" t="s">
        <v>99</v>
      </c>
      <c r="E68" s="138" t="s">
        <v>216</v>
      </c>
      <c r="F68" s="131">
        <v>0</v>
      </c>
      <c r="G68" s="131">
        <v>0</v>
      </c>
      <c r="H68" s="131">
        <v>0</v>
      </c>
      <c r="I68" s="131">
        <v>0</v>
      </c>
      <c r="J68" s="131">
        <v>0</v>
      </c>
      <c r="K68" s="131">
        <v>1.8</v>
      </c>
      <c r="L68" s="131">
        <v>25.6</v>
      </c>
      <c r="M68" s="131">
        <v>29.5</v>
      </c>
      <c r="N68" s="131">
        <v>15.1</v>
      </c>
      <c r="O68" s="131">
        <v>9.6999999999999993</v>
      </c>
      <c r="P68" s="140">
        <v>18.299999999999997</v>
      </c>
      <c r="Q68" s="131">
        <v>20</v>
      </c>
      <c r="R68" s="132">
        <v>2.0974918396905657</v>
      </c>
      <c r="S68" s="132">
        <v>1.7479098664088049</v>
      </c>
      <c r="T68" s="132">
        <v>2.7</v>
      </c>
      <c r="U68" s="133">
        <v>0.5447020763990118</v>
      </c>
      <c r="V68" s="131">
        <v>35.262597540414639</v>
      </c>
      <c r="W68" s="131">
        <v>99.136761800120738</v>
      </c>
      <c r="X68" s="131">
        <v>33.299999999999997</v>
      </c>
      <c r="Y68" s="131">
        <v>17.100000000000001</v>
      </c>
      <c r="Z68" s="131">
        <v>16.199999999999996</v>
      </c>
      <c r="AA68" s="132">
        <v>0.17901234567901231</v>
      </c>
      <c r="AB68" s="135">
        <v>1612</v>
      </c>
      <c r="AC68" s="141">
        <v>0.35149999999999998</v>
      </c>
      <c r="AD68" s="132"/>
      <c r="AE68" s="142">
        <v>0</v>
      </c>
      <c r="AF68" s="142">
        <v>0</v>
      </c>
      <c r="AG68" s="142">
        <v>1.0188702958018769E-2</v>
      </c>
      <c r="AH68" s="142">
        <v>2.7431123348511832E-2</v>
      </c>
      <c r="AI68" s="142">
        <v>1.3166939207285733E-2</v>
      </c>
      <c r="AJ68" s="142">
        <v>1.242238014496902E-2</v>
      </c>
      <c r="AK68" s="142">
        <v>9.698861469652445E-3</v>
      </c>
      <c r="AL68" s="141">
        <v>0</v>
      </c>
      <c r="AM68" s="142">
        <v>0</v>
      </c>
      <c r="AN68" s="142">
        <v>0</v>
      </c>
      <c r="AO68" s="142">
        <v>0</v>
      </c>
      <c r="AP68" s="142">
        <v>0</v>
      </c>
      <c r="AQ68" s="141">
        <v>0</v>
      </c>
      <c r="AR68" s="142"/>
      <c r="AS68" s="142"/>
      <c r="AT68" s="142"/>
      <c r="AU68" s="142"/>
      <c r="AV68" s="143" t="s">
        <v>156</v>
      </c>
      <c r="AW68" s="135" t="s">
        <v>156</v>
      </c>
      <c r="AX68" s="144"/>
      <c r="AY68" s="145"/>
      <c r="AZ68" s="146"/>
      <c r="BB68" s="148"/>
      <c r="BI68" s="149"/>
      <c r="BM68" s="148"/>
      <c r="BN68" s="148"/>
      <c r="BO68" s="148"/>
      <c r="BP68" s="148"/>
      <c r="BQ68" s="148"/>
      <c r="BR68" s="148"/>
      <c r="BS68" s="148"/>
    </row>
    <row r="69" spans="1:71" s="147" customFormat="1" ht="37.5" customHeight="1">
      <c r="A69" s="128">
        <f t="shared" si="17"/>
        <v>49</v>
      </c>
      <c r="B69" s="139" t="s">
        <v>248</v>
      </c>
      <c r="C69" s="138" t="s">
        <v>249</v>
      </c>
      <c r="D69" s="138" t="s">
        <v>80</v>
      </c>
      <c r="E69" s="138" t="s">
        <v>155</v>
      </c>
      <c r="F69" s="131">
        <v>0</v>
      </c>
      <c r="G69" s="131">
        <v>0</v>
      </c>
      <c r="H69" s="131">
        <v>0</v>
      </c>
      <c r="I69" s="131">
        <v>3.2</v>
      </c>
      <c r="J69" s="131">
        <v>14.7</v>
      </c>
      <c r="K69" s="131">
        <v>11.1</v>
      </c>
      <c r="L69" s="131">
        <v>26.9</v>
      </c>
      <c r="M69" s="131">
        <v>17.5</v>
      </c>
      <c r="N69" s="131">
        <v>10</v>
      </c>
      <c r="O69" s="131">
        <v>4.0999999999999996</v>
      </c>
      <c r="P69" s="140">
        <v>12.5</v>
      </c>
      <c r="Q69" s="131">
        <v>13.1</v>
      </c>
      <c r="R69" s="132">
        <v>2.1508056429164668</v>
      </c>
      <c r="S69" s="132">
        <v>1.9016849185821987</v>
      </c>
      <c r="T69" s="132">
        <v>2.69</v>
      </c>
      <c r="U69" s="133">
        <v>0.41453506504407134</v>
      </c>
      <c r="V69" s="131">
        <v>29.305393361256556</v>
      </c>
      <c r="W69" s="131">
        <v>85.008490165370105</v>
      </c>
      <c r="X69" s="131">
        <v>20.7</v>
      </c>
      <c r="Y69" s="131">
        <v>12.7</v>
      </c>
      <c r="Z69" s="131">
        <v>8</v>
      </c>
      <c r="AA69" s="132">
        <v>5.0000000000000044E-2</v>
      </c>
      <c r="AB69" s="135">
        <v>1804</v>
      </c>
      <c r="AC69" s="141">
        <v>0.25949999999999962</v>
      </c>
      <c r="AD69" s="132"/>
      <c r="AE69" s="142">
        <v>0</v>
      </c>
      <c r="AF69" s="142">
        <v>0</v>
      </c>
      <c r="AG69" s="142">
        <v>4.0204004787082082E-2</v>
      </c>
      <c r="AH69" s="142">
        <v>2.4036558022170085E-2</v>
      </c>
      <c r="AI69" s="142">
        <v>2.324964689644432E-2</v>
      </c>
      <c r="AJ69" s="142">
        <v>1.9100479142617283E-2</v>
      </c>
      <c r="AK69" s="142">
        <v>7.8154582259585825E-3</v>
      </c>
      <c r="AL69" s="141">
        <v>0</v>
      </c>
      <c r="AM69" s="142">
        <v>0</v>
      </c>
      <c r="AN69" s="142">
        <v>0</v>
      </c>
      <c r="AO69" s="142">
        <v>0</v>
      </c>
      <c r="AP69" s="142">
        <v>0</v>
      </c>
      <c r="AQ69" s="141">
        <v>0</v>
      </c>
      <c r="AR69" s="142"/>
      <c r="AS69" s="142"/>
      <c r="AT69" s="142"/>
      <c r="AU69" s="142"/>
      <c r="AV69" s="143" t="s">
        <v>156</v>
      </c>
      <c r="AW69" s="135" t="s">
        <v>156</v>
      </c>
      <c r="AX69" s="144"/>
      <c r="AY69" s="145"/>
      <c r="AZ69" s="146"/>
      <c r="BB69" s="148"/>
      <c r="BI69" s="149"/>
      <c r="BM69" s="148"/>
      <c r="BN69" s="148"/>
      <c r="BO69" s="148"/>
      <c r="BP69" s="148"/>
      <c r="BQ69" s="148"/>
      <c r="BR69" s="148"/>
      <c r="BS69" s="148"/>
    </row>
    <row r="70" spans="1:71" s="147" customFormat="1" ht="37.5" customHeight="1">
      <c r="A70" s="128">
        <f t="shared" si="17"/>
        <v>50</v>
      </c>
      <c r="B70" s="139" t="s">
        <v>250</v>
      </c>
      <c r="C70" s="138" t="s">
        <v>251</v>
      </c>
      <c r="D70" s="138" t="s">
        <v>80</v>
      </c>
      <c r="E70" s="138" t="s">
        <v>155</v>
      </c>
      <c r="F70" s="131">
        <v>0</v>
      </c>
      <c r="G70" s="131">
        <v>0</v>
      </c>
      <c r="H70" s="131">
        <v>0</v>
      </c>
      <c r="I70" s="131">
        <v>2.9</v>
      </c>
      <c r="J70" s="131">
        <v>15.6</v>
      </c>
      <c r="K70" s="131">
        <v>11.2</v>
      </c>
      <c r="L70" s="131">
        <v>27.4</v>
      </c>
      <c r="M70" s="131">
        <v>18.5</v>
      </c>
      <c r="N70" s="131">
        <v>9.8000000000000007</v>
      </c>
      <c r="O70" s="131">
        <v>3.8</v>
      </c>
      <c r="P70" s="140">
        <v>10.800000000000011</v>
      </c>
      <c r="Q70" s="131">
        <v>14.1</v>
      </c>
      <c r="R70" s="132">
        <v>2.0176524764924681</v>
      </c>
      <c r="S70" s="132">
        <v>1.768319436014433</v>
      </c>
      <c r="T70" s="132">
        <v>2.71</v>
      </c>
      <c r="U70" s="133">
        <v>0.53252853800442024</v>
      </c>
      <c r="V70" s="131">
        <v>34.748360294670363</v>
      </c>
      <c r="W70" s="131">
        <v>71.753901008180009</v>
      </c>
      <c r="X70" s="131">
        <v>20.8</v>
      </c>
      <c r="Y70" s="131">
        <v>12.1</v>
      </c>
      <c r="Z70" s="131">
        <v>8.7000000000000011</v>
      </c>
      <c r="AA70" s="132">
        <v>0.22988505747126434</v>
      </c>
      <c r="AB70" s="135">
        <v>1835</v>
      </c>
      <c r="AC70" s="141">
        <v>0.46709999999999985</v>
      </c>
      <c r="AD70" s="132"/>
      <c r="AE70" s="142"/>
      <c r="AF70" s="142"/>
      <c r="AG70" s="142"/>
      <c r="AH70" s="142"/>
      <c r="AI70" s="142"/>
      <c r="AJ70" s="142"/>
      <c r="AK70" s="142">
        <v>0</v>
      </c>
      <c r="AL70" s="141">
        <v>1.58</v>
      </c>
      <c r="AM70" s="142">
        <v>1.7000000000000015E-2</v>
      </c>
      <c r="AN70" s="142">
        <v>6.1508792207128691</v>
      </c>
      <c r="AO70" s="142">
        <v>5.6472777613085202E-2</v>
      </c>
      <c r="AP70" s="142">
        <v>3.6541209043761021E-2</v>
      </c>
      <c r="AQ70" s="141">
        <v>0.70248536615464485</v>
      </c>
      <c r="AR70" s="142"/>
      <c r="AS70" s="142"/>
      <c r="AT70" s="142"/>
      <c r="AU70" s="142"/>
      <c r="AV70" s="143" t="s">
        <v>156</v>
      </c>
      <c r="AW70" s="135" t="s">
        <v>156</v>
      </c>
      <c r="AX70" s="144"/>
      <c r="AY70" s="145"/>
      <c r="AZ70" s="146"/>
      <c r="BB70" s="148"/>
      <c r="BI70" s="149"/>
      <c r="BM70" s="148"/>
      <c r="BN70" s="148"/>
      <c r="BO70" s="148"/>
      <c r="BP70" s="148"/>
      <c r="BQ70" s="148"/>
      <c r="BR70" s="148"/>
      <c r="BS70" s="148"/>
    </row>
    <row r="71" spans="1:71" s="147" customFormat="1" ht="37.5" customHeight="1">
      <c r="A71" s="128">
        <f t="shared" si="17"/>
        <v>51</v>
      </c>
      <c r="B71" s="139" t="s">
        <v>252</v>
      </c>
      <c r="C71" s="138" t="s">
        <v>253</v>
      </c>
      <c r="D71" s="138" t="s">
        <v>80</v>
      </c>
      <c r="E71" s="138" t="s">
        <v>155</v>
      </c>
      <c r="F71" s="131">
        <v>0</v>
      </c>
      <c r="G71" s="131">
        <v>0</v>
      </c>
      <c r="H71" s="131">
        <v>0</v>
      </c>
      <c r="I71" s="131">
        <v>4.2</v>
      </c>
      <c r="J71" s="131">
        <v>16.3</v>
      </c>
      <c r="K71" s="131">
        <v>10.3</v>
      </c>
      <c r="L71" s="131">
        <v>19.899999999999999</v>
      </c>
      <c r="M71" s="131">
        <v>20.6</v>
      </c>
      <c r="N71" s="131">
        <v>9.6</v>
      </c>
      <c r="O71" s="131">
        <v>2.5</v>
      </c>
      <c r="P71" s="140">
        <v>16.599999999999994</v>
      </c>
      <c r="Q71" s="131">
        <v>18.2</v>
      </c>
      <c r="R71" s="132">
        <v>2.0255491053231256</v>
      </c>
      <c r="S71" s="132">
        <v>1.7136625256540827</v>
      </c>
      <c r="T71" s="132">
        <v>2.71</v>
      </c>
      <c r="U71" s="133">
        <v>0.5814082174467976</v>
      </c>
      <c r="V71" s="131">
        <v>36.765220455568901</v>
      </c>
      <c r="W71" s="131">
        <v>84.831962328625423</v>
      </c>
      <c r="X71" s="131">
        <v>27.4</v>
      </c>
      <c r="Y71" s="131">
        <v>16.2</v>
      </c>
      <c r="Z71" s="131">
        <v>11.2</v>
      </c>
      <c r="AA71" s="132">
        <v>0.17857142857142858</v>
      </c>
      <c r="AB71" s="135">
        <v>1639</v>
      </c>
      <c r="AC71" s="141">
        <v>0.28559999999999991</v>
      </c>
      <c r="AD71" s="132"/>
      <c r="AE71" s="142">
        <v>0</v>
      </c>
      <c r="AF71" s="142">
        <v>0</v>
      </c>
      <c r="AG71" s="142">
        <v>7.4469253418266934E-2</v>
      </c>
      <c r="AH71" s="142">
        <v>5.7885094198781184E-2</v>
      </c>
      <c r="AI71" s="142">
        <v>3.9467109680987267E-2</v>
      </c>
      <c r="AJ71" s="142">
        <v>2.1926172044992892E-2</v>
      </c>
      <c r="AK71" s="142">
        <v>1.0305300861146671E-2</v>
      </c>
      <c r="AL71" s="141">
        <v>0</v>
      </c>
      <c r="AM71" s="142">
        <v>0</v>
      </c>
      <c r="AN71" s="142">
        <v>0</v>
      </c>
      <c r="AO71" s="142">
        <v>0</v>
      </c>
      <c r="AP71" s="142">
        <v>0</v>
      </c>
      <c r="AQ71" s="141">
        <v>0</v>
      </c>
      <c r="AR71" s="142"/>
      <c r="AS71" s="142"/>
      <c r="AT71" s="142"/>
      <c r="AU71" s="142"/>
      <c r="AV71" s="143" t="s">
        <v>156</v>
      </c>
      <c r="AW71" s="135" t="s">
        <v>156</v>
      </c>
      <c r="AX71" s="144"/>
      <c r="AY71" s="145"/>
      <c r="AZ71" s="146"/>
      <c r="BB71" s="148"/>
      <c r="BI71" s="149"/>
      <c r="BM71" s="148"/>
      <c r="BN71" s="148"/>
      <c r="BO71" s="148"/>
      <c r="BP71" s="148"/>
      <c r="BQ71" s="148"/>
      <c r="BR71" s="148"/>
      <c r="BS71" s="148"/>
    </row>
    <row r="72" spans="1:71" s="147" customFormat="1" ht="37.5" customHeight="1">
      <c r="A72" s="128">
        <f t="shared" si="17"/>
        <v>52</v>
      </c>
      <c r="B72" s="139" t="s">
        <v>254</v>
      </c>
      <c r="C72" s="138" t="s">
        <v>253</v>
      </c>
      <c r="D72" s="138" t="s">
        <v>93</v>
      </c>
      <c r="E72" s="138" t="s">
        <v>216</v>
      </c>
      <c r="F72" s="131">
        <v>0</v>
      </c>
      <c r="G72" s="131">
        <v>1.1000000000000001</v>
      </c>
      <c r="H72" s="131">
        <v>2.5</v>
      </c>
      <c r="I72" s="131">
        <v>7.3</v>
      </c>
      <c r="J72" s="131">
        <v>24.1</v>
      </c>
      <c r="K72" s="131">
        <v>12.1</v>
      </c>
      <c r="L72" s="131">
        <v>13.6</v>
      </c>
      <c r="M72" s="131">
        <v>11.9</v>
      </c>
      <c r="N72" s="131">
        <v>9.9</v>
      </c>
      <c r="O72" s="131">
        <v>4.9000000000000004</v>
      </c>
      <c r="P72" s="140">
        <v>12.59999999999998</v>
      </c>
      <c r="Q72" s="131">
        <v>19.899999999999999</v>
      </c>
      <c r="R72" s="132">
        <v>2.0757734991884127</v>
      </c>
      <c r="S72" s="132">
        <v>1.7312539609578086</v>
      </c>
      <c r="T72" s="132">
        <v>2.72</v>
      </c>
      <c r="U72" s="133">
        <v>0.57111553899069323</v>
      </c>
      <c r="V72" s="131">
        <v>36.350957317727627</v>
      </c>
      <c r="W72" s="131">
        <v>94.775918889648807</v>
      </c>
      <c r="X72" s="131">
        <v>31.3</v>
      </c>
      <c r="Y72" s="131">
        <v>17.3</v>
      </c>
      <c r="Z72" s="131">
        <v>14</v>
      </c>
      <c r="AA72" s="132">
        <v>0.18571428571428555</v>
      </c>
      <c r="AB72" s="135">
        <v>1552</v>
      </c>
      <c r="AC72" s="141">
        <v>0.26814999999999994</v>
      </c>
      <c r="AD72" s="132"/>
      <c r="AE72" s="142">
        <v>0</v>
      </c>
      <c r="AF72" s="142">
        <v>0</v>
      </c>
      <c r="AG72" s="142">
        <v>5.0275697247702089E-2</v>
      </c>
      <c r="AH72" s="142">
        <v>3.3517131498468133E-2</v>
      </c>
      <c r="AI72" s="142">
        <v>1.9604359933066307E-2</v>
      </c>
      <c r="AJ72" s="142">
        <v>1.4308020757600792E-2</v>
      </c>
      <c r="AK72" s="142">
        <v>8.8931068244756106E-3</v>
      </c>
      <c r="AL72" s="141">
        <v>0</v>
      </c>
      <c r="AM72" s="142">
        <v>0</v>
      </c>
      <c r="AN72" s="142">
        <v>0</v>
      </c>
      <c r="AO72" s="142">
        <v>0</v>
      </c>
      <c r="AP72" s="142">
        <v>0</v>
      </c>
      <c r="AQ72" s="141">
        <v>0</v>
      </c>
      <c r="AR72" s="142"/>
      <c r="AS72" s="142"/>
      <c r="AT72" s="142"/>
      <c r="AU72" s="142"/>
      <c r="AV72" s="143" t="s">
        <v>156</v>
      </c>
      <c r="AW72" s="135" t="s">
        <v>156</v>
      </c>
      <c r="AX72" s="144"/>
      <c r="AY72" s="145"/>
      <c r="AZ72" s="146"/>
      <c r="BB72" s="148"/>
      <c r="BI72" s="149"/>
      <c r="BM72" s="148"/>
      <c r="BN72" s="148"/>
      <c r="BO72" s="148"/>
      <c r="BP72" s="148"/>
      <c r="BQ72" s="148"/>
      <c r="BR72" s="148"/>
      <c r="BS72" s="148"/>
    </row>
    <row r="73" spans="1:71" s="147" customFormat="1" ht="37.5" customHeight="1">
      <c r="A73" s="128">
        <f t="shared" si="17"/>
        <v>53</v>
      </c>
      <c r="B73" s="139" t="s">
        <v>255</v>
      </c>
      <c r="C73" s="138" t="s">
        <v>256</v>
      </c>
      <c r="D73" s="138" t="s">
        <v>80</v>
      </c>
      <c r="E73" s="138" t="s">
        <v>155</v>
      </c>
      <c r="F73" s="131">
        <v>0</v>
      </c>
      <c r="G73" s="131">
        <v>0</v>
      </c>
      <c r="H73" s="131">
        <v>0</v>
      </c>
      <c r="I73" s="131">
        <v>4.3</v>
      </c>
      <c r="J73" s="131">
        <v>16</v>
      </c>
      <c r="K73" s="131">
        <v>10.7</v>
      </c>
      <c r="L73" s="131">
        <v>26.8</v>
      </c>
      <c r="M73" s="131">
        <v>19.600000000000001</v>
      </c>
      <c r="N73" s="131">
        <v>8.8000000000000007</v>
      </c>
      <c r="O73" s="131">
        <v>3.4</v>
      </c>
      <c r="P73" s="140">
        <v>10.399999999999991</v>
      </c>
      <c r="Q73" s="131">
        <v>13.2</v>
      </c>
      <c r="R73" s="132">
        <v>2.1204072187063945</v>
      </c>
      <c r="S73" s="132">
        <v>1.8731512532741998</v>
      </c>
      <c r="T73" s="132">
        <v>2.71</v>
      </c>
      <c r="U73" s="133">
        <v>0.44675983600524471</v>
      </c>
      <c r="V73" s="131">
        <v>30.880027554457566</v>
      </c>
      <c r="W73" s="131">
        <v>80.069865545344271</v>
      </c>
      <c r="X73" s="131">
        <v>18.3</v>
      </c>
      <c r="Y73" s="131">
        <v>11.2</v>
      </c>
      <c r="Z73" s="131">
        <v>7.1000000000000014</v>
      </c>
      <c r="AA73" s="132">
        <v>0.28169014084507038</v>
      </c>
      <c r="AB73" s="135">
        <v>1417</v>
      </c>
      <c r="AC73" s="141">
        <v>0.23354999999999998</v>
      </c>
      <c r="AD73" s="132"/>
      <c r="AE73" s="142"/>
      <c r="AF73" s="142"/>
      <c r="AG73" s="142"/>
      <c r="AH73" s="142"/>
      <c r="AI73" s="142"/>
      <c r="AJ73" s="142"/>
      <c r="AK73" s="142">
        <v>0</v>
      </c>
      <c r="AL73" s="141">
        <v>1.72</v>
      </c>
      <c r="AM73" s="142">
        <v>1.2999999999999956E-2</v>
      </c>
      <c r="AN73" s="142">
        <v>15.417829440590557</v>
      </c>
      <c r="AO73" s="142">
        <v>6.6438561897747286E-2</v>
      </c>
      <c r="AP73" s="142">
        <v>3.6541209043761021E-2</v>
      </c>
      <c r="AQ73" s="141">
        <v>1.4291036201616869</v>
      </c>
      <c r="AR73" s="142"/>
      <c r="AS73" s="142"/>
      <c r="AT73" s="142"/>
      <c r="AU73" s="142"/>
      <c r="AV73" s="143" t="s">
        <v>156</v>
      </c>
      <c r="AW73" s="135" t="s">
        <v>156</v>
      </c>
      <c r="AX73" s="144"/>
      <c r="AY73" s="145"/>
      <c r="AZ73" s="146"/>
      <c r="BB73" s="148"/>
      <c r="BI73" s="149"/>
      <c r="BM73" s="148"/>
      <c r="BN73" s="148"/>
      <c r="BO73" s="148"/>
      <c r="BP73" s="148"/>
      <c r="BQ73" s="148"/>
      <c r="BR73" s="148"/>
      <c r="BS73" s="148"/>
    </row>
    <row r="74" spans="1:71" s="147" customFormat="1" ht="37.5" customHeight="1">
      <c r="A74" s="128">
        <f t="shared" si="17"/>
        <v>54</v>
      </c>
      <c r="B74" s="139" t="s">
        <v>257</v>
      </c>
      <c r="C74" s="138" t="s">
        <v>258</v>
      </c>
      <c r="D74" s="138" t="s">
        <v>80</v>
      </c>
      <c r="E74" s="138" t="s">
        <v>155</v>
      </c>
      <c r="F74" s="131">
        <v>0</v>
      </c>
      <c r="G74" s="131">
        <v>0</v>
      </c>
      <c r="H74" s="131">
        <v>0</v>
      </c>
      <c r="I74" s="131">
        <v>3.2</v>
      </c>
      <c r="J74" s="131">
        <v>14.4</v>
      </c>
      <c r="K74" s="131">
        <v>10.4</v>
      </c>
      <c r="L74" s="131">
        <v>25.7</v>
      </c>
      <c r="M74" s="131">
        <v>19.2</v>
      </c>
      <c r="N74" s="131">
        <v>9.6999999999999993</v>
      </c>
      <c r="O74" s="131">
        <v>3.3</v>
      </c>
      <c r="P74" s="140">
        <v>14.099999999999994</v>
      </c>
      <c r="Q74" s="131">
        <v>14</v>
      </c>
      <c r="R74" s="132">
        <v>2.0279942733138228</v>
      </c>
      <c r="S74" s="132">
        <v>1.7789423450121251</v>
      </c>
      <c r="T74" s="132">
        <v>2.72</v>
      </c>
      <c r="U74" s="133">
        <v>0.52899840044083102</v>
      </c>
      <c r="V74" s="131">
        <v>34.597707903965997</v>
      </c>
      <c r="W74" s="131">
        <v>71.985094790961071</v>
      </c>
      <c r="X74" s="131">
        <v>23.7</v>
      </c>
      <c r="Y74" s="131">
        <v>11.8</v>
      </c>
      <c r="Z74" s="131">
        <v>11.899999999999999</v>
      </c>
      <c r="AA74" s="132">
        <v>0.18487394957983189</v>
      </c>
      <c r="AB74" s="135">
        <v>1858</v>
      </c>
      <c r="AC74" s="141">
        <v>0.26382499999999998</v>
      </c>
      <c r="AD74" s="132"/>
      <c r="AE74" s="142">
        <v>7.1629551380651968E-2</v>
      </c>
      <c r="AF74" s="142">
        <v>6.851522305975366E-2</v>
      </c>
      <c r="AG74" s="142">
        <v>0</v>
      </c>
      <c r="AH74" s="142">
        <v>5.7615073936611139E-2</v>
      </c>
      <c r="AI74" s="142">
        <v>4.0486268171672779E-2</v>
      </c>
      <c r="AJ74" s="142">
        <v>2.1800298246285321E-2</v>
      </c>
      <c r="AK74" s="142">
        <v>0</v>
      </c>
      <c r="AL74" s="141">
        <v>0</v>
      </c>
      <c r="AM74" s="142">
        <v>0</v>
      </c>
      <c r="AN74" s="142">
        <v>0</v>
      </c>
      <c r="AO74" s="142">
        <v>0</v>
      </c>
      <c r="AP74" s="142">
        <v>0</v>
      </c>
      <c r="AQ74" s="141">
        <v>0</v>
      </c>
      <c r="AR74" s="142"/>
      <c r="AS74" s="142"/>
      <c r="AT74" s="142"/>
      <c r="AU74" s="142"/>
      <c r="AV74" s="143" t="s">
        <v>156</v>
      </c>
      <c r="AW74" s="135" t="s">
        <v>156</v>
      </c>
      <c r="AX74" s="144"/>
      <c r="AY74" s="145"/>
      <c r="AZ74" s="146"/>
      <c r="BB74" s="148"/>
      <c r="BI74" s="149"/>
      <c r="BM74" s="148"/>
      <c r="BN74" s="148"/>
      <c r="BO74" s="148"/>
      <c r="BP74" s="148"/>
      <c r="BQ74" s="148"/>
      <c r="BR74" s="148"/>
      <c r="BS74" s="148"/>
    </row>
    <row r="75" spans="1:71" s="147" customFormat="1" ht="37.5" customHeight="1">
      <c r="A75" s="128">
        <f t="shared" si="17"/>
        <v>55</v>
      </c>
      <c r="B75" s="139" t="s">
        <v>259</v>
      </c>
      <c r="C75" s="138" t="s">
        <v>260</v>
      </c>
      <c r="D75" s="138" t="s">
        <v>80</v>
      </c>
      <c r="E75" s="138" t="s">
        <v>155</v>
      </c>
      <c r="F75" s="131">
        <v>0</v>
      </c>
      <c r="G75" s="131">
        <v>0</v>
      </c>
      <c r="H75" s="131">
        <v>0</v>
      </c>
      <c r="I75" s="131">
        <v>4.5</v>
      </c>
      <c r="J75" s="131">
        <v>15.9</v>
      </c>
      <c r="K75" s="131">
        <v>10.3</v>
      </c>
      <c r="L75" s="131">
        <v>22.9</v>
      </c>
      <c r="M75" s="131">
        <v>14.6</v>
      </c>
      <c r="N75" s="131">
        <v>11.2</v>
      </c>
      <c r="O75" s="131">
        <v>3.4</v>
      </c>
      <c r="P75" s="140">
        <v>17.200000000000003</v>
      </c>
      <c r="Q75" s="131">
        <v>14</v>
      </c>
      <c r="R75" s="132">
        <v>2.0114681369699636</v>
      </c>
      <c r="S75" s="132">
        <v>1.7644457341841784</v>
      </c>
      <c r="T75" s="132">
        <v>2.73</v>
      </c>
      <c r="U75" s="133">
        <v>0.54722808818048585</v>
      </c>
      <c r="V75" s="131">
        <v>35.368288125121673</v>
      </c>
      <c r="W75" s="131">
        <v>69.842906140070681</v>
      </c>
      <c r="X75" s="131">
        <v>21.4</v>
      </c>
      <c r="Y75" s="131">
        <v>12.4</v>
      </c>
      <c r="Z75" s="131">
        <v>8.9999999999999982</v>
      </c>
      <c r="AA75" s="132">
        <v>0.17777777777777778</v>
      </c>
      <c r="AB75" s="135">
        <v>1560</v>
      </c>
      <c r="AC75" s="141">
        <v>0.27679999999999999</v>
      </c>
      <c r="AD75" s="132"/>
      <c r="AE75" s="142">
        <v>9.096809865993194E-2</v>
      </c>
      <c r="AF75" s="142">
        <v>7.3833696515082092E-2</v>
      </c>
      <c r="AG75" s="142">
        <v>0</v>
      </c>
      <c r="AH75" s="142">
        <v>6.838184128717506E-2</v>
      </c>
      <c r="AI75" s="142">
        <v>4.8443627882258422E-2</v>
      </c>
      <c r="AJ75" s="142">
        <v>2.4611232171693948E-2</v>
      </c>
      <c r="AK75" s="142">
        <v>0</v>
      </c>
      <c r="AL75" s="141">
        <v>0</v>
      </c>
      <c r="AM75" s="142">
        <v>0</v>
      </c>
      <c r="AN75" s="142">
        <v>0</v>
      </c>
      <c r="AO75" s="142">
        <v>0</v>
      </c>
      <c r="AP75" s="142">
        <v>0</v>
      </c>
      <c r="AQ75" s="141">
        <v>0</v>
      </c>
      <c r="AR75" s="142"/>
      <c r="AS75" s="142"/>
      <c r="AT75" s="142"/>
      <c r="AU75" s="142"/>
      <c r="AV75" s="143" t="s">
        <v>156</v>
      </c>
      <c r="AW75" s="135" t="s">
        <v>156</v>
      </c>
      <c r="AX75" s="144"/>
      <c r="AY75" s="145"/>
      <c r="AZ75" s="146"/>
      <c r="BB75" s="148"/>
      <c r="BI75" s="149"/>
      <c r="BM75" s="148"/>
      <c r="BN75" s="148"/>
      <c r="BO75" s="148"/>
      <c r="BP75" s="148"/>
      <c r="BQ75" s="148"/>
      <c r="BR75" s="148"/>
      <c r="BS75" s="148"/>
    </row>
    <row r="76" spans="1:71" s="147" customFormat="1" ht="37.5" customHeight="1">
      <c r="A76" s="128">
        <f t="shared" si="17"/>
        <v>56</v>
      </c>
      <c r="B76" s="139" t="s">
        <v>261</v>
      </c>
      <c r="C76" s="138" t="s">
        <v>262</v>
      </c>
      <c r="D76" s="138" t="s">
        <v>80</v>
      </c>
      <c r="E76" s="138" t="s">
        <v>155</v>
      </c>
      <c r="F76" s="131">
        <v>0</v>
      </c>
      <c r="G76" s="131">
        <v>0</v>
      </c>
      <c r="H76" s="131">
        <v>0</v>
      </c>
      <c r="I76" s="131">
        <v>6.8</v>
      </c>
      <c r="J76" s="131">
        <v>13.1</v>
      </c>
      <c r="K76" s="131">
        <v>9.1</v>
      </c>
      <c r="L76" s="131">
        <v>23.8</v>
      </c>
      <c r="M76" s="131">
        <v>21.4</v>
      </c>
      <c r="N76" s="131">
        <v>12.1</v>
      </c>
      <c r="O76" s="131">
        <v>3.1</v>
      </c>
      <c r="P76" s="140">
        <v>10.600000000000023</v>
      </c>
      <c r="Q76" s="131">
        <v>15.2</v>
      </c>
      <c r="R76" s="132">
        <v>2.1691084334607083</v>
      </c>
      <c r="S76" s="132">
        <v>1.8829066262679761</v>
      </c>
      <c r="T76" s="132">
        <v>2.71</v>
      </c>
      <c r="U76" s="133">
        <v>0.43926414735252606</v>
      </c>
      <c r="V76" s="131">
        <v>30.520050691218596</v>
      </c>
      <c r="W76" s="131">
        <v>93.775010431119625</v>
      </c>
      <c r="X76" s="131">
        <v>22.3</v>
      </c>
      <c r="Y76" s="131">
        <v>12.6</v>
      </c>
      <c r="Z76" s="131">
        <v>9.7000000000000011</v>
      </c>
      <c r="AA76" s="132">
        <v>0.268041237113402</v>
      </c>
      <c r="AB76" s="135">
        <v>1655</v>
      </c>
      <c r="AC76" s="141">
        <v>0.26600000000000001</v>
      </c>
      <c r="AD76" s="132"/>
      <c r="AE76" s="142"/>
      <c r="AF76" s="142"/>
      <c r="AG76" s="142"/>
      <c r="AH76" s="142"/>
      <c r="AI76" s="142"/>
      <c r="AJ76" s="142">
        <v>0</v>
      </c>
      <c r="AK76" s="142">
        <v>0</v>
      </c>
      <c r="AL76" s="141">
        <v>1.51</v>
      </c>
      <c r="AM76" s="142">
        <v>1.6000000000000014E-2</v>
      </c>
      <c r="AN76" s="142">
        <v>5.1136296759806896</v>
      </c>
      <c r="AO76" s="142">
        <v>6.3116633802859951E-2</v>
      </c>
      <c r="AP76" s="142">
        <v>5.3150849518197783E-2</v>
      </c>
      <c r="AQ76" s="141">
        <v>0.58777352597479249</v>
      </c>
      <c r="AR76" s="142"/>
      <c r="AS76" s="142"/>
      <c r="AT76" s="142"/>
      <c r="AU76" s="142"/>
      <c r="AV76" s="143" t="s">
        <v>156</v>
      </c>
      <c r="AW76" s="135" t="s">
        <v>156</v>
      </c>
      <c r="AX76" s="144"/>
      <c r="AY76" s="145"/>
      <c r="AZ76" s="146"/>
      <c r="BB76" s="148"/>
      <c r="BI76" s="149"/>
      <c r="BM76" s="148"/>
      <c r="BN76" s="148"/>
      <c r="BO76" s="148"/>
      <c r="BP76" s="148"/>
      <c r="BQ76" s="148"/>
      <c r="BR76" s="148"/>
      <c r="BS76" s="148"/>
    </row>
    <row r="77" spans="1:71" s="147" customFormat="1" ht="37.5" customHeight="1">
      <c r="A77" s="128">
        <f t="shared" si="17"/>
        <v>57</v>
      </c>
      <c r="B77" s="139" t="s">
        <v>263</v>
      </c>
      <c r="C77" s="138" t="s">
        <v>264</v>
      </c>
      <c r="D77" s="138" t="s">
        <v>80</v>
      </c>
      <c r="E77" s="138" t="s">
        <v>155</v>
      </c>
      <c r="F77" s="131">
        <v>0</v>
      </c>
      <c r="G77" s="131">
        <v>0</v>
      </c>
      <c r="H77" s="131">
        <v>0.5</v>
      </c>
      <c r="I77" s="131">
        <v>4.4000000000000004</v>
      </c>
      <c r="J77" s="131">
        <v>16.399999999999999</v>
      </c>
      <c r="K77" s="131">
        <v>9</v>
      </c>
      <c r="L77" s="131">
        <v>26.5</v>
      </c>
      <c r="M77" s="131">
        <v>21.9</v>
      </c>
      <c r="N77" s="131">
        <v>7.2</v>
      </c>
      <c r="O77" s="131">
        <v>3.9</v>
      </c>
      <c r="P77" s="140">
        <v>10.200000000000003</v>
      </c>
      <c r="Q77" s="131">
        <v>13.5</v>
      </c>
      <c r="R77" s="132">
        <v>2.0791418862618136</v>
      </c>
      <c r="S77" s="132">
        <v>1.8318430715963117</v>
      </c>
      <c r="T77" s="132">
        <v>2.69</v>
      </c>
      <c r="U77" s="133">
        <v>0.4684663996113323</v>
      </c>
      <c r="V77" s="131">
        <v>31.901744550322981</v>
      </c>
      <c r="W77" s="131">
        <v>77.518900032380316</v>
      </c>
      <c r="X77" s="131">
        <v>20.5</v>
      </c>
      <c r="Y77" s="131">
        <v>12.7</v>
      </c>
      <c r="Z77" s="131">
        <v>7.8000000000000007</v>
      </c>
      <c r="AA77" s="132">
        <v>0.10256410256410264</v>
      </c>
      <c r="AB77" s="135"/>
      <c r="AC77" s="141">
        <v>0</v>
      </c>
      <c r="AD77" s="132"/>
      <c r="AE77" s="142">
        <v>0.10479854279700462</v>
      </c>
      <c r="AF77" s="142">
        <v>6.7012025957521315E-2</v>
      </c>
      <c r="AG77" s="142">
        <v>0</v>
      </c>
      <c r="AH77" s="142">
        <v>4.2509831444418777E-2</v>
      </c>
      <c r="AI77" s="142">
        <v>4.132900279318491E-2</v>
      </c>
      <c r="AJ77" s="142">
        <v>1.8819456629039555E-2</v>
      </c>
      <c r="AK77" s="142">
        <v>0</v>
      </c>
      <c r="AL77" s="141">
        <v>0</v>
      </c>
      <c r="AM77" s="142">
        <v>0</v>
      </c>
      <c r="AN77" s="142">
        <v>0</v>
      </c>
      <c r="AO77" s="142">
        <v>0</v>
      </c>
      <c r="AP77" s="142">
        <v>0</v>
      </c>
      <c r="AQ77" s="141">
        <v>0</v>
      </c>
      <c r="AR77" s="142"/>
      <c r="AS77" s="142"/>
      <c r="AT77" s="142"/>
      <c r="AU77" s="142"/>
      <c r="AV77" s="143" t="s">
        <v>156</v>
      </c>
      <c r="AW77" s="135" t="s">
        <v>156</v>
      </c>
      <c r="AX77" s="144"/>
      <c r="AY77" s="145"/>
      <c r="AZ77" s="146"/>
      <c r="BB77" s="148"/>
      <c r="BI77" s="149"/>
      <c r="BM77" s="148"/>
      <c r="BN77" s="148"/>
      <c r="BO77" s="148"/>
      <c r="BP77" s="148"/>
      <c r="BQ77" s="148"/>
      <c r="BR77" s="148"/>
      <c r="BS77" s="148"/>
    </row>
    <row r="78" spans="1:71" s="147" customFormat="1" ht="37.5" customHeight="1">
      <c r="A78" s="128">
        <f t="shared" si="17"/>
        <v>58</v>
      </c>
      <c r="B78" s="139" t="s">
        <v>265</v>
      </c>
      <c r="C78" s="138" t="s">
        <v>266</v>
      </c>
      <c r="D78" s="138" t="s">
        <v>80</v>
      </c>
      <c r="E78" s="138" t="s">
        <v>155</v>
      </c>
      <c r="F78" s="131">
        <v>0</v>
      </c>
      <c r="G78" s="131">
        <v>0</v>
      </c>
      <c r="H78" s="131">
        <v>0</v>
      </c>
      <c r="I78" s="131">
        <v>2.8</v>
      </c>
      <c r="J78" s="131">
        <v>15.8</v>
      </c>
      <c r="K78" s="131">
        <v>10.8</v>
      </c>
      <c r="L78" s="131">
        <v>24.4</v>
      </c>
      <c r="M78" s="131">
        <v>21.3</v>
      </c>
      <c r="N78" s="131">
        <v>10.1</v>
      </c>
      <c r="O78" s="131">
        <v>4.0999999999999996</v>
      </c>
      <c r="P78" s="140">
        <v>10.700000000000017</v>
      </c>
      <c r="Q78" s="131">
        <v>11.7</v>
      </c>
      <c r="R78" s="132">
        <v>1.8573456888080093</v>
      </c>
      <c r="S78" s="132">
        <v>1.6627982889955322</v>
      </c>
      <c r="T78" s="132">
        <v>2.7</v>
      </c>
      <c r="U78" s="133">
        <v>0.62376881060601996</v>
      </c>
      <c r="V78" s="131">
        <v>38.414878185350673</v>
      </c>
      <c r="W78" s="131">
        <v>50.643763302799428</v>
      </c>
      <c r="X78" s="131">
        <v>20.8</v>
      </c>
      <c r="Y78" s="131">
        <v>11.6</v>
      </c>
      <c r="Z78" s="131">
        <v>9.2000000000000011</v>
      </c>
      <c r="AA78" s="132">
        <v>1.0869565217391264E-2</v>
      </c>
      <c r="AB78" s="135">
        <v>1216</v>
      </c>
      <c r="AC78" s="141">
        <v>0.12109999999999987</v>
      </c>
      <c r="AD78" s="132"/>
      <c r="AE78" s="142">
        <v>6.3747295451778374E-2</v>
      </c>
      <c r="AF78" s="142">
        <v>6.211274941455347E-2</v>
      </c>
      <c r="AG78" s="142">
        <v>0</v>
      </c>
      <c r="AH78" s="142">
        <v>5.8843657340102995E-2</v>
      </c>
      <c r="AI78" s="142">
        <v>5.6555292887987996E-2</v>
      </c>
      <c r="AJ78" s="142">
        <v>3.3630784715906137E-2</v>
      </c>
      <c r="AK78" s="142">
        <v>0</v>
      </c>
      <c r="AL78" s="141">
        <v>0</v>
      </c>
      <c r="AM78" s="142">
        <v>0</v>
      </c>
      <c r="AN78" s="142">
        <v>0</v>
      </c>
      <c r="AO78" s="142">
        <v>0</v>
      </c>
      <c r="AP78" s="142">
        <v>0</v>
      </c>
      <c r="AQ78" s="141">
        <v>0</v>
      </c>
      <c r="AR78" s="142"/>
      <c r="AS78" s="142"/>
      <c r="AT78" s="142"/>
      <c r="AU78" s="142"/>
      <c r="AV78" s="143" t="s">
        <v>156</v>
      </c>
      <c r="AW78" s="135" t="s">
        <v>156</v>
      </c>
      <c r="AX78" s="144"/>
      <c r="AY78" s="145"/>
      <c r="AZ78" s="146"/>
      <c r="BB78" s="148"/>
      <c r="BI78" s="149"/>
      <c r="BM78" s="148"/>
      <c r="BN78" s="148"/>
      <c r="BO78" s="148"/>
      <c r="BP78" s="148"/>
      <c r="BQ78" s="148"/>
      <c r="BR78" s="148"/>
      <c r="BS78" s="148"/>
    </row>
    <row r="79" spans="1:71" s="147" customFormat="1" ht="37.5" customHeight="1">
      <c r="A79" s="128">
        <f t="shared" si="17"/>
        <v>59</v>
      </c>
      <c r="B79" s="128" t="s">
        <v>267</v>
      </c>
      <c r="C79" s="128" t="s">
        <v>268</v>
      </c>
      <c r="D79" s="128" t="s">
        <v>80</v>
      </c>
      <c r="E79" s="130" t="s">
        <v>155</v>
      </c>
      <c r="F79" s="131">
        <v>0</v>
      </c>
      <c r="G79" s="131">
        <v>0</v>
      </c>
      <c r="H79" s="131">
        <v>0</v>
      </c>
      <c r="I79" s="131">
        <v>0.6</v>
      </c>
      <c r="J79" s="131">
        <v>1.6</v>
      </c>
      <c r="K79" s="131">
        <v>11.6</v>
      </c>
      <c r="L79" s="131">
        <v>20.399999999999999</v>
      </c>
      <c r="M79" s="131">
        <v>18.3</v>
      </c>
      <c r="N79" s="131">
        <v>25</v>
      </c>
      <c r="O79" s="131">
        <v>7</v>
      </c>
      <c r="P79" s="131">
        <v>15.5</v>
      </c>
      <c r="Q79" s="131">
        <v>23.5</v>
      </c>
      <c r="R79" s="132">
        <v>1.96</v>
      </c>
      <c r="S79" s="132">
        <v>1.5870445344129553</v>
      </c>
      <c r="T79" s="132">
        <v>2.69</v>
      </c>
      <c r="U79" s="133">
        <v>0.69497448979591847</v>
      </c>
      <c r="V79" s="131">
        <v>41.002061917734004</v>
      </c>
      <c r="W79" s="131">
        <v>90.960173255515159</v>
      </c>
      <c r="X79" s="130">
        <v>31.42</v>
      </c>
      <c r="Y79" s="130">
        <v>18.22</v>
      </c>
      <c r="Z79" s="130">
        <v>13.2</v>
      </c>
      <c r="AA79" s="134">
        <v>0.4</v>
      </c>
      <c r="AB79" s="135">
        <v>1602</v>
      </c>
      <c r="AC79" s="141">
        <v>0.2</v>
      </c>
      <c r="AD79" s="132"/>
      <c r="AE79" s="142">
        <v>3.5897959183673667E-2</v>
      </c>
      <c r="AF79" s="142">
        <v>6.9600000000000328E-2</v>
      </c>
      <c r="AG79" s="142"/>
      <c r="AH79" s="142">
        <v>3.5199999999999898E-2</v>
      </c>
      <c r="AI79" s="142">
        <v>2.200000000000002E-2</v>
      </c>
      <c r="AJ79" s="142">
        <v>1.5400000000000025E-2</v>
      </c>
      <c r="AK79" s="142"/>
      <c r="AL79" s="150">
        <v>1.1499999999999999</v>
      </c>
      <c r="AM79" s="150">
        <v>3.3729992346938964E-2</v>
      </c>
      <c r="AN79" s="150">
        <v>0.74</v>
      </c>
      <c r="AO79" s="150">
        <v>0.19500000000000001</v>
      </c>
      <c r="AP79" s="150">
        <v>2.4E-2</v>
      </c>
      <c r="AQ79" s="150">
        <v>0.15317316067046191</v>
      </c>
      <c r="AR79" s="142"/>
      <c r="AS79" s="142"/>
      <c r="AT79" s="142"/>
      <c r="AU79" s="142"/>
      <c r="AV79" s="143"/>
      <c r="AW79" s="135"/>
      <c r="AX79" s="144"/>
      <c r="AY79" s="145"/>
      <c r="AZ79" s="146"/>
      <c r="BB79" s="148"/>
      <c r="BI79" s="149"/>
      <c r="BM79" s="148"/>
      <c r="BN79" s="148"/>
      <c r="BO79" s="148"/>
      <c r="BP79" s="148"/>
      <c r="BQ79" s="148"/>
      <c r="BR79" s="148"/>
      <c r="BS79" s="148"/>
    </row>
    <row r="80" spans="1:71" s="147" customFormat="1" ht="37.5" customHeight="1">
      <c r="A80" s="128">
        <f t="shared" si="17"/>
        <v>60</v>
      </c>
      <c r="B80" s="139" t="s">
        <v>269</v>
      </c>
      <c r="C80" s="138" t="s">
        <v>270</v>
      </c>
      <c r="D80" s="138" t="s">
        <v>80</v>
      </c>
      <c r="E80" s="138" t="s">
        <v>155</v>
      </c>
      <c r="F80" s="131">
        <v>0</v>
      </c>
      <c r="G80" s="131">
        <v>0</v>
      </c>
      <c r="H80" s="131">
        <v>0</v>
      </c>
      <c r="I80" s="131">
        <v>5.4</v>
      </c>
      <c r="J80" s="131">
        <v>14.4</v>
      </c>
      <c r="K80" s="131">
        <v>8.6</v>
      </c>
      <c r="L80" s="131">
        <v>23.3</v>
      </c>
      <c r="M80" s="131">
        <v>22.2</v>
      </c>
      <c r="N80" s="131">
        <v>10.5</v>
      </c>
      <c r="O80" s="131">
        <v>5.2</v>
      </c>
      <c r="P80" s="140">
        <v>10.399999999999991</v>
      </c>
      <c r="Q80" s="131">
        <v>14.3</v>
      </c>
      <c r="R80" s="132">
        <v>2.1095890841328244</v>
      </c>
      <c r="S80" s="132">
        <v>1.8456597411485778</v>
      </c>
      <c r="T80" s="132">
        <v>2.7</v>
      </c>
      <c r="U80" s="133">
        <v>0.46289152859765781</v>
      </c>
      <c r="V80" s="131">
        <v>31.642231809311944</v>
      </c>
      <c r="W80" s="131">
        <v>83.410470087819562</v>
      </c>
      <c r="X80" s="131">
        <v>23</v>
      </c>
      <c r="Y80" s="131">
        <v>12.7</v>
      </c>
      <c r="Z80" s="131">
        <v>10.3</v>
      </c>
      <c r="AA80" s="132">
        <v>0.15533980582524284</v>
      </c>
      <c r="AB80" s="135">
        <v>1419</v>
      </c>
      <c r="AC80" s="141">
        <v>0.16149999999999992</v>
      </c>
      <c r="AD80" s="132"/>
      <c r="AE80" s="142">
        <v>0</v>
      </c>
      <c r="AF80" s="142">
        <v>0</v>
      </c>
      <c r="AG80" s="142">
        <v>4.8127336331932113E-2</v>
      </c>
      <c r="AH80" s="142">
        <v>2.887640179915929E-2</v>
      </c>
      <c r="AI80" s="142">
        <v>2.4285794333651911E-2</v>
      </c>
      <c r="AJ80" s="142">
        <v>1.451224295547493E-2</v>
      </c>
      <c r="AK80" s="142">
        <v>7.2191004497898226E-3</v>
      </c>
      <c r="AL80" s="141">
        <v>0</v>
      </c>
      <c r="AM80" s="142">
        <v>0</v>
      </c>
      <c r="AN80" s="142">
        <v>0</v>
      </c>
      <c r="AO80" s="142">
        <v>0</v>
      </c>
      <c r="AP80" s="142">
        <v>0</v>
      </c>
      <c r="AQ80" s="141">
        <v>0</v>
      </c>
      <c r="AR80" s="142"/>
      <c r="AS80" s="142"/>
      <c r="AT80" s="142"/>
      <c r="AU80" s="142"/>
      <c r="AV80" s="143" t="s">
        <v>156</v>
      </c>
      <c r="AW80" s="135" t="s">
        <v>156</v>
      </c>
      <c r="AX80" s="144"/>
      <c r="AY80" s="145"/>
      <c r="AZ80" s="146"/>
      <c r="BB80" s="148"/>
      <c r="BI80" s="149"/>
      <c r="BM80" s="148"/>
      <c r="BN80" s="148"/>
      <c r="BO80" s="148"/>
      <c r="BP80" s="148"/>
      <c r="BQ80" s="148"/>
      <c r="BR80" s="148"/>
      <c r="BS80" s="148"/>
    </row>
    <row r="81" spans="1:71" s="147" customFormat="1" ht="37.5" customHeight="1">
      <c r="A81" s="128">
        <f t="shared" si="17"/>
        <v>61</v>
      </c>
      <c r="B81" s="139" t="s">
        <v>271</v>
      </c>
      <c r="C81" s="138" t="s">
        <v>172</v>
      </c>
      <c r="D81" s="138" t="s">
        <v>99</v>
      </c>
      <c r="E81" s="138" t="s">
        <v>194</v>
      </c>
      <c r="F81" s="131">
        <v>0</v>
      </c>
      <c r="G81" s="131">
        <v>0</v>
      </c>
      <c r="H81" s="131">
        <v>1.2</v>
      </c>
      <c r="I81" s="131">
        <v>4.2</v>
      </c>
      <c r="J81" s="131">
        <v>16</v>
      </c>
      <c r="K81" s="131">
        <v>9.6999999999999993</v>
      </c>
      <c r="L81" s="131">
        <v>22.9</v>
      </c>
      <c r="M81" s="131">
        <v>18.100000000000001</v>
      </c>
      <c r="N81" s="131">
        <v>12.2</v>
      </c>
      <c r="O81" s="131">
        <v>5.2</v>
      </c>
      <c r="P81" s="140">
        <v>10.5</v>
      </c>
      <c r="Q81" s="131">
        <v>14.3</v>
      </c>
      <c r="R81" s="132">
        <v>2.1176661463831068</v>
      </c>
      <c r="S81" s="132">
        <v>1.852726287299306</v>
      </c>
      <c r="T81" s="132">
        <v>2.69</v>
      </c>
      <c r="U81" s="133">
        <v>0.45191441306809366</v>
      </c>
      <c r="V81" s="131">
        <v>31.125416829022086</v>
      </c>
      <c r="W81" s="131">
        <v>85.120099929638357</v>
      </c>
      <c r="X81" s="131">
        <v>24.1</v>
      </c>
      <c r="Y81" s="131">
        <v>16.2</v>
      </c>
      <c r="Z81" s="131">
        <v>7.9000000000000021</v>
      </c>
      <c r="AA81" s="132">
        <v>-0.24050632911392381</v>
      </c>
      <c r="AB81" s="135">
        <v>1958</v>
      </c>
      <c r="AC81" s="141">
        <v>0.33734999999999982</v>
      </c>
      <c r="AD81" s="132"/>
      <c r="AE81" s="142">
        <v>9.9965086078100507E-2</v>
      </c>
      <c r="AF81" s="142">
        <v>5.632251162512425E-2</v>
      </c>
      <c r="AG81" s="142">
        <v>0</v>
      </c>
      <c r="AH81" s="142">
        <v>4.688627931096756E-2</v>
      </c>
      <c r="AI81" s="142">
        <v>3.0004269936421024E-2</v>
      </c>
      <c r="AJ81" s="142">
        <v>1.5591899487845284E-2</v>
      </c>
      <c r="AK81" s="142">
        <v>0</v>
      </c>
      <c r="AL81" s="141">
        <v>0</v>
      </c>
      <c r="AM81" s="142">
        <v>0</v>
      </c>
      <c r="AN81" s="142">
        <v>0</v>
      </c>
      <c r="AO81" s="142">
        <v>0</v>
      </c>
      <c r="AP81" s="142">
        <v>0</v>
      </c>
      <c r="AQ81" s="141">
        <v>0</v>
      </c>
      <c r="AR81" s="142"/>
      <c r="AS81" s="142"/>
      <c r="AT81" s="142"/>
      <c r="AU81" s="142"/>
      <c r="AV81" s="143" t="s">
        <v>156</v>
      </c>
      <c r="AW81" s="135" t="s">
        <v>156</v>
      </c>
      <c r="AX81" s="144"/>
      <c r="AY81" s="145"/>
      <c r="AZ81" s="146"/>
      <c r="BB81" s="148"/>
      <c r="BI81" s="149"/>
      <c r="BM81" s="148"/>
      <c r="BN81" s="148"/>
      <c r="BO81" s="148"/>
      <c r="BP81" s="148"/>
      <c r="BQ81" s="148"/>
      <c r="BR81" s="148"/>
      <c r="BS81" s="148"/>
    </row>
    <row r="82" spans="1:71" s="147" customFormat="1" ht="37.5" customHeight="1">
      <c r="A82" s="128">
        <f t="shared" si="17"/>
        <v>62</v>
      </c>
      <c r="B82" s="139" t="s">
        <v>272</v>
      </c>
      <c r="C82" s="138" t="s">
        <v>273</v>
      </c>
      <c r="D82" s="138" t="s">
        <v>80</v>
      </c>
      <c r="E82" s="138" t="s">
        <v>155</v>
      </c>
      <c r="F82" s="131">
        <v>0</v>
      </c>
      <c r="G82" s="131">
        <v>0</v>
      </c>
      <c r="H82" s="131">
        <v>0</v>
      </c>
      <c r="I82" s="131">
        <v>3.9</v>
      </c>
      <c r="J82" s="131">
        <v>16.2</v>
      </c>
      <c r="K82" s="131">
        <v>11.1</v>
      </c>
      <c r="L82" s="131">
        <v>27.1</v>
      </c>
      <c r="M82" s="131">
        <v>19.7</v>
      </c>
      <c r="N82" s="131">
        <v>8</v>
      </c>
      <c r="O82" s="131">
        <v>3.7</v>
      </c>
      <c r="P82" s="140">
        <v>10.299999999999997</v>
      </c>
      <c r="Q82" s="131">
        <v>12.7</v>
      </c>
      <c r="R82" s="132">
        <v>2.0772452101444694</v>
      </c>
      <c r="S82" s="132">
        <v>1.8431634517697155</v>
      </c>
      <c r="T82" s="132">
        <v>2.7</v>
      </c>
      <c r="U82" s="133">
        <v>0.46487279649973101</v>
      </c>
      <c r="V82" s="131">
        <v>31.734686971492028</v>
      </c>
      <c r="W82" s="131">
        <v>73.762113546301777</v>
      </c>
      <c r="X82" s="131">
        <v>23.2</v>
      </c>
      <c r="Y82" s="131">
        <v>12.2</v>
      </c>
      <c r="Z82" s="131">
        <v>11</v>
      </c>
      <c r="AA82" s="132">
        <v>4.5454545454545456E-2</v>
      </c>
      <c r="AB82" s="135">
        <v>1615</v>
      </c>
      <c r="AC82" s="141">
        <v>0.4325</v>
      </c>
      <c r="AD82" s="132"/>
      <c r="AE82" s="142">
        <v>0</v>
      </c>
      <c r="AF82" s="142">
        <v>0</v>
      </c>
      <c r="AG82" s="142">
        <v>3.2668670037007685E-2</v>
      </c>
      <c r="AH82" s="142">
        <v>1.9452708067490998E-2</v>
      </c>
      <c r="AI82" s="142">
        <v>1.6854063860001656E-2</v>
      </c>
      <c r="AJ82" s="142">
        <v>1.3809937788371446E-2</v>
      </c>
      <c r="AK82" s="142">
        <v>9.4664896129965509E-3</v>
      </c>
      <c r="AL82" s="141">
        <v>0</v>
      </c>
      <c r="AM82" s="142">
        <v>0</v>
      </c>
      <c r="AN82" s="142">
        <v>0</v>
      </c>
      <c r="AO82" s="142">
        <v>0</v>
      </c>
      <c r="AP82" s="142">
        <v>0</v>
      </c>
      <c r="AQ82" s="141">
        <v>0</v>
      </c>
      <c r="AR82" s="142"/>
      <c r="AS82" s="142"/>
      <c r="AT82" s="142"/>
      <c r="AU82" s="142"/>
      <c r="AV82" s="143" t="s">
        <v>156</v>
      </c>
      <c r="AW82" s="135" t="s">
        <v>156</v>
      </c>
      <c r="AX82" s="144"/>
      <c r="AY82" s="145"/>
      <c r="AZ82" s="146"/>
      <c r="BB82" s="148"/>
      <c r="BI82" s="149"/>
      <c r="BM82" s="148"/>
      <c r="BN82" s="148"/>
      <c r="BO82" s="148"/>
      <c r="BP82" s="148"/>
      <c r="BQ82" s="148"/>
      <c r="BR82" s="148"/>
      <c r="BS82" s="148"/>
    </row>
    <row r="83" spans="1:71" s="147" customFormat="1" ht="37.5" customHeight="1">
      <c r="A83" s="128">
        <f t="shared" si="17"/>
        <v>63</v>
      </c>
      <c r="B83" s="139" t="s">
        <v>274</v>
      </c>
      <c r="C83" s="138" t="s">
        <v>275</v>
      </c>
      <c r="D83" s="138" t="s">
        <v>80</v>
      </c>
      <c r="E83" s="138" t="s">
        <v>155</v>
      </c>
      <c r="F83" s="131">
        <v>0</v>
      </c>
      <c r="G83" s="131">
        <v>0</v>
      </c>
      <c r="H83" s="131">
        <v>0</v>
      </c>
      <c r="I83" s="131">
        <v>3.3</v>
      </c>
      <c r="J83" s="131">
        <v>13.9</v>
      </c>
      <c r="K83" s="131">
        <v>11.6</v>
      </c>
      <c r="L83" s="131">
        <v>28.3</v>
      </c>
      <c r="M83" s="131">
        <v>19.100000000000001</v>
      </c>
      <c r="N83" s="131">
        <v>6.9</v>
      </c>
      <c r="O83" s="131">
        <v>4</v>
      </c>
      <c r="P83" s="140">
        <v>12.900000000000006</v>
      </c>
      <c r="Q83" s="131">
        <v>13</v>
      </c>
      <c r="R83" s="132">
        <v>2.1670607247651348</v>
      </c>
      <c r="S83" s="132">
        <v>1.9177528537744557</v>
      </c>
      <c r="T83" s="132">
        <v>2.7</v>
      </c>
      <c r="U83" s="133">
        <v>0.40789778760383655</v>
      </c>
      <c r="V83" s="131">
        <v>28.972116526872011</v>
      </c>
      <c r="W83" s="131">
        <v>86.050969303344814</v>
      </c>
      <c r="X83" s="131">
        <v>33.1</v>
      </c>
      <c r="Y83" s="131">
        <v>18.600000000000001</v>
      </c>
      <c r="Z83" s="131">
        <v>14.5</v>
      </c>
      <c r="AA83" s="132">
        <v>-0.38620689655172424</v>
      </c>
      <c r="AB83" s="135">
        <v>2146</v>
      </c>
      <c r="AC83" s="141">
        <v>0.52764999999999984</v>
      </c>
      <c r="AD83" s="132"/>
      <c r="AE83" s="142">
        <v>0</v>
      </c>
      <c r="AF83" s="142">
        <v>0</v>
      </c>
      <c r="AG83" s="142">
        <v>4.2670656978812449E-2</v>
      </c>
      <c r="AH83" s="142">
        <v>2.4666758519313436E-2</v>
      </c>
      <c r="AI83" s="142">
        <v>1.5381283329571893E-2</v>
      </c>
      <c r="AJ83" s="142">
        <v>9.6753233847307329E-3</v>
      </c>
      <c r="AK83" s="142">
        <v>5.971765532333792E-3</v>
      </c>
      <c r="AL83" s="141">
        <v>0</v>
      </c>
      <c r="AM83" s="142">
        <v>0</v>
      </c>
      <c r="AN83" s="142">
        <v>0</v>
      </c>
      <c r="AO83" s="142">
        <v>0</v>
      </c>
      <c r="AP83" s="142">
        <v>0</v>
      </c>
      <c r="AQ83" s="141">
        <v>0</v>
      </c>
      <c r="AR83" s="142"/>
      <c r="AS83" s="142"/>
      <c r="AT83" s="142"/>
      <c r="AU83" s="142"/>
      <c r="AV83" s="143" t="s">
        <v>156</v>
      </c>
      <c r="AW83" s="135" t="s">
        <v>156</v>
      </c>
      <c r="AX83" s="144"/>
      <c r="AY83" s="145"/>
      <c r="AZ83" s="146"/>
      <c r="BB83" s="148"/>
      <c r="BI83" s="149"/>
      <c r="BM83" s="148"/>
      <c r="BN83" s="148"/>
      <c r="BO83" s="148"/>
      <c r="BP83" s="148"/>
      <c r="BQ83" s="148"/>
      <c r="BR83" s="148"/>
      <c r="BS83" s="148"/>
    </row>
    <row r="84" spans="1:71" s="147" customFormat="1" ht="37.5" customHeight="1">
      <c r="A84" s="128">
        <f t="shared" si="17"/>
        <v>64</v>
      </c>
      <c r="B84" s="128" t="s">
        <v>276</v>
      </c>
      <c r="C84" s="128" t="s">
        <v>277</v>
      </c>
      <c r="D84" s="128" t="s">
        <v>80</v>
      </c>
      <c r="E84" s="130" t="s">
        <v>155</v>
      </c>
      <c r="F84" s="131">
        <v>0</v>
      </c>
      <c r="G84" s="131">
        <v>0</v>
      </c>
      <c r="H84" s="131">
        <v>0</v>
      </c>
      <c r="I84" s="131">
        <v>0</v>
      </c>
      <c r="J84" s="131">
        <v>1.6</v>
      </c>
      <c r="K84" s="131">
        <v>12.5</v>
      </c>
      <c r="L84" s="131">
        <v>14.6</v>
      </c>
      <c r="M84" s="131">
        <v>19.8</v>
      </c>
      <c r="N84" s="131">
        <v>25.5</v>
      </c>
      <c r="O84" s="131">
        <v>7</v>
      </c>
      <c r="P84" s="131">
        <v>19</v>
      </c>
      <c r="Q84" s="131">
        <v>25.8</v>
      </c>
      <c r="R84" s="132">
        <v>1.9</v>
      </c>
      <c r="S84" s="132">
        <v>1.5103338632750396</v>
      </c>
      <c r="T84" s="132">
        <v>2.69</v>
      </c>
      <c r="U84" s="133">
        <v>0.7810631578947369</v>
      </c>
      <c r="V84" s="131">
        <v>43.853759729552429</v>
      </c>
      <c r="W84" s="131">
        <v>88.855810568590712</v>
      </c>
      <c r="X84" s="130">
        <v>33.484999999999999</v>
      </c>
      <c r="Y84" s="130">
        <v>18.984999999999999</v>
      </c>
      <c r="Z84" s="130">
        <v>14.5</v>
      </c>
      <c r="AA84" s="134">
        <v>0.47</v>
      </c>
      <c r="AB84" s="135">
        <v>1453</v>
      </c>
      <c r="AC84" s="141">
        <v>0.21</v>
      </c>
      <c r="AD84" s="132"/>
      <c r="AE84" s="142">
        <v>4.8252631578947547E-2</v>
      </c>
      <c r="AF84" s="142">
        <v>9.120000000000017E-2</v>
      </c>
      <c r="AG84" s="142"/>
      <c r="AH84" s="142">
        <v>4.6399999999999997E-2</v>
      </c>
      <c r="AI84" s="142">
        <v>2.9000000000000026E-2</v>
      </c>
      <c r="AJ84" s="142">
        <v>2.0299999999999985E-2</v>
      </c>
      <c r="AK84" s="142"/>
      <c r="AL84" s="150"/>
      <c r="AM84" s="150"/>
      <c r="AN84" s="150"/>
      <c r="AO84" s="150"/>
      <c r="AP84" s="150"/>
      <c r="AQ84" s="150"/>
      <c r="AR84" s="142"/>
      <c r="AS84" s="142"/>
      <c r="AT84" s="142"/>
      <c r="AU84" s="142"/>
      <c r="AV84" s="143"/>
      <c r="AW84" s="135"/>
      <c r="AX84" s="144"/>
      <c r="AY84" s="145"/>
      <c r="AZ84" s="146"/>
      <c r="BB84" s="148"/>
      <c r="BI84" s="149"/>
      <c r="BM84" s="148"/>
      <c r="BN84" s="148"/>
      <c r="BO84" s="148"/>
      <c r="BP84" s="148"/>
      <c r="BQ84" s="148"/>
      <c r="BR84" s="148"/>
      <c r="BS84" s="148"/>
    </row>
    <row r="85" spans="1:71" s="147" customFormat="1" ht="37.5" customHeight="1">
      <c r="A85" s="128">
        <f t="shared" si="17"/>
        <v>65</v>
      </c>
      <c r="B85" s="128" t="s">
        <v>278</v>
      </c>
      <c r="C85" s="128" t="s">
        <v>277</v>
      </c>
      <c r="D85" s="128" t="s">
        <v>99</v>
      </c>
      <c r="E85" s="130" t="s">
        <v>194</v>
      </c>
      <c r="F85" s="131">
        <v>0</v>
      </c>
      <c r="G85" s="131">
        <v>0</v>
      </c>
      <c r="H85" s="131">
        <v>0</v>
      </c>
      <c r="I85" s="131">
        <v>0</v>
      </c>
      <c r="J85" s="131">
        <v>0</v>
      </c>
      <c r="K85" s="131">
        <v>1.5</v>
      </c>
      <c r="L85" s="131">
        <v>2.4</v>
      </c>
      <c r="M85" s="131">
        <v>17.600000000000001</v>
      </c>
      <c r="N85" s="131">
        <v>46</v>
      </c>
      <c r="O85" s="131">
        <v>15</v>
      </c>
      <c r="P85" s="131">
        <v>17.5</v>
      </c>
      <c r="Q85" s="131">
        <v>28.2</v>
      </c>
      <c r="R85" s="132">
        <v>1.89</v>
      </c>
      <c r="S85" s="132">
        <v>1.4742589703588143</v>
      </c>
      <c r="T85" s="132">
        <v>2.67</v>
      </c>
      <c r="U85" s="133">
        <v>0.81107936507936507</v>
      </c>
      <c r="V85" s="131">
        <v>44.784308226261629</v>
      </c>
      <c r="W85" s="131">
        <v>92.831852518689573</v>
      </c>
      <c r="X85" s="130">
        <v>34.826999999999998</v>
      </c>
      <c r="Y85" s="130">
        <v>20.727</v>
      </c>
      <c r="Z85" s="130">
        <v>14.1</v>
      </c>
      <c r="AA85" s="134">
        <v>0.53</v>
      </c>
      <c r="AB85" s="135">
        <v>1347</v>
      </c>
      <c r="AC85" s="141">
        <v>0.12</v>
      </c>
      <c r="AD85" s="132"/>
      <c r="AE85" s="142">
        <v>5.2317460317460984E-2</v>
      </c>
      <c r="AF85" s="142">
        <v>0.10160000000000036</v>
      </c>
      <c r="AG85" s="142"/>
      <c r="AH85" s="142">
        <v>5.1199999999999912E-2</v>
      </c>
      <c r="AI85" s="142">
        <v>3.2000000000000028E-2</v>
      </c>
      <c r="AJ85" s="142">
        <v>2.2399999999999975E-2</v>
      </c>
      <c r="AK85" s="142"/>
      <c r="AL85" s="150"/>
      <c r="AM85" s="150"/>
      <c r="AN85" s="150"/>
      <c r="AO85" s="150"/>
      <c r="AP85" s="150"/>
      <c r="AQ85" s="150"/>
      <c r="AR85" s="142"/>
      <c r="AS85" s="142"/>
      <c r="AT85" s="142"/>
      <c r="AU85" s="142"/>
      <c r="AV85" s="143"/>
      <c r="AW85" s="135"/>
      <c r="AX85" s="144"/>
      <c r="AY85" s="145"/>
      <c r="AZ85" s="146"/>
      <c r="BB85" s="148"/>
      <c r="BI85" s="149"/>
      <c r="BM85" s="148"/>
      <c r="BN85" s="148"/>
      <c r="BO85" s="148"/>
      <c r="BP85" s="148"/>
      <c r="BQ85" s="148"/>
      <c r="BR85" s="148"/>
      <c r="BS85" s="148"/>
    </row>
    <row r="86" spans="1:71" s="147" customFormat="1" ht="37.5" customHeight="1">
      <c r="A86" s="128">
        <f t="shared" si="17"/>
        <v>66</v>
      </c>
      <c r="B86" s="139" t="s">
        <v>279</v>
      </c>
      <c r="C86" s="138" t="s">
        <v>280</v>
      </c>
      <c r="D86" s="138" t="s">
        <v>99</v>
      </c>
      <c r="E86" s="138" t="s">
        <v>194</v>
      </c>
      <c r="F86" s="131">
        <v>0</v>
      </c>
      <c r="G86" s="131">
        <v>0</v>
      </c>
      <c r="H86" s="131">
        <v>3.5</v>
      </c>
      <c r="I86" s="131">
        <v>8.8000000000000007</v>
      </c>
      <c r="J86" s="131">
        <v>12.3</v>
      </c>
      <c r="K86" s="131">
        <v>7.7</v>
      </c>
      <c r="L86" s="131">
        <v>18.600000000000001</v>
      </c>
      <c r="M86" s="131">
        <v>23.3</v>
      </c>
      <c r="N86" s="131">
        <v>9.1999999999999993</v>
      </c>
      <c r="O86" s="131">
        <v>5.8</v>
      </c>
      <c r="P86" s="140">
        <v>10.799999999999997</v>
      </c>
      <c r="Q86" s="131">
        <v>17.3</v>
      </c>
      <c r="R86" s="132">
        <v>2.12</v>
      </c>
      <c r="S86" s="132">
        <v>1.8073316283034953</v>
      </c>
      <c r="T86" s="132">
        <v>2.7</v>
      </c>
      <c r="U86" s="133">
        <v>0.49391509433962288</v>
      </c>
      <c r="V86" s="131">
        <v>33.061791544315</v>
      </c>
      <c r="W86" s="131">
        <v>94.570910132747557</v>
      </c>
      <c r="X86" s="131">
        <v>28.1</v>
      </c>
      <c r="Y86" s="131">
        <v>16.399999999999999</v>
      </c>
      <c r="Z86" s="131">
        <v>11.700000000000003</v>
      </c>
      <c r="AA86" s="132">
        <v>7.692307692307708E-2</v>
      </c>
      <c r="AB86" s="135"/>
      <c r="AC86" s="141">
        <v>0</v>
      </c>
      <c r="AD86" s="132"/>
      <c r="AE86" s="142"/>
      <c r="AF86" s="142"/>
      <c r="AG86" s="142"/>
      <c r="AH86" s="142"/>
      <c r="AI86" s="142"/>
      <c r="AJ86" s="142">
        <v>0</v>
      </c>
      <c r="AK86" s="142">
        <v>0</v>
      </c>
      <c r="AL86" s="141">
        <v>1.58</v>
      </c>
      <c r="AM86" s="142">
        <v>1.8000000000000016E-2</v>
      </c>
      <c r="AN86" s="142">
        <v>2.2235915132249757</v>
      </c>
      <c r="AO86" s="142">
        <v>6.9760489992634664E-2</v>
      </c>
      <c r="AP86" s="142">
        <v>3.9863137138648384E-2</v>
      </c>
      <c r="AQ86" s="141">
        <v>0.27508348617216216</v>
      </c>
      <c r="AR86" s="142"/>
      <c r="AS86" s="142"/>
      <c r="AT86" s="142"/>
      <c r="AU86" s="142"/>
      <c r="AV86" s="143" t="s">
        <v>156</v>
      </c>
      <c r="AW86" s="135" t="s">
        <v>156</v>
      </c>
      <c r="AX86" s="144"/>
      <c r="AY86" s="145"/>
      <c r="AZ86" s="146"/>
      <c r="BB86" s="148"/>
      <c r="BI86" s="149"/>
      <c r="BM86" s="148"/>
      <c r="BN86" s="148"/>
      <c r="BO86" s="148"/>
      <c r="BP86" s="148"/>
      <c r="BQ86" s="148"/>
      <c r="BR86" s="148"/>
      <c r="BS86" s="148"/>
    </row>
    <row r="87" spans="1:71" s="147" customFormat="1" ht="37.5" customHeight="1">
      <c r="A87" s="128">
        <f t="shared" si="17"/>
        <v>67</v>
      </c>
      <c r="B87" s="139" t="s">
        <v>281</v>
      </c>
      <c r="C87" s="138" t="s">
        <v>282</v>
      </c>
      <c r="D87" s="138" t="s">
        <v>80</v>
      </c>
      <c r="E87" s="138" t="s">
        <v>155</v>
      </c>
      <c r="F87" s="131">
        <v>0</v>
      </c>
      <c r="G87" s="131">
        <v>0</v>
      </c>
      <c r="H87" s="131">
        <v>0</v>
      </c>
      <c r="I87" s="131">
        <v>2.2999999999999998</v>
      </c>
      <c r="J87" s="131">
        <v>13</v>
      </c>
      <c r="K87" s="131">
        <v>10.4</v>
      </c>
      <c r="L87" s="131">
        <v>28.7</v>
      </c>
      <c r="M87" s="131">
        <v>18.399999999999999</v>
      </c>
      <c r="N87" s="131">
        <v>8.8000000000000007</v>
      </c>
      <c r="O87" s="131">
        <v>3.1</v>
      </c>
      <c r="P87" s="140">
        <v>15.299999999999997</v>
      </c>
      <c r="Q87" s="131">
        <v>12</v>
      </c>
      <c r="R87" s="132">
        <v>2.0347463602707543</v>
      </c>
      <c r="S87" s="132">
        <v>1.8167378216703161</v>
      </c>
      <c r="T87" s="132">
        <v>2.68</v>
      </c>
      <c r="U87" s="133">
        <v>0.47517157843722191</v>
      </c>
      <c r="V87" s="131">
        <v>32.211275310809114</v>
      </c>
      <c r="W87" s="131">
        <v>67.680815645098349</v>
      </c>
      <c r="X87" s="131">
        <v>21.1</v>
      </c>
      <c r="Y87" s="131">
        <v>11.3</v>
      </c>
      <c r="Z87" s="131">
        <v>9.8000000000000007</v>
      </c>
      <c r="AA87" s="132">
        <v>7.1428571428571355E-2</v>
      </c>
      <c r="AB87" s="135">
        <v>1710</v>
      </c>
      <c r="AC87" s="141">
        <v>0.42384999999999984</v>
      </c>
      <c r="AD87" s="132"/>
      <c r="AE87" s="142">
        <v>0</v>
      </c>
      <c r="AF87" s="142">
        <v>0</v>
      </c>
      <c r="AG87" s="142">
        <v>1.998619557882686E-2</v>
      </c>
      <c r="AH87" s="142">
        <v>2.2999986975634101E-2</v>
      </c>
      <c r="AI87" s="142">
        <v>1.9589644079247015E-2</v>
      </c>
      <c r="AJ87" s="142">
        <v>9.1999947902536294E-3</v>
      </c>
      <c r="AK87" s="142">
        <v>3.568963496219088E-3</v>
      </c>
      <c r="AL87" s="141">
        <v>0</v>
      </c>
      <c r="AM87" s="142">
        <v>0</v>
      </c>
      <c r="AN87" s="142">
        <v>0</v>
      </c>
      <c r="AO87" s="142">
        <v>0</v>
      </c>
      <c r="AP87" s="142">
        <v>0</v>
      </c>
      <c r="AQ87" s="141">
        <v>0</v>
      </c>
      <c r="AR87" s="142"/>
      <c r="AS87" s="142"/>
      <c r="AT87" s="142"/>
      <c r="AU87" s="142"/>
      <c r="AV87" s="143" t="s">
        <v>156</v>
      </c>
      <c r="AW87" s="135" t="s">
        <v>156</v>
      </c>
      <c r="AX87" s="144"/>
      <c r="AY87" s="145"/>
      <c r="AZ87" s="146"/>
      <c r="BB87" s="148"/>
      <c r="BI87" s="149"/>
      <c r="BM87" s="148"/>
      <c r="BN87" s="148"/>
      <c r="BO87" s="148"/>
      <c r="BP87" s="148"/>
      <c r="BQ87" s="148"/>
      <c r="BR87" s="148"/>
      <c r="BS87" s="148"/>
    </row>
    <row r="88" spans="1:71" s="147" customFormat="1" ht="37.5" customHeight="1">
      <c r="A88" s="128">
        <f t="shared" si="17"/>
        <v>68</v>
      </c>
      <c r="B88" s="139" t="s">
        <v>283</v>
      </c>
      <c r="C88" s="138" t="s">
        <v>284</v>
      </c>
      <c r="D88" s="138" t="s">
        <v>99</v>
      </c>
      <c r="E88" s="138" t="s">
        <v>194</v>
      </c>
      <c r="F88" s="131">
        <v>68.3</v>
      </c>
      <c r="G88" s="131">
        <v>3.6</v>
      </c>
      <c r="H88" s="131">
        <v>3.1</v>
      </c>
      <c r="I88" s="131">
        <v>2</v>
      </c>
      <c r="J88" s="131">
        <v>3.2</v>
      </c>
      <c r="K88" s="131">
        <v>2</v>
      </c>
      <c r="L88" s="131">
        <v>5.5</v>
      </c>
      <c r="M88" s="131">
        <v>4.5999999999999996</v>
      </c>
      <c r="N88" s="131">
        <v>3.7</v>
      </c>
      <c r="O88" s="131">
        <v>4.0000000000000142</v>
      </c>
      <c r="P88" s="140">
        <v>0</v>
      </c>
      <c r="Q88" s="131">
        <v>15.3</v>
      </c>
      <c r="R88" s="132"/>
      <c r="S88" s="132">
        <v>0</v>
      </c>
      <c r="T88" s="132">
        <v>2.73</v>
      </c>
      <c r="U88" s="133"/>
      <c r="V88" s="131"/>
      <c r="W88" s="131"/>
      <c r="X88" s="131">
        <v>29.5</v>
      </c>
      <c r="Y88" s="131">
        <v>13.7</v>
      </c>
      <c r="Z88" s="131">
        <v>15.8</v>
      </c>
      <c r="AA88" s="132">
        <v>0.10126582278481021</v>
      </c>
      <c r="AB88" s="135"/>
      <c r="AC88" s="141">
        <v>0</v>
      </c>
      <c r="AD88" s="132"/>
      <c r="AE88" s="142"/>
      <c r="AF88" s="142"/>
      <c r="AG88" s="142"/>
      <c r="AH88" s="142"/>
      <c r="AI88" s="142"/>
      <c r="AJ88" s="142">
        <v>0</v>
      </c>
      <c r="AK88" s="142">
        <v>0</v>
      </c>
      <c r="AL88" s="141">
        <v>0</v>
      </c>
      <c r="AM88" s="142">
        <v>0</v>
      </c>
      <c r="AN88" s="142">
        <v>0</v>
      </c>
      <c r="AO88" s="142">
        <v>0</v>
      </c>
      <c r="AP88" s="142">
        <v>0</v>
      </c>
      <c r="AQ88" s="141">
        <v>0</v>
      </c>
      <c r="AR88" s="142"/>
      <c r="AS88" s="142"/>
      <c r="AT88" s="142"/>
      <c r="AU88" s="142"/>
      <c r="AV88" s="143" t="s">
        <v>156</v>
      </c>
      <c r="AW88" s="135" t="s">
        <v>156</v>
      </c>
      <c r="AX88" s="144"/>
      <c r="AY88" s="145"/>
      <c r="AZ88" s="146"/>
      <c r="BB88" s="148"/>
      <c r="BI88" s="149"/>
      <c r="BM88" s="148"/>
      <c r="BN88" s="148"/>
      <c r="BO88" s="148"/>
      <c r="BP88" s="148"/>
      <c r="BQ88" s="148"/>
      <c r="BR88" s="148"/>
      <c r="BS88" s="148"/>
    </row>
    <row r="89" spans="1:71" s="147" customFormat="1" ht="37.5" customHeight="1">
      <c r="A89" s="128">
        <f t="shared" si="17"/>
        <v>69</v>
      </c>
      <c r="B89" s="139" t="s">
        <v>285</v>
      </c>
      <c r="C89" s="138" t="s">
        <v>286</v>
      </c>
      <c r="D89" s="138" t="s">
        <v>80</v>
      </c>
      <c r="E89" s="138" t="s">
        <v>155</v>
      </c>
      <c r="F89" s="131">
        <v>0</v>
      </c>
      <c r="G89" s="131">
        <v>0</v>
      </c>
      <c r="H89" s="131">
        <v>0</v>
      </c>
      <c r="I89" s="131">
        <v>3.6</v>
      </c>
      <c r="J89" s="131">
        <v>13.9</v>
      </c>
      <c r="K89" s="131">
        <v>11.3</v>
      </c>
      <c r="L89" s="131">
        <v>27.5</v>
      </c>
      <c r="M89" s="131">
        <v>17.7</v>
      </c>
      <c r="N89" s="131">
        <v>9.8000000000000007</v>
      </c>
      <c r="O89" s="131">
        <v>4.3</v>
      </c>
      <c r="P89" s="140">
        <v>11.900000000000006</v>
      </c>
      <c r="Q89" s="131">
        <v>14</v>
      </c>
      <c r="R89" s="132">
        <v>2.091874754547451</v>
      </c>
      <c r="S89" s="132">
        <v>1.8349778548661848</v>
      </c>
      <c r="T89" s="132">
        <v>2.69</v>
      </c>
      <c r="U89" s="133">
        <v>0.46595774595664929</v>
      </c>
      <c r="V89" s="131">
        <v>31.785209856275653</v>
      </c>
      <c r="W89" s="131">
        <v>80.822779161404313</v>
      </c>
      <c r="X89" s="131">
        <v>22.7</v>
      </c>
      <c r="Y89" s="131">
        <v>13.6</v>
      </c>
      <c r="Z89" s="131">
        <v>9.1</v>
      </c>
      <c r="AA89" s="132">
        <v>4.3956043956043994E-2</v>
      </c>
      <c r="AB89" s="135">
        <v>1313</v>
      </c>
      <c r="AC89" s="141">
        <v>0.30274999999999996</v>
      </c>
      <c r="AD89" s="132"/>
      <c r="AE89" s="142">
        <v>0</v>
      </c>
      <c r="AF89" s="142">
        <v>0</v>
      </c>
      <c r="AG89" s="142">
        <v>3.0319721284780776E-2</v>
      </c>
      <c r="AH89" s="142">
        <v>2.1445656518503498E-2</v>
      </c>
      <c r="AI89" s="142">
        <v>1.6121217658737086E-2</v>
      </c>
      <c r="AJ89" s="142">
        <v>1.4494305784919614E-2</v>
      </c>
      <c r="AK89" s="142">
        <v>9.2438174648721977E-3</v>
      </c>
      <c r="AL89" s="141">
        <v>0</v>
      </c>
      <c r="AM89" s="142">
        <v>0</v>
      </c>
      <c r="AN89" s="142">
        <v>0</v>
      </c>
      <c r="AO89" s="142">
        <v>0</v>
      </c>
      <c r="AP89" s="142">
        <v>0</v>
      </c>
      <c r="AQ89" s="141">
        <v>0</v>
      </c>
      <c r="AR89" s="142"/>
      <c r="AS89" s="142"/>
      <c r="AT89" s="142"/>
      <c r="AU89" s="142"/>
      <c r="AV89" s="143" t="s">
        <v>156</v>
      </c>
      <c r="AW89" s="135" t="s">
        <v>156</v>
      </c>
      <c r="AX89" s="144"/>
      <c r="AY89" s="145"/>
      <c r="AZ89" s="146"/>
      <c r="BB89" s="148"/>
      <c r="BI89" s="149"/>
      <c r="BM89" s="148"/>
      <c r="BN89" s="148"/>
      <c r="BO89" s="148"/>
      <c r="BP89" s="148"/>
      <c r="BQ89" s="148"/>
      <c r="BR89" s="148"/>
      <c r="BS89" s="148"/>
    </row>
    <row r="90" spans="1:71" s="75" customFormat="1" ht="32" customHeight="1">
      <c r="A90" s="128"/>
      <c r="B90" s="151"/>
      <c r="C90" s="152" t="s">
        <v>179</v>
      </c>
      <c r="D90" s="151"/>
      <c r="E90" s="153"/>
      <c r="F90" s="154">
        <f>SUM(F38:F89)/COUNTA($E$38:$E$89)</f>
        <v>5.2692307692307692</v>
      </c>
      <c r="G90" s="154">
        <f t="shared" ref="G90:P90" si="18">SUM(G38:G89)/COUNTA($E$38:$E$89)</f>
        <v>1.1557692307692309</v>
      </c>
      <c r="H90" s="154">
        <f t="shared" si="18"/>
        <v>2.2346153846153847</v>
      </c>
      <c r="I90" s="154">
        <f t="shared" si="18"/>
        <v>3.4480769230769237</v>
      </c>
      <c r="J90" s="154">
        <f t="shared" si="18"/>
        <v>9.426675486461372</v>
      </c>
      <c r="K90" s="154">
        <f t="shared" si="18"/>
        <v>6.8127199817403312</v>
      </c>
      <c r="L90" s="154">
        <f t="shared" si="18"/>
        <v>15.279033394695784</v>
      </c>
      <c r="M90" s="154">
        <f t="shared" si="18"/>
        <v>18.177724983256354</v>
      </c>
      <c r="N90" s="154">
        <f t="shared" si="18"/>
        <v>16.832692307692312</v>
      </c>
      <c r="O90" s="154">
        <f t="shared" si="18"/>
        <v>5.8807692307692312</v>
      </c>
      <c r="P90" s="154">
        <f t="shared" si="18"/>
        <v>15.482692307692306</v>
      </c>
      <c r="Q90" s="154">
        <f>AVERAGE(Q38:Q89)</f>
        <v>17.936538461538465</v>
      </c>
      <c r="R90" s="155">
        <f t="shared" ref="R90:AC90" si="19">AVERAGE(R38:R89)</f>
        <v>2.0590835360891062</v>
      </c>
      <c r="S90" s="155">
        <f t="shared" si="19"/>
        <v>1.5855011128420289</v>
      </c>
      <c r="T90" s="155">
        <f t="shared" si="19"/>
        <v>2.702698812370377</v>
      </c>
      <c r="U90" s="156">
        <f t="shared" si="19"/>
        <v>0.54827058272493934</v>
      </c>
      <c r="V90" s="154">
        <f t="shared" si="19"/>
        <v>35.09240433084652</v>
      </c>
      <c r="W90" s="154">
        <f t="shared" si="19"/>
        <v>86.607472335691597</v>
      </c>
      <c r="X90" s="154">
        <f t="shared" si="19"/>
        <v>28.250557692307687</v>
      </c>
      <c r="Y90" s="154">
        <f t="shared" si="19"/>
        <v>15.614019230769237</v>
      </c>
      <c r="Z90" s="154">
        <f t="shared" si="19"/>
        <v>12.636538461538461</v>
      </c>
      <c r="AA90" s="155">
        <f t="shared" si="19"/>
        <v>0.18678494641381543</v>
      </c>
      <c r="AB90" s="157">
        <v>1637</v>
      </c>
      <c r="AC90" s="155">
        <f t="shared" si="19"/>
        <v>0.25642010869565213</v>
      </c>
      <c r="AD90" s="157"/>
      <c r="AE90" s="156">
        <f>AVERAGEIF(AE38:AE89,"&lt;&gt;0")</f>
        <v>6.138128335682199E-2</v>
      </c>
      <c r="AF90" s="156">
        <f t="shared" ref="AF90:AQ90" si="20">AVERAGEIF(AF38:AF89,"&lt;&gt;0")</f>
        <v>6.2341972482612543E-2</v>
      </c>
      <c r="AG90" s="156">
        <f t="shared" si="20"/>
        <v>4.207059038846276E-2</v>
      </c>
      <c r="AH90" s="156">
        <f t="shared" si="20"/>
        <v>3.6415572019508631E-2</v>
      </c>
      <c r="AI90" s="156">
        <f t="shared" si="20"/>
        <v>2.5920431215929067E-2</v>
      </c>
      <c r="AJ90" s="156">
        <f t="shared" si="20"/>
        <v>1.6973760681543892E-2</v>
      </c>
      <c r="AK90" s="156">
        <f t="shared" si="20"/>
        <v>8.89800163155419E-3</v>
      </c>
      <c r="AL90" s="155">
        <f t="shared" si="20"/>
        <v>1.4200000000000002</v>
      </c>
      <c r="AM90" s="156">
        <f t="shared" si="20"/>
        <v>1.9995090058750799E-2</v>
      </c>
      <c r="AN90" s="156">
        <f t="shared" si="20"/>
        <v>5.007124813149507</v>
      </c>
      <c r="AO90" s="156">
        <f t="shared" si="20"/>
        <v>8.9531357878297926E-2</v>
      </c>
      <c r="AP90" s="156">
        <f t="shared" si="20"/>
        <v>3.6309829256258544E-2</v>
      </c>
      <c r="AQ90" s="155">
        <f t="shared" si="20"/>
        <v>0.53755633962262539</v>
      </c>
      <c r="AR90" s="158"/>
      <c r="AS90" s="159">
        <f t="shared" ref="AS90:AW90" si="21">SUM(AS68:AS89)/COUNTA($E$12:$E$54)</f>
        <v>0</v>
      </c>
      <c r="AT90" s="159">
        <f t="shared" si="21"/>
        <v>0</v>
      </c>
      <c r="AU90" s="159">
        <f t="shared" si="21"/>
        <v>0</v>
      </c>
      <c r="AV90" s="159">
        <f t="shared" si="21"/>
        <v>0</v>
      </c>
      <c r="AW90" s="159">
        <f t="shared" si="21"/>
        <v>0</v>
      </c>
    </row>
    <row r="91" spans="1:71" s="75" customFormat="1" ht="32" customHeight="1">
      <c r="A91" s="160"/>
      <c r="B91" s="161"/>
      <c r="C91" s="162" t="s">
        <v>180</v>
      </c>
      <c r="D91" s="161"/>
      <c r="E91" s="163"/>
      <c r="F91" s="164">
        <f t="shared" ref="F91:T91" si="22">F90</f>
        <v>5.2692307692307692</v>
      </c>
      <c r="G91" s="164">
        <f t="shared" si="22"/>
        <v>1.1557692307692309</v>
      </c>
      <c r="H91" s="164">
        <f t="shared" si="22"/>
        <v>2.2346153846153847</v>
      </c>
      <c r="I91" s="164">
        <f t="shared" si="22"/>
        <v>3.4480769230769237</v>
      </c>
      <c r="J91" s="164">
        <f t="shared" si="22"/>
        <v>9.426675486461372</v>
      </c>
      <c r="K91" s="164">
        <f t="shared" si="22"/>
        <v>6.8127199817403312</v>
      </c>
      <c r="L91" s="164">
        <f t="shared" si="22"/>
        <v>15.279033394695784</v>
      </c>
      <c r="M91" s="164">
        <f t="shared" si="22"/>
        <v>18.177724983256354</v>
      </c>
      <c r="N91" s="164">
        <f t="shared" si="22"/>
        <v>16.832692307692312</v>
      </c>
      <c r="O91" s="164">
        <f t="shared" si="22"/>
        <v>5.8807692307692312</v>
      </c>
      <c r="P91" s="164">
        <f t="shared" si="22"/>
        <v>15.482692307692306</v>
      </c>
      <c r="Q91" s="164">
        <f t="shared" si="22"/>
        <v>17.936538461538465</v>
      </c>
      <c r="R91" s="165" t="s">
        <v>1073</v>
      </c>
      <c r="S91" s="165">
        <f t="shared" si="22"/>
        <v>1.5855011128420289</v>
      </c>
      <c r="T91" s="165">
        <f t="shared" si="22"/>
        <v>2.702698812370377</v>
      </c>
      <c r="U91" s="166">
        <f t="shared" ref="U91:AA91" si="23">U90</f>
        <v>0.54827058272493934</v>
      </c>
      <c r="V91" s="164">
        <f t="shared" si="23"/>
        <v>35.09240433084652</v>
      </c>
      <c r="W91" s="164">
        <f t="shared" si="23"/>
        <v>86.607472335691597</v>
      </c>
      <c r="X91" s="164">
        <f t="shared" si="23"/>
        <v>28.250557692307687</v>
      </c>
      <c r="Y91" s="164">
        <f t="shared" si="23"/>
        <v>15.614019230769237</v>
      </c>
      <c r="Z91" s="164">
        <f t="shared" si="23"/>
        <v>12.636538461538461</v>
      </c>
      <c r="AA91" s="165">
        <f t="shared" si="23"/>
        <v>0.18678494641381543</v>
      </c>
      <c r="AB91" s="157" t="s">
        <v>287</v>
      </c>
      <c r="AC91" s="165" t="s">
        <v>288</v>
      </c>
      <c r="AD91" s="157"/>
      <c r="AE91" s="166">
        <f t="shared" ref="AE91:AQ91" si="24">AE90</f>
        <v>6.138128335682199E-2</v>
      </c>
      <c r="AF91" s="166">
        <f t="shared" si="24"/>
        <v>6.2341972482612543E-2</v>
      </c>
      <c r="AG91" s="166">
        <f t="shared" si="24"/>
        <v>4.207059038846276E-2</v>
      </c>
      <c r="AH91" s="166">
        <f t="shared" si="24"/>
        <v>3.6415572019508631E-2</v>
      </c>
      <c r="AI91" s="166">
        <f t="shared" si="24"/>
        <v>2.5920431215929067E-2</v>
      </c>
      <c r="AJ91" s="166">
        <f t="shared" si="24"/>
        <v>1.6973760681543892E-2</v>
      </c>
      <c r="AK91" s="166">
        <f t="shared" si="24"/>
        <v>8.89800163155419E-3</v>
      </c>
      <c r="AL91" s="165">
        <f t="shared" si="24"/>
        <v>1.4200000000000002</v>
      </c>
      <c r="AM91" s="166">
        <f t="shared" si="24"/>
        <v>1.9995090058750799E-2</v>
      </c>
      <c r="AN91" s="166">
        <f t="shared" si="24"/>
        <v>5.007124813149507</v>
      </c>
      <c r="AO91" s="166">
        <f t="shared" si="24"/>
        <v>8.9531357878297926E-2</v>
      </c>
      <c r="AP91" s="166">
        <f t="shared" si="24"/>
        <v>3.6309829256258544E-2</v>
      </c>
      <c r="AQ91" s="165">
        <f t="shared" si="24"/>
        <v>0.53755633962262539</v>
      </c>
      <c r="AR91" s="167"/>
      <c r="AS91" s="168"/>
      <c r="AT91" s="168"/>
      <c r="AU91" s="168"/>
      <c r="AV91" s="168"/>
      <c r="AW91" s="168"/>
    </row>
    <row r="92" spans="1:71" s="75" customFormat="1" ht="32" customHeight="1">
      <c r="A92" s="160"/>
      <c r="B92" s="161"/>
      <c r="C92" s="162"/>
      <c r="D92" s="161"/>
      <c r="E92" s="163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5" t="s">
        <v>1076</v>
      </c>
      <c r="S92" s="164"/>
      <c r="T92" s="165"/>
      <c r="U92" s="165"/>
      <c r="V92" s="165"/>
      <c r="W92" s="166"/>
      <c r="X92" s="164"/>
      <c r="Y92" s="164"/>
      <c r="Z92" s="164"/>
      <c r="AA92" s="164"/>
      <c r="AB92" s="157" t="s">
        <v>289</v>
      </c>
      <c r="AC92" s="165" t="s">
        <v>290</v>
      </c>
      <c r="AD92" s="157"/>
      <c r="AE92" s="165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8"/>
      <c r="AT92" s="168"/>
      <c r="AU92" s="168"/>
      <c r="AV92" s="168"/>
      <c r="AW92" s="168"/>
    </row>
    <row r="93" spans="1:71" s="189" customFormat="1" ht="32" customHeight="1">
      <c r="A93" s="68"/>
      <c r="B93" s="169"/>
      <c r="C93" s="188"/>
      <c r="D93" s="169"/>
      <c r="E93" s="171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3"/>
      <c r="U93" s="173"/>
      <c r="V93" s="173"/>
      <c r="W93" s="174"/>
      <c r="X93" s="172"/>
      <c r="Y93" s="172"/>
      <c r="Z93" s="172"/>
      <c r="AA93" s="172"/>
      <c r="AB93" s="175"/>
      <c r="AC93" s="173"/>
      <c r="AD93" s="175"/>
      <c r="AE93" s="173"/>
      <c r="AF93" s="176"/>
      <c r="AG93" s="176"/>
      <c r="AH93" s="176"/>
      <c r="AI93" s="176"/>
      <c r="AJ93" s="176"/>
      <c r="AK93" s="176"/>
      <c r="AL93" s="176"/>
      <c r="AM93" s="176"/>
      <c r="AN93" s="176"/>
      <c r="AO93" s="176"/>
      <c r="AP93" s="176"/>
      <c r="AQ93" s="176"/>
      <c r="AR93" s="176"/>
      <c r="AS93" s="177"/>
      <c r="AT93" s="177"/>
      <c r="AU93" s="177"/>
      <c r="AV93" s="177"/>
      <c r="AW93" s="177"/>
    </row>
    <row r="94" spans="1:71" s="75" customFormat="1" ht="33" customHeight="1">
      <c r="A94" s="192"/>
      <c r="B94" s="193"/>
      <c r="C94" s="180" t="s">
        <v>291</v>
      </c>
      <c r="D94" s="192"/>
      <c r="E94" s="19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94"/>
      <c r="Q94" s="182"/>
      <c r="R94" s="183"/>
      <c r="S94" s="183"/>
      <c r="T94" s="183"/>
      <c r="U94" s="184"/>
      <c r="V94" s="182"/>
      <c r="W94" s="182"/>
      <c r="X94" s="182"/>
      <c r="Y94" s="182"/>
      <c r="Z94" s="182"/>
      <c r="AA94" s="183"/>
      <c r="AB94" s="186"/>
      <c r="AC94" s="183"/>
      <c r="AD94" s="184"/>
      <c r="AE94" s="184"/>
      <c r="AF94" s="184"/>
      <c r="AG94" s="184"/>
      <c r="AH94" s="184"/>
      <c r="AI94" s="184"/>
      <c r="AJ94" s="184"/>
      <c r="AK94" s="184"/>
      <c r="AL94" s="183"/>
      <c r="AM94" s="184"/>
      <c r="AN94" s="184"/>
      <c r="AO94" s="184"/>
      <c r="AP94" s="184"/>
      <c r="AQ94" s="183"/>
      <c r="AR94" s="184"/>
      <c r="AS94" s="184"/>
      <c r="AT94" s="184"/>
      <c r="AU94" s="184"/>
      <c r="AV94" s="186"/>
      <c r="AW94" s="186"/>
    </row>
    <row r="95" spans="1:71" s="75" customFormat="1" ht="33" customHeight="1">
      <c r="A95" s="138">
        <f>A89+1</f>
        <v>70</v>
      </c>
      <c r="B95" s="139" t="s">
        <v>292</v>
      </c>
      <c r="C95" s="138" t="s">
        <v>205</v>
      </c>
      <c r="D95" s="138" t="s">
        <v>123</v>
      </c>
      <c r="E95" s="138" t="s">
        <v>124</v>
      </c>
      <c r="F95" s="131">
        <v>0</v>
      </c>
      <c r="G95" s="131">
        <v>7.2</v>
      </c>
      <c r="H95" s="131">
        <v>17.399999999999999</v>
      </c>
      <c r="I95" s="131">
        <v>14.5</v>
      </c>
      <c r="J95" s="131">
        <v>22.7</v>
      </c>
      <c r="K95" s="131">
        <v>5</v>
      </c>
      <c r="L95" s="131">
        <v>9.1999999999999993</v>
      </c>
      <c r="M95" s="131">
        <v>10.6</v>
      </c>
      <c r="N95" s="131">
        <v>5.4</v>
      </c>
      <c r="O95" s="131">
        <v>2.8</v>
      </c>
      <c r="P95" s="140">
        <v>5.2000000000000028</v>
      </c>
      <c r="Q95" s="131">
        <v>15.8</v>
      </c>
      <c r="R95" s="132">
        <v>2.19</v>
      </c>
      <c r="S95" s="132">
        <v>1.8911917098445596</v>
      </c>
      <c r="T95" s="132">
        <v>2.73</v>
      </c>
      <c r="U95" s="133">
        <v>0.44353424657534246</v>
      </c>
      <c r="V95" s="131">
        <v>30.725578393972174</v>
      </c>
      <c r="W95" s="131">
        <v>97.250664031132246</v>
      </c>
      <c r="X95" s="131">
        <v>22.8</v>
      </c>
      <c r="Y95" s="131">
        <v>17.5</v>
      </c>
      <c r="Z95" s="131">
        <v>5.3000000000000007</v>
      </c>
      <c r="AA95" s="132">
        <v>-0.32075471698113189</v>
      </c>
      <c r="AB95" s="135">
        <v>2406</v>
      </c>
      <c r="AC95" s="132">
        <v>0.14705000000000001</v>
      </c>
      <c r="AD95" s="133"/>
      <c r="AE95" s="133">
        <v>8.1135023402241657E-2</v>
      </c>
      <c r="AF95" s="133">
        <v>3.7491996373598901E-2</v>
      </c>
      <c r="AG95" s="133">
        <v>0</v>
      </c>
      <c r="AH95" s="133">
        <v>2.724027861519307E-2</v>
      </c>
      <c r="AI95" s="133">
        <v>1.7135013967621404E-2</v>
      </c>
      <c r="AJ95" s="133">
        <v>1.0068651369863013E-2</v>
      </c>
      <c r="AK95" s="133">
        <v>0</v>
      </c>
      <c r="AL95" s="132">
        <v>0</v>
      </c>
      <c r="AM95" s="133">
        <v>0</v>
      </c>
      <c r="AN95" s="133">
        <v>0</v>
      </c>
      <c r="AO95" s="133">
        <v>0</v>
      </c>
      <c r="AP95" s="133">
        <v>0</v>
      </c>
      <c r="AQ95" s="132">
        <v>0</v>
      </c>
      <c r="AR95" s="133"/>
      <c r="AS95" s="133"/>
      <c r="AT95" s="133"/>
      <c r="AU95" s="133"/>
      <c r="AV95" s="135" t="s">
        <v>156</v>
      </c>
      <c r="AW95" s="135" t="s">
        <v>156</v>
      </c>
    </row>
    <row r="96" spans="1:71" s="75" customFormat="1" ht="33" customHeight="1">
      <c r="A96" s="138">
        <f>A95+1</f>
        <v>71</v>
      </c>
      <c r="B96" s="139" t="s">
        <v>293</v>
      </c>
      <c r="C96" s="138" t="s">
        <v>205</v>
      </c>
      <c r="D96" s="138" t="s">
        <v>294</v>
      </c>
      <c r="E96" s="138" t="s">
        <v>295</v>
      </c>
      <c r="F96" s="131">
        <v>0</v>
      </c>
      <c r="G96" s="131">
        <v>10.3</v>
      </c>
      <c r="H96" s="131">
        <v>23.8</v>
      </c>
      <c r="I96" s="131">
        <v>15.5</v>
      </c>
      <c r="J96" s="131">
        <v>25.2</v>
      </c>
      <c r="K96" s="131">
        <v>4.5999999999999996</v>
      </c>
      <c r="L96" s="131">
        <v>6.1</v>
      </c>
      <c r="M96" s="131">
        <v>6.5</v>
      </c>
      <c r="N96" s="131">
        <v>3</v>
      </c>
      <c r="O96" s="131">
        <v>1.6</v>
      </c>
      <c r="P96" s="140">
        <v>3.4000000000000199</v>
      </c>
      <c r="Q96" s="131">
        <v>10.4</v>
      </c>
      <c r="R96" s="132">
        <v>2.2351364177661455</v>
      </c>
      <c r="S96" s="132">
        <v>2.024580088556291</v>
      </c>
      <c r="T96" s="132">
        <v>2.69</v>
      </c>
      <c r="U96" s="133">
        <v>0.32867057974387848</v>
      </c>
      <c r="V96" s="131">
        <v>24.736799681922268</v>
      </c>
      <c r="W96" s="131">
        <v>85.118662040882157</v>
      </c>
      <c r="X96" s="131">
        <v>19.899999999999999</v>
      </c>
      <c r="Y96" s="131">
        <v>13.6</v>
      </c>
      <c r="Z96" s="131">
        <v>6.2999999999999989</v>
      </c>
      <c r="AA96" s="132">
        <v>-0.50793650793650791</v>
      </c>
      <c r="AB96" s="135">
        <v>2123</v>
      </c>
      <c r="AC96" s="132">
        <v>0.16434999999999989</v>
      </c>
      <c r="AD96" s="133"/>
      <c r="AE96" s="133">
        <v>0</v>
      </c>
      <c r="AF96" s="133">
        <v>0</v>
      </c>
      <c r="AG96" s="133">
        <v>3.0710427799997553E-2</v>
      </c>
      <c r="AH96" s="133">
        <v>1.9126669945612518E-2</v>
      </c>
      <c r="AI96" s="133">
        <v>6.734742938595939E-3</v>
      </c>
      <c r="AJ96" s="133">
        <v>5.7582052124995342E-3</v>
      </c>
      <c r="AK96" s="133">
        <v>5.1184046333329347E-3</v>
      </c>
      <c r="AL96" s="132">
        <v>0</v>
      </c>
      <c r="AM96" s="133">
        <v>0</v>
      </c>
      <c r="AN96" s="133">
        <v>0</v>
      </c>
      <c r="AO96" s="133">
        <v>0</v>
      </c>
      <c r="AP96" s="133">
        <v>0</v>
      </c>
      <c r="AQ96" s="132">
        <v>0</v>
      </c>
      <c r="AR96" s="133"/>
      <c r="AS96" s="133"/>
      <c r="AT96" s="133"/>
      <c r="AU96" s="133"/>
      <c r="AV96" s="135" t="s">
        <v>156</v>
      </c>
      <c r="AW96" s="135" t="s">
        <v>156</v>
      </c>
    </row>
    <row r="97" spans="1:71" s="75" customFormat="1" ht="33" customHeight="1">
      <c r="A97" s="138">
        <f t="shared" ref="A97:A125" si="25">A96+1</f>
        <v>72</v>
      </c>
      <c r="B97" s="139" t="s">
        <v>296</v>
      </c>
      <c r="C97" s="138" t="s">
        <v>212</v>
      </c>
      <c r="D97" s="138" t="s">
        <v>93</v>
      </c>
      <c r="E97" s="138" t="s">
        <v>216</v>
      </c>
      <c r="F97" s="131">
        <v>6.1</v>
      </c>
      <c r="G97" s="131">
        <v>3.1</v>
      </c>
      <c r="H97" s="131">
        <v>4.5999999999999996</v>
      </c>
      <c r="I97" s="131">
        <v>8.9</v>
      </c>
      <c r="J97" s="131">
        <v>24.7</v>
      </c>
      <c r="K97" s="131">
        <v>12</v>
      </c>
      <c r="L97" s="131">
        <v>15.2</v>
      </c>
      <c r="M97" s="131">
        <v>13</v>
      </c>
      <c r="N97" s="131">
        <v>5.3</v>
      </c>
      <c r="O97" s="131">
        <v>2.7</v>
      </c>
      <c r="P97" s="140">
        <v>4.4000000000000057</v>
      </c>
      <c r="Q97" s="131">
        <v>14.6</v>
      </c>
      <c r="R97" s="132">
        <v>2.1</v>
      </c>
      <c r="S97" s="132">
        <v>1.8324607329842935</v>
      </c>
      <c r="T97" s="132">
        <v>2.68</v>
      </c>
      <c r="U97" s="133">
        <v>0.46251428571428566</v>
      </c>
      <c r="V97" s="131">
        <v>31.624599515511449</v>
      </c>
      <c r="W97" s="131">
        <v>84.598468000988404</v>
      </c>
      <c r="X97" s="131">
        <v>23.6</v>
      </c>
      <c r="Y97" s="131">
        <v>16.8</v>
      </c>
      <c r="Z97" s="131">
        <v>6.8000000000000007</v>
      </c>
      <c r="AA97" s="132">
        <v>-0.32352941176470601</v>
      </c>
      <c r="AB97" s="135">
        <v>2241</v>
      </c>
      <c r="AC97" s="132">
        <v>0.12349999999999989</v>
      </c>
      <c r="AD97" s="133"/>
      <c r="AE97" s="133">
        <v>0.10114375392097275</v>
      </c>
      <c r="AF97" s="133">
        <v>3.510283224316102E-2</v>
      </c>
      <c r="AG97" s="133">
        <v>0</v>
      </c>
      <c r="AH97" s="133">
        <v>2.1716158930091156E-2</v>
      </c>
      <c r="AI97" s="133">
        <v>1.487408145896657E-2</v>
      </c>
      <c r="AJ97" s="133">
        <v>1.3795710553191509E-2</v>
      </c>
      <c r="AK97" s="133">
        <v>0</v>
      </c>
      <c r="AL97" s="132">
        <v>0</v>
      </c>
      <c r="AM97" s="133">
        <v>0</v>
      </c>
      <c r="AN97" s="133">
        <v>0</v>
      </c>
      <c r="AO97" s="133">
        <v>0</v>
      </c>
      <c r="AP97" s="133">
        <v>0</v>
      </c>
      <c r="AQ97" s="132">
        <v>0</v>
      </c>
      <c r="AR97" s="133"/>
      <c r="AS97" s="133"/>
      <c r="AT97" s="133"/>
      <c r="AU97" s="133"/>
      <c r="AV97" s="135" t="s">
        <v>156</v>
      </c>
      <c r="AW97" s="135" t="s">
        <v>156</v>
      </c>
    </row>
    <row r="98" spans="1:71" s="75" customFormat="1" ht="33" customHeight="1">
      <c r="A98" s="138">
        <f t="shared" si="25"/>
        <v>73</v>
      </c>
      <c r="B98" s="128" t="s">
        <v>297</v>
      </c>
      <c r="C98" s="128" t="s">
        <v>230</v>
      </c>
      <c r="D98" s="128" t="s">
        <v>93</v>
      </c>
      <c r="E98" s="130" t="s">
        <v>216</v>
      </c>
      <c r="F98" s="131">
        <v>0</v>
      </c>
      <c r="G98" s="131">
        <v>0</v>
      </c>
      <c r="H98" s="131">
        <v>0</v>
      </c>
      <c r="I98" s="131">
        <v>0</v>
      </c>
      <c r="J98" s="131">
        <v>7.5</v>
      </c>
      <c r="K98" s="131">
        <v>23.5</v>
      </c>
      <c r="L98" s="131">
        <v>16.7</v>
      </c>
      <c r="M98" s="131">
        <v>17.8</v>
      </c>
      <c r="N98" s="131">
        <v>22.5</v>
      </c>
      <c r="O98" s="131">
        <v>5</v>
      </c>
      <c r="P98" s="131">
        <v>7</v>
      </c>
      <c r="Q98" s="131">
        <v>20.100000000000001</v>
      </c>
      <c r="R98" s="132">
        <v>2.0099999999999998</v>
      </c>
      <c r="S98" s="132">
        <v>1.6736053288925892</v>
      </c>
      <c r="T98" s="132">
        <v>2.68</v>
      </c>
      <c r="U98" s="133">
        <v>0.60133333333333372</v>
      </c>
      <c r="V98" s="131">
        <v>37.552039966694437</v>
      </c>
      <c r="W98" s="131">
        <v>89.580931263858048</v>
      </c>
      <c r="X98" s="130">
        <v>23.393999999999998</v>
      </c>
      <c r="Y98" s="130">
        <v>17.294</v>
      </c>
      <c r="Z98" s="130">
        <v>6.1</v>
      </c>
      <c r="AA98" s="134">
        <v>0.46</v>
      </c>
      <c r="AB98" s="135">
        <v>2320</v>
      </c>
      <c r="AC98" s="132">
        <v>0.08</v>
      </c>
      <c r="AD98" s="133"/>
      <c r="AE98" s="132">
        <v>2.5333333333334984E-2</v>
      </c>
      <c r="AF98" s="132">
        <v>6.2400000000000233E-2</v>
      </c>
      <c r="AG98" s="132"/>
      <c r="AH98" s="132">
        <v>2.8799999999999937E-2</v>
      </c>
      <c r="AI98" s="133">
        <v>1.8000000000000016E-2</v>
      </c>
      <c r="AJ98" s="133">
        <v>1.26E-2</v>
      </c>
      <c r="AK98" s="133"/>
      <c r="AL98" s="136"/>
      <c r="AM98" s="136"/>
      <c r="AN98" s="136"/>
      <c r="AO98" s="136"/>
      <c r="AP98" s="136"/>
      <c r="AQ98" s="136"/>
      <c r="AR98" s="133"/>
      <c r="AS98" s="133"/>
      <c r="AT98" s="133"/>
      <c r="AU98" s="133"/>
      <c r="AV98" s="135"/>
      <c r="AW98" s="135"/>
    </row>
    <row r="99" spans="1:71" s="147" customFormat="1" ht="37.5" customHeight="1">
      <c r="A99" s="138">
        <f t="shared" si="25"/>
        <v>74</v>
      </c>
      <c r="B99" s="139" t="s">
        <v>298</v>
      </c>
      <c r="C99" s="138" t="s">
        <v>162</v>
      </c>
      <c r="D99" s="138" t="s">
        <v>93</v>
      </c>
      <c r="E99" s="138" t="s">
        <v>216</v>
      </c>
      <c r="F99" s="131">
        <v>0</v>
      </c>
      <c r="G99" s="131">
        <v>2</v>
      </c>
      <c r="H99" s="131">
        <v>19.8</v>
      </c>
      <c r="I99" s="131">
        <v>14.2</v>
      </c>
      <c r="J99" s="131">
        <v>24.5</v>
      </c>
      <c r="K99" s="131">
        <v>10.3</v>
      </c>
      <c r="L99" s="131">
        <v>8.8000000000000007</v>
      </c>
      <c r="M99" s="131">
        <v>6.3</v>
      </c>
      <c r="N99" s="131">
        <v>6.8</v>
      </c>
      <c r="O99" s="131">
        <v>3.1</v>
      </c>
      <c r="P99" s="140">
        <v>4.2000000000000171</v>
      </c>
      <c r="Q99" s="131">
        <v>12.4</v>
      </c>
      <c r="R99" s="132">
        <v>2.1657453885943383</v>
      </c>
      <c r="S99" s="132">
        <v>1.9268197407422936</v>
      </c>
      <c r="T99" s="132">
        <v>2.68</v>
      </c>
      <c r="U99" s="133">
        <v>0.3908929534672243</v>
      </c>
      <c r="V99" s="131">
        <v>28.103741017078605</v>
      </c>
      <c r="W99" s="131">
        <v>85.015602622743245</v>
      </c>
      <c r="X99" s="131">
        <v>19</v>
      </c>
      <c r="Y99" s="131">
        <v>12.1</v>
      </c>
      <c r="Z99" s="131">
        <v>6.9</v>
      </c>
      <c r="AA99" s="132">
        <v>4.347826086956532E-2</v>
      </c>
      <c r="AB99" s="135"/>
      <c r="AC99" s="141">
        <v>0</v>
      </c>
      <c r="AD99" s="133"/>
      <c r="AE99" s="142">
        <v>5.7386055338557895E-2</v>
      </c>
      <c r="AF99" s="142">
        <v>3.5163024104508445E-2</v>
      </c>
      <c r="AG99" s="142">
        <v>0</v>
      </c>
      <c r="AH99" s="142">
        <v>1.7300207859418215E-2</v>
      </c>
      <c r="AI99" s="142">
        <v>1.2518036581204983E-2</v>
      </c>
      <c r="AJ99" s="142">
        <v>9.1423862671722034E-3</v>
      </c>
      <c r="AK99" s="142">
        <v>0</v>
      </c>
      <c r="AL99" s="141">
        <v>0</v>
      </c>
      <c r="AM99" s="142">
        <v>0</v>
      </c>
      <c r="AN99" s="142">
        <v>0</v>
      </c>
      <c r="AO99" s="142">
        <v>0</v>
      </c>
      <c r="AP99" s="142">
        <v>0</v>
      </c>
      <c r="AQ99" s="141">
        <v>0</v>
      </c>
      <c r="AR99" s="142"/>
      <c r="AS99" s="142"/>
      <c r="AT99" s="142"/>
      <c r="AU99" s="142"/>
      <c r="AV99" s="143" t="s">
        <v>156</v>
      </c>
      <c r="AW99" s="135" t="s">
        <v>156</v>
      </c>
      <c r="AX99" s="144"/>
      <c r="AY99" s="145"/>
      <c r="AZ99" s="146"/>
      <c r="BB99" s="148"/>
      <c r="BI99" s="149"/>
      <c r="BM99" s="148"/>
      <c r="BN99" s="148"/>
      <c r="BO99" s="148"/>
      <c r="BP99" s="148"/>
      <c r="BQ99" s="148"/>
      <c r="BR99" s="148"/>
      <c r="BS99" s="148"/>
    </row>
    <row r="100" spans="1:71" s="147" customFormat="1" ht="37.5" customHeight="1">
      <c r="A100" s="138">
        <f t="shared" si="25"/>
        <v>75</v>
      </c>
      <c r="B100" s="139" t="s">
        <v>299</v>
      </c>
      <c r="C100" s="138" t="s">
        <v>246</v>
      </c>
      <c r="D100" s="138" t="s">
        <v>93</v>
      </c>
      <c r="E100" s="138" t="s">
        <v>216</v>
      </c>
      <c r="F100" s="131">
        <v>33</v>
      </c>
      <c r="G100" s="131">
        <v>8</v>
      </c>
      <c r="H100" s="131">
        <v>7.9</v>
      </c>
      <c r="I100" s="131">
        <v>9</v>
      </c>
      <c r="J100" s="131">
        <v>11.7</v>
      </c>
      <c r="K100" s="131">
        <v>3.3</v>
      </c>
      <c r="L100" s="131">
        <v>7.4</v>
      </c>
      <c r="M100" s="131">
        <v>11.3</v>
      </c>
      <c r="N100" s="131">
        <v>4.3</v>
      </c>
      <c r="O100" s="131">
        <v>1</v>
      </c>
      <c r="P100" s="140">
        <v>3.1000000000000085</v>
      </c>
      <c r="Q100" s="131">
        <v>13.4</v>
      </c>
      <c r="R100" s="132">
        <v>2.0947746474932578</v>
      </c>
      <c r="S100" s="132">
        <v>1.8472439572250952</v>
      </c>
      <c r="T100" s="132">
        <v>2.67</v>
      </c>
      <c r="U100" s="133">
        <v>0.44539652684036257</v>
      </c>
      <c r="V100" s="131">
        <v>30.814833062730511</v>
      </c>
      <c r="W100" s="131">
        <v>80.328421628719667</v>
      </c>
      <c r="X100" s="131">
        <v>23.8</v>
      </c>
      <c r="Y100" s="131">
        <v>17.3</v>
      </c>
      <c r="Z100" s="131">
        <v>6.5</v>
      </c>
      <c r="AA100" s="132">
        <v>-0.60000000000000009</v>
      </c>
      <c r="AB100" s="135"/>
      <c r="AC100" s="141"/>
      <c r="AD100" s="133"/>
      <c r="AE100" s="142" t="s">
        <v>300</v>
      </c>
      <c r="AF100" s="142"/>
      <c r="AG100" s="142"/>
      <c r="AH100" s="142"/>
      <c r="AI100" s="142"/>
      <c r="AJ100" s="142"/>
      <c r="AK100" s="142"/>
      <c r="AL100" s="141">
        <v>0</v>
      </c>
      <c r="AM100" s="142">
        <v>0</v>
      </c>
      <c r="AN100" s="142">
        <v>0</v>
      </c>
      <c r="AO100" s="142">
        <v>0</v>
      </c>
      <c r="AP100" s="142">
        <v>0</v>
      </c>
      <c r="AQ100" s="141">
        <v>0</v>
      </c>
      <c r="AR100" s="142"/>
      <c r="AS100" s="142"/>
      <c r="AT100" s="142"/>
      <c r="AU100" s="142"/>
      <c r="AV100" s="143" t="s">
        <v>156</v>
      </c>
      <c r="AW100" s="135" t="s">
        <v>156</v>
      </c>
      <c r="AX100" s="144"/>
      <c r="AY100" s="145"/>
      <c r="AZ100" s="146"/>
      <c r="BB100" s="148"/>
      <c r="BI100" s="149"/>
      <c r="BM100" s="148"/>
      <c r="BN100" s="148"/>
      <c r="BO100" s="148"/>
      <c r="BP100" s="148"/>
      <c r="BQ100" s="148"/>
      <c r="BR100" s="148"/>
      <c r="BS100" s="148"/>
    </row>
    <row r="101" spans="1:71" s="147" customFormat="1" ht="37.5" customHeight="1">
      <c r="A101" s="138">
        <f t="shared" si="25"/>
        <v>76</v>
      </c>
      <c r="B101" s="139" t="s">
        <v>301</v>
      </c>
      <c r="C101" s="138" t="s">
        <v>166</v>
      </c>
      <c r="D101" s="138" t="s">
        <v>93</v>
      </c>
      <c r="E101" s="138" t="s">
        <v>216</v>
      </c>
      <c r="F101" s="131">
        <v>0</v>
      </c>
      <c r="G101" s="131">
        <v>0</v>
      </c>
      <c r="H101" s="131">
        <v>13.3</v>
      </c>
      <c r="I101" s="131">
        <v>14.1</v>
      </c>
      <c r="J101" s="131">
        <v>31.7</v>
      </c>
      <c r="K101" s="131">
        <v>8.6</v>
      </c>
      <c r="L101" s="131">
        <v>8.3000000000000007</v>
      </c>
      <c r="M101" s="131">
        <v>9.9</v>
      </c>
      <c r="N101" s="131">
        <v>6.1</v>
      </c>
      <c r="O101" s="131">
        <v>1.4</v>
      </c>
      <c r="P101" s="140">
        <v>6.6000000000000085</v>
      </c>
      <c r="Q101" s="131">
        <v>14.7</v>
      </c>
      <c r="R101" s="132">
        <v>2.1578821048309007</v>
      </c>
      <c r="S101" s="132">
        <v>1.8813270312387975</v>
      </c>
      <c r="T101" s="132">
        <v>2.68</v>
      </c>
      <c r="U101" s="133">
        <v>0.42452638775689122</v>
      </c>
      <c r="V101" s="131">
        <v>29.801230177656819</v>
      </c>
      <c r="W101" s="131">
        <v>92.799885086437712</v>
      </c>
      <c r="X101" s="131">
        <v>20.2</v>
      </c>
      <c r="Y101" s="131">
        <v>13.5</v>
      </c>
      <c r="Z101" s="131">
        <v>6.6999999999999993</v>
      </c>
      <c r="AA101" s="132">
        <v>0.1791044776119402</v>
      </c>
      <c r="AB101" s="135">
        <v>2113</v>
      </c>
      <c r="AC101" s="141">
        <v>0.18999999999999995</v>
      </c>
      <c r="AD101" s="133"/>
      <c r="AE101" s="142">
        <v>7.2251978387029459E-2</v>
      </c>
      <c r="AF101" s="142">
        <v>4.6241266167698969E-2</v>
      </c>
      <c r="AG101" s="142">
        <v>0</v>
      </c>
      <c r="AH101" s="142">
        <v>3.3380414014807624E-2</v>
      </c>
      <c r="AI101" s="142">
        <v>2.1458837580947798E-2</v>
      </c>
      <c r="AJ101" s="142">
        <v>1.1271308628376608E-2</v>
      </c>
      <c r="AK101" s="142">
        <v>0</v>
      </c>
      <c r="AL101" s="141">
        <v>0</v>
      </c>
      <c r="AM101" s="142">
        <v>0</v>
      </c>
      <c r="AN101" s="142">
        <v>0</v>
      </c>
      <c r="AO101" s="142">
        <v>0</v>
      </c>
      <c r="AP101" s="142">
        <v>0</v>
      </c>
      <c r="AQ101" s="141">
        <v>0</v>
      </c>
      <c r="AR101" s="142"/>
      <c r="AS101" s="142"/>
      <c r="AT101" s="142"/>
      <c r="AU101" s="142"/>
      <c r="AV101" s="143" t="s">
        <v>156</v>
      </c>
      <c r="AW101" s="135" t="s">
        <v>156</v>
      </c>
      <c r="AX101" s="144"/>
      <c r="AY101" s="145"/>
      <c r="AZ101" s="146"/>
      <c r="BB101" s="148"/>
      <c r="BI101" s="149"/>
      <c r="BM101" s="148"/>
      <c r="BN101" s="148"/>
      <c r="BO101" s="148"/>
      <c r="BP101" s="148"/>
      <c r="BQ101" s="148"/>
      <c r="BR101" s="148"/>
      <c r="BS101" s="148"/>
    </row>
    <row r="102" spans="1:71" s="147" customFormat="1" ht="37.5" customHeight="1">
      <c r="A102" s="138">
        <f t="shared" si="25"/>
        <v>77</v>
      </c>
      <c r="B102" s="139" t="s">
        <v>302</v>
      </c>
      <c r="C102" s="138" t="s">
        <v>168</v>
      </c>
      <c r="D102" s="138" t="s">
        <v>93</v>
      </c>
      <c r="E102" s="138" t="s">
        <v>210</v>
      </c>
      <c r="F102" s="131">
        <v>21.2</v>
      </c>
      <c r="G102" s="131">
        <v>8.4</v>
      </c>
      <c r="H102" s="131">
        <v>13.6</v>
      </c>
      <c r="I102" s="131">
        <v>13.3</v>
      </c>
      <c r="J102" s="131">
        <v>17.7</v>
      </c>
      <c r="K102" s="131">
        <v>4.3</v>
      </c>
      <c r="L102" s="131">
        <v>7.4</v>
      </c>
      <c r="M102" s="131">
        <v>5.5</v>
      </c>
      <c r="N102" s="131">
        <v>4.5999999999999996</v>
      </c>
      <c r="O102" s="131">
        <v>2.2000000000000002</v>
      </c>
      <c r="P102" s="140">
        <v>1.7999999999999972</v>
      </c>
      <c r="Q102" s="131">
        <v>12.1</v>
      </c>
      <c r="R102" s="132">
        <v>2.14</v>
      </c>
      <c r="S102" s="132">
        <v>1.9090098126672614</v>
      </c>
      <c r="T102" s="132">
        <v>2.68</v>
      </c>
      <c r="U102" s="133">
        <v>0.40386915887850461</v>
      </c>
      <c r="V102" s="131">
        <v>28.76829057211711</v>
      </c>
      <c r="W102" s="131">
        <v>80.293330864997472</v>
      </c>
      <c r="X102" s="131">
        <v>22.8</v>
      </c>
      <c r="Y102" s="131">
        <v>19.100000000000001</v>
      </c>
      <c r="Z102" s="131">
        <v>3.6999999999999993</v>
      </c>
      <c r="AA102" s="132">
        <v>-1.8918918918918928</v>
      </c>
      <c r="AB102" s="135"/>
      <c r="AC102" s="141"/>
      <c r="AD102" s="133"/>
      <c r="AE102" s="142"/>
      <c r="AF102" s="142"/>
      <c r="AG102" s="142"/>
      <c r="AH102" s="142"/>
      <c r="AI102" s="142"/>
      <c r="AJ102" s="142"/>
      <c r="AK102" s="142"/>
      <c r="AL102" s="141">
        <v>0</v>
      </c>
      <c r="AM102" s="142">
        <v>0</v>
      </c>
      <c r="AN102" s="142">
        <v>0</v>
      </c>
      <c r="AO102" s="142">
        <v>0</v>
      </c>
      <c r="AP102" s="142">
        <v>0</v>
      </c>
      <c r="AQ102" s="141">
        <v>0</v>
      </c>
      <c r="AR102" s="142"/>
      <c r="AS102" s="142"/>
      <c r="AT102" s="142"/>
      <c r="AU102" s="142"/>
      <c r="AV102" s="143" t="s">
        <v>156</v>
      </c>
      <c r="AW102" s="135" t="s">
        <v>156</v>
      </c>
      <c r="AX102" s="144"/>
      <c r="AY102" s="145"/>
      <c r="AZ102" s="146"/>
      <c r="BB102" s="148"/>
      <c r="BI102" s="149"/>
      <c r="BM102" s="148"/>
      <c r="BN102" s="148"/>
      <c r="BO102" s="148"/>
      <c r="BP102" s="148"/>
      <c r="BQ102" s="148"/>
      <c r="BR102" s="148"/>
      <c r="BS102" s="148"/>
    </row>
    <row r="103" spans="1:71" s="147" customFormat="1" ht="37.5" customHeight="1">
      <c r="A103" s="138">
        <f t="shared" si="25"/>
        <v>78</v>
      </c>
      <c r="B103" s="139" t="s">
        <v>303</v>
      </c>
      <c r="C103" s="138" t="s">
        <v>249</v>
      </c>
      <c r="D103" s="138" t="s">
        <v>93</v>
      </c>
      <c r="E103" s="138" t="s">
        <v>216</v>
      </c>
      <c r="F103" s="131">
        <v>23.1</v>
      </c>
      <c r="G103" s="131">
        <v>8.6</v>
      </c>
      <c r="H103" s="131">
        <v>7</v>
      </c>
      <c r="I103" s="131">
        <v>5.8</v>
      </c>
      <c r="J103" s="131">
        <v>18.3</v>
      </c>
      <c r="K103" s="131">
        <v>5.3</v>
      </c>
      <c r="L103" s="131">
        <v>8.1</v>
      </c>
      <c r="M103" s="131">
        <v>8.9</v>
      </c>
      <c r="N103" s="131">
        <v>5.4</v>
      </c>
      <c r="O103" s="131">
        <v>2.8</v>
      </c>
      <c r="P103" s="140">
        <v>6.7000000000000028</v>
      </c>
      <c r="Q103" s="131">
        <v>13.1</v>
      </c>
      <c r="R103" s="132">
        <v>2.2397319211921292</v>
      </c>
      <c r="S103" s="132">
        <v>1.9803111593210692</v>
      </c>
      <c r="T103" s="132">
        <v>2.7</v>
      </c>
      <c r="U103" s="133">
        <v>0.3634221002550273</v>
      </c>
      <c r="V103" s="131">
        <v>26.655142247367813</v>
      </c>
      <c r="W103" s="131">
        <v>97.324846164224766</v>
      </c>
      <c r="X103" s="131">
        <v>25.5</v>
      </c>
      <c r="Y103" s="131">
        <v>19</v>
      </c>
      <c r="Z103" s="131">
        <v>6.5</v>
      </c>
      <c r="AA103" s="132">
        <v>-0.9076923076923078</v>
      </c>
      <c r="AB103" s="135">
        <v>2232</v>
      </c>
      <c r="AC103" s="141">
        <v>0.19039999999999985</v>
      </c>
      <c r="AD103" s="133"/>
      <c r="AE103" s="142">
        <v>6.3757607911633096E-2</v>
      </c>
      <c r="AF103" s="142">
        <v>3.2710424928577009E-2</v>
      </c>
      <c r="AG103" s="142">
        <v>0</v>
      </c>
      <c r="AH103" s="142">
        <v>2.0929127814470871E-2</v>
      </c>
      <c r="AI103" s="142">
        <v>1.5662194986988176E-2</v>
      </c>
      <c r="AJ103" s="142">
        <v>1.0395262159505397E-2</v>
      </c>
      <c r="AK103" s="142">
        <v>0</v>
      </c>
      <c r="AL103" s="141">
        <v>0</v>
      </c>
      <c r="AM103" s="142">
        <v>0</v>
      </c>
      <c r="AN103" s="142">
        <v>0</v>
      </c>
      <c r="AO103" s="142">
        <v>0</v>
      </c>
      <c r="AP103" s="142">
        <v>0</v>
      </c>
      <c r="AQ103" s="141">
        <v>0</v>
      </c>
      <c r="AR103" s="142"/>
      <c r="AS103" s="142"/>
      <c r="AT103" s="142"/>
      <c r="AU103" s="142"/>
      <c r="AV103" s="143" t="s">
        <v>156</v>
      </c>
      <c r="AW103" s="135" t="s">
        <v>156</v>
      </c>
      <c r="AX103" s="144"/>
      <c r="AY103" s="145"/>
      <c r="AZ103" s="146"/>
      <c r="BB103" s="148"/>
      <c r="BI103" s="149"/>
      <c r="BM103" s="148"/>
      <c r="BN103" s="148"/>
      <c r="BO103" s="148"/>
      <c r="BP103" s="148"/>
      <c r="BQ103" s="148"/>
      <c r="BR103" s="148"/>
      <c r="BS103" s="148"/>
    </row>
    <row r="104" spans="1:71" s="147" customFormat="1" ht="37.5" customHeight="1">
      <c r="A104" s="138">
        <f t="shared" si="25"/>
        <v>79</v>
      </c>
      <c r="B104" s="139" t="s">
        <v>304</v>
      </c>
      <c r="C104" s="138" t="s">
        <v>170</v>
      </c>
      <c r="D104" s="138" t="s">
        <v>93</v>
      </c>
      <c r="E104" s="138" t="s">
        <v>216</v>
      </c>
      <c r="F104" s="131">
        <v>4.0999999999999996</v>
      </c>
      <c r="G104" s="131">
        <v>2</v>
      </c>
      <c r="H104" s="131">
        <v>20.5</v>
      </c>
      <c r="I104" s="131">
        <v>22.7</v>
      </c>
      <c r="J104" s="131">
        <v>15.8</v>
      </c>
      <c r="K104" s="131">
        <v>4.8</v>
      </c>
      <c r="L104" s="131">
        <v>7.9</v>
      </c>
      <c r="M104" s="131">
        <v>7.9</v>
      </c>
      <c r="N104" s="131">
        <v>8.6999999999999993</v>
      </c>
      <c r="O104" s="131">
        <v>2.6</v>
      </c>
      <c r="P104" s="140">
        <v>3</v>
      </c>
      <c r="Q104" s="131">
        <v>13</v>
      </c>
      <c r="R104" s="132">
        <v>2.2000000000000002</v>
      </c>
      <c r="S104" s="132">
        <v>1.946902654867257</v>
      </c>
      <c r="T104" s="132">
        <v>2.69</v>
      </c>
      <c r="U104" s="133">
        <v>0.38168181818181779</v>
      </c>
      <c r="V104" s="131">
        <v>27.624436622035049</v>
      </c>
      <c r="W104" s="131">
        <v>91.620816958437629</v>
      </c>
      <c r="X104" s="131">
        <v>24.2</v>
      </c>
      <c r="Y104" s="131">
        <v>17.5</v>
      </c>
      <c r="Z104" s="131">
        <v>6.6999999999999993</v>
      </c>
      <c r="AA104" s="132">
        <v>-0.67164179104477617</v>
      </c>
      <c r="AB104" s="135">
        <v>2540</v>
      </c>
      <c r="AC104" s="141">
        <v>0.27549999999999997</v>
      </c>
      <c r="AD104" s="133"/>
      <c r="AE104" s="142">
        <v>0</v>
      </c>
      <c r="AF104" s="142">
        <v>0</v>
      </c>
      <c r="AG104" s="142">
        <v>3.0249068327817819E-2</v>
      </c>
      <c r="AH104" s="142">
        <v>1.8319858283044499E-2</v>
      </c>
      <c r="AI104" s="142">
        <v>1.0651080397118984E-2</v>
      </c>
      <c r="AJ104" s="142">
        <v>7.7752886898967977E-3</v>
      </c>
      <c r="AK104" s="142">
        <v>3.9586515475958789E-3</v>
      </c>
      <c r="AL104" s="141">
        <v>0</v>
      </c>
      <c r="AM104" s="142">
        <v>0</v>
      </c>
      <c r="AN104" s="142">
        <v>0</v>
      </c>
      <c r="AO104" s="142">
        <v>0</v>
      </c>
      <c r="AP104" s="142">
        <v>0</v>
      </c>
      <c r="AQ104" s="141">
        <v>0</v>
      </c>
      <c r="AR104" s="142"/>
      <c r="AS104" s="142"/>
      <c r="AT104" s="142"/>
      <c r="AU104" s="142"/>
      <c r="AV104" s="143" t="s">
        <v>156</v>
      </c>
      <c r="AW104" s="135" t="s">
        <v>156</v>
      </c>
      <c r="AX104" s="144"/>
      <c r="AY104" s="145"/>
      <c r="AZ104" s="146"/>
      <c r="BB104" s="148"/>
      <c r="BI104" s="149"/>
      <c r="BM104" s="148"/>
      <c r="BN104" s="148"/>
      <c r="BO104" s="148"/>
      <c r="BP104" s="148"/>
      <c r="BQ104" s="148"/>
      <c r="BR104" s="148"/>
      <c r="BS104" s="148"/>
    </row>
    <row r="105" spans="1:71" s="147" customFormat="1" ht="37.5" customHeight="1">
      <c r="A105" s="138">
        <f t="shared" si="25"/>
        <v>80</v>
      </c>
      <c r="B105" s="139" t="s">
        <v>305</v>
      </c>
      <c r="C105" s="138" t="s">
        <v>251</v>
      </c>
      <c r="D105" s="138" t="s">
        <v>93</v>
      </c>
      <c r="E105" s="138" t="s">
        <v>216</v>
      </c>
      <c r="F105" s="131">
        <v>20.5</v>
      </c>
      <c r="G105" s="131">
        <v>9.1999999999999993</v>
      </c>
      <c r="H105" s="131">
        <v>10.9</v>
      </c>
      <c r="I105" s="131">
        <v>10.9</v>
      </c>
      <c r="J105" s="131">
        <v>21.3</v>
      </c>
      <c r="K105" s="131">
        <v>4.9000000000000004</v>
      </c>
      <c r="L105" s="131">
        <v>7.3</v>
      </c>
      <c r="M105" s="131">
        <v>7</v>
      </c>
      <c r="N105" s="131">
        <v>2.1</v>
      </c>
      <c r="O105" s="131">
        <v>0.8</v>
      </c>
      <c r="P105" s="140">
        <v>5.1000000000000085</v>
      </c>
      <c r="Q105" s="131">
        <v>10.8</v>
      </c>
      <c r="R105" s="132">
        <v>2.1233681743458339</v>
      </c>
      <c r="S105" s="132">
        <v>1.9163972692651929</v>
      </c>
      <c r="T105" s="132">
        <v>2.67</v>
      </c>
      <c r="U105" s="133">
        <v>0.39323930524267658</v>
      </c>
      <c r="V105" s="131">
        <v>28.224821375835468</v>
      </c>
      <c r="W105" s="131">
        <v>73.329394126064471</v>
      </c>
      <c r="X105" s="131">
        <v>20.6</v>
      </c>
      <c r="Y105" s="131">
        <v>14.5</v>
      </c>
      <c r="Z105" s="131">
        <v>6.1000000000000014</v>
      </c>
      <c r="AA105" s="132">
        <v>-0.60655737704918011</v>
      </c>
      <c r="AB105" s="135">
        <v>2438</v>
      </c>
      <c r="AC105" s="141">
        <v>0.20899999999999985</v>
      </c>
      <c r="AD105" s="133"/>
      <c r="AE105" s="142">
        <v>0</v>
      </c>
      <c r="AF105" s="142">
        <v>0</v>
      </c>
      <c r="AG105" s="142">
        <v>3.9345556345479871E-2</v>
      </c>
      <c r="AH105" s="142">
        <v>1.981329801683096E-2</v>
      </c>
      <c r="AI105" s="142">
        <v>1.4684323707509439E-2</v>
      </c>
      <c r="AJ105" s="142">
        <v>8.6068404505737217E-3</v>
      </c>
      <c r="AK105" s="142">
        <v>5.0938443482987372E-3</v>
      </c>
      <c r="AL105" s="141">
        <v>0</v>
      </c>
      <c r="AM105" s="142">
        <v>0</v>
      </c>
      <c r="AN105" s="142">
        <v>0</v>
      </c>
      <c r="AO105" s="142">
        <v>0</v>
      </c>
      <c r="AP105" s="142">
        <v>0</v>
      </c>
      <c r="AQ105" s="141">
        <v>0</v>
      </c>
      <c r="AR105" s="142"/>
      <c r="AS105" s="142"/>
      <c r="AT105" s="142"/>
      <c r="AU105" s="142"/>
      <c r="AV105" s="143" t="s">
        <v>156</v>
      </c>
      <c r="AW105" s="135" t="s">
        <v>156</v>
      </c>
      <c r="AX105" s="144"/>
      <c r="AY105" s="145"/>
      <c r="AZ105" s="146"/>
      <c r="BB105" s="148"/>
      <c r="BI105" s="149"/>
      <c r="BM105" s="148"/>
      <c r="BN105" s="148"/>
      <c r="BO105" s="148"/>
      <c r="BP105" s="148"/>
      <c r="BQ105" s="148"/>
      <c r="BR105" s="148"/>
      <c r="BS105" s="148"/>
    </row>
    <row r="106" spans="1:71" s="147" customFormat="1" ht="37.5" customHeight="1">
      <c r="A106" s="138">
        <f t="shared" si="25"/>
        <v>81</v>
      </c>
      <c r="B106" s="139" t="s">
        <v>306</v>
      </c>
      <c r="C106" s="138" t="s">
        <v>253</v>
      </c>
      <c r="D106" s="138" t="s">
        <v>140</v>
      </c>
      <c r="E106" s="138" t="s">
        <v>210</v>
      </c>
      <c r="F106" s="131">
        <v>0</v>
      </c>
      <c r="G106" s="131">
        <v>1.8</v>
      </c>
      <c r="H106" s="131">
        <v>14.9</v>
      </c>
      <c r="I106" s="131">
        <v>27.5</v>
      </c>
      <c r="J106" s="131">
        <v>26.4</v>
      </c>
      <c r="K106" s="131">
        <v>4.2</v>
      </c>
      <c r="L106" s="131">
        <v>5.9</v>
      </c>
      <c r="M106" s="131">
        <v>5.7</v>
      </c>
      <c r="N106" s="131">
        <v>7.2</v>
      </c>
      <c r="O106" s="131">
        <v>2.6</v>
      </c>
      <c r="P106" s="140">
        <v>3.7999999999999972</v>
      </c>
      <c r="Q106" s="131">
        <v>15.7</v>
      </c>
      <c r="R106" s="132"/>
      <c r="S106" s="132">
        <v>0</v>
      </c>
      <c r="T106" s="132">
        <v>2.67</v>
      </c>
      <c r="U106" s="133"/>
      <c r="V106" s="131"/>
      <c r="W106" s="131"/>
      <c r="X106" s="131">
        <v>27.6</v>
      </c>
      <c r="Y106" s="131">
        <v>21.2</v>
      </c>
      <c r="Z106" s="131">
        <v>6.4000000000000021</v>
      </c>
      <c r="AA106" s="132">
        <v>-0.85937499999999967</v>
      </c>
      <c r="AB106" s="135"/>
      <c r="AC106" s="141">
        <v>0</v>
      </c>
      <c r="AD106" s="133"/>
      <c r="AE106" s="142"/>
      <c r="AF106" s="142"/>
      <c r="AG106" s="142"/>
      <c r="AH106" s="142"/>
      <c r="AI106" s="142"/>
      <c r="AJ106" s="142"/>
      <c r="AK106" s="142">
        <v>0</v>
      </c>
      <c r="AL106" s="141">
        <v>0</v>
      </c>
      <c r="AM106" s="142">
        <v>0</v>
      </c>
      <c r="AN106" s="142">
        <v>0</v>
      </c>
      <c r="AO106" s="142">
        <v>0</v>
      </c>
      <c r="AP106" s="142">
        <v>0</v>
      </c>
      <c r="AQ106" s="141">
        <v>0</v>
      </c>
      <c r="AR106" s="142"/>
      <c r="AS106" s="142"/>
      <c r="AT106" s="142"/>
      <c r="AU106" s="142"/>
      <c r="AV106" s="143" t="s">
        <v>156</v>
      </c>
      <c r="AW106" s="135" t="s">
        <v>156</v>
      </c>
      <c r="AX106" s="144"/>
      <c r="AY106" s="145"/>
      <c r="AZ106" s="146"/>
      <c r="BB106" s="148"/>
      <c r="BI106" s="149"/>
      <c r="BM106" s="148"/>
      <c r="BN106" s="148"/>
      <c r="BO106" s="148"/>
      <c r="BP106" s="148"/>
      <c r="BQ106" s="148"/>
      <c r="BR106" s="148"/>
      <c r="BS106" s="148"/>
    </row>
    <row r="107" spans="1:71" s="147" customFormat="1" ht="37.5" customHeight="1">
      <c r="A107" s="138">
        <f t="shared" si="25"/>
        <v>82</v>
      </c>
      <c r="B107" s="139" t="s">
        <v>307</v>
      </c>
      <c r="C107" s="138" t="s">
        <v>308</v>
      </c>
      <c r="D107" s="138" t="s">
        <v>99</v>
      </c>
      <c r="E107" s="138" t="s">
        <v>194</v>
      </c>
      <c r="F107" s="131">
        <v>0</v>
      </c>
      <c r="G107" s="131">
        <v>4.3</v>
      </c>
      <c r="H107" s="131">
        <v>12.5</v>
      </c>
      <c r="I107" s="131">
        <v>12.8</v>
      </c>
      <c r="J107" s="131">
        <v>21.1</v>
      </c>
      <c r="K107" s="131">
        <v>8</v>
      </c>
      <c r="L107" s="131">
        <v>11.8</v>
      </c>
      <c r="M107" s="131">
        <v>11.3</v>
      </c>
      <c r="N107" s="131">
        <v>8.3000000000000007</v>
      </c>
      <c r="O107" s="131">
        <v>2.4</v>
      </c>
      <c r="P107" s="140">
        <v>7.5</v>
      </c>
      <c r="Q107" s="131">
        <v>14.2</v>
      </c>
      <c r="R107" s="132">
        <v>2.2228194641161347</v>
      </c>
      <c r="S107" s="132">
        <v>1.946426851240048</v>
      </c>
      <c r="T107" s="132">
        <v>2.71</v>
      </c>
      <c r="U107" s="133">
        <v>0.39229480844527376</v>
      </c>
      <c r="V107" s="131">
        <v>28.176130950551737</v>
      </c>
      <c r="W107" s="131">
        <v>98.094594094962005</v>
      </c>
      <c r="X107" s="131">
        <v>20.5</v>
      </c>
      <c r="Y107" s="131">
        <v>16.3</v>
      </c>
      <c r="Z107" s="131">
        <v>4.1999999999999993</v>
      </c>
      <c r="AA107" s="132">
        <v>-0.50000000000000044</v>
      </c>
      <c r="AB107" s="135">
        <v>2415</v>
      </c>
      <c r="AC107" s="141">
        <v>0.1329999999999999</v>
      </c>
      <c r="AD107" s="133"/>
      <c r="AE107" s="142">
        <v>0</v>
      </c>
      <c r="AF107" s="142">
        <v>0</v>
      </c>
      <c r="AG107" s="142">
        <v>4.0937334853870078E-2</v>
      </c>
      <c r="AH107" s="142">
        <v>6.4935082871655947E-2</v>
      </c>
      <c r="AI107" s="142">
        <v>1.6092607494279931E-2</v>
      </c>
      <c r="AJ107" s="142">
        <v>6.7052531226166612E-3</v>
      </c>
      <c r="AK107" s="142">
        <v>4.7995496035571766E-3</v>
      </c>
      <c r="AL107" s="141">
        <v>0</v>
      </c>
      <c r="AM107" s="142">
        <v>0</v>
      </c>
      <c r="AN107" s="142">
        <v>0</v>
      </c>
      <c r="AO107" s="142">
        <v>0</v>
      </c>
      <c r="AP107" s="142">
        <v>0</v>
      </c>
      <c r="AQ107" s="141">
        <v>0</v>
      </c>
      <c r="AR107" s="142"/>
      <c r="AS107" s="142"/>
      <c r="AT107" s="142"/>
      <c r="AU107" s="142"/>
      <c r="AV107" s="143" t="s">
        <v>156</v>
      </c>
      <c r="AW107" s="135" t="s">
        <v>156</v>
      </c>
      <c r="AX107" s="144"/>
      <c r="AY107" s="145"/>
      <c r="AZ107" s="146"/>
      <c r="BB107" s="148"/>
      <c r="BI107" s="149"/>
      <c r="BM107" s="148"/>
      <c r="BN107" s="148"/>
      <c r="BO107" s="148"/>
      <c r="BP107" s="148"/>
      <c r="BQ107" s="148"/>
      <c r="BR107" s="148"/>
      <c r="BS107" s="148"/>
    </row>
    <row r="108" spans="1:71" s="147" customFormat="1" ht="37.5" customHeight="1">
      <c r="A108" s="138">
        <f t="shared" si="25"/>
        <v>83</v>
      </c>
      <c r="B108" s="139" t="s">
        <v>309</v>
      </c>
      <c r="C108" s="138" t="s">
        <v>256</v>
      </c>
      <c r="D108" s="138" t="s">
        <v>93</v>
      </c>
      <c r="E108" s="138" t="s">
        <v>216</v>
      </c>
      <c r="F108" s="131">
        <v>0</v>
      </c>
      <c r="G108" s="131">
        <v>0</v>
      </c>
      <c r="H108" s="131">
        <v>0</v>
      </c>
      <c r="I108" s="131">
        <v>0</v>
      </c>
      <c r="J108" s="131">
        <v>1.9</v>
      </c>
      <c r="K108" s="131">
        <v>3.1</v>
      </c>
      <c r="L108" s="131">
        <v>6.3</v>
      </c>
      <c r="M108" s="131">
        <v>49.1</v>
      </c>
      <c r="N108" s="131">
        <v>22</v>
      </c>
      <c r="O108" s="131">
        <v>9.4</v>
      </c>
      <c r="P108" s="140">
        <v>8.1999999999999886</v>
      </c>
      <c r="Q108" s="131">
        <v>13.3</v>
      </c>
      <c r="R108" s="132">
        <v>2.1736155720388965</v>
      </c>
      <c r="S108" s="132">
        <v>1.9184603460184435</v>
      </c>
      <c r="T108" s="132">
        <v>2.72</v>
      </c>
      <c r="U108" s="133">
        <v>0.41780360779677594</v>
      </c>
      <c r="V108" s="131">
        <v>29.468369631674879</v>
      </c>
      <c r="W108" s="131">
        <v>86.586135985681551</v>
      </c>
      <c r="X108" s="131">
        <v>21.2</v>
      </c>
      <c r="Y108" s="131">
        <v>15.1</v>
      </c>
      <c r="Z108" s="131">
        <v>6.1</v>
      </c>
      <c r="AA108" s="132">
        <v>-0.29508196721311458</v>
      </c>
      <c r="AB108" s="135">
        <v>2233</v>
      </c>
      <c r="AC108" s="141">
        <v>0.13839999999999975</v>
      </c>
      <c r="AD108" s="133"/>
      <c r="AE108" s="142">
        <v>6.7722058973068044E-2</v>
      </c>
      <c r="AF108" s="142">
        <v>4.4667741024789764E-2</v>
      </c>
      <c r="AG108" s="142">
        <v>0</v>
      </c>
      <c r="AH108" s="142">
        <v>3.2420134614766671E-2</v>
      </c>
      <c r="AI108" s="142">
        <v>2.1109109871392528E-2</v>
      </c>
      <c r="AJ108" s="142">
        <v>1.1527158974139251E-2</v>
      </c>
      <c r="AK108" s="142">
        <v>0</v>
      </c>
      <c r="AL108" s="141">
        <v>0</v>
      </c>
      <c r="AM108" s="142">
        <v>0</v>
      </c>
      <c r="AN108" s="142">
        <v>0</v>
      </c>
      <c r="AO108" s="142">
        <v>0</v>
      </c>
      <c r="AP108" s="142">
        <v>0</v>
      </c>
      <c r="AQ108" s="141">
        <v>0</v>
      </c>
      <c r="AR108" s="142"/>
      <c r="AS108" s="142"/>
      <c r="AT108" s="142"/>
      <c r="AU108" s="142"/>
      <c r="AV108" s="143" t="s">
        <v>156</v>
      </c>
      <c r="AW108" s="135" t="s">
        <v>156</v>
      </c>
      <c r="AX108" s="144"/>
      <c r="AY108" s="145"/>
      <c r="AZ108" s="146"/>
      <c r="BB108" s="148"/>
      <c r="BI108" s="149"/>
      <c r="BM108" s="148"/>
      <c r="BN108" s="148"/>
      <c r="BO108" s="148"/>
      <c r="BP108" s="148"/>
      <c r="BQ108" s="148"/>
      <c r="BR108" s="148"/>
      <c r="BS108" s="148"/>
    </row>
    <row r="109" spans="1:71" s="147" customFormat="1" ht="37.5" customHeight="1">
      <c r="A109" s="138">
        <f t="shared" si="25"/>
        <v>84</v>
      </c>
      <c r="B109" s="139" t="s">
        <v>310</v>
      </c>
      <c r="C109" s="138" t="s">
        <v>258</v>
      </c>
      <c r="D109" s="138" t="s">
        <v>93</v>
      </c>
      <c r="E109" s="138" t="s">
        <v>216</v>
      </c>
      <c r="F109" s="131">
        <v>13.9</v>
      </c>
      <c r="G109" s="131">
        <v>5.5</v>
      </c>
      <c r="H109" s="131">
        <v>12.4</v>
      </c>
      <c r="I109" s="131">
        <v>16.8</v>
      </c>
      <c r="J109" s="131">
        <v>25.6</v>
      </c>
      <c r="K109" s="131">
        <v>4.0999999999999996</v>
      </c>
      <c r="L109" s="131">
        <v>5.6</v>
      </c>
      <c r="M109" s="131">
        <v>6.5</v>
      </c>
      <c r="N109" s="131">
        <v>4.3</v>
      </c>
      <c r="O109" s="131">
        <v>2.1</v>
      </c>
      <c r="P109" s="140">
        <v>3.2000000000000313</v>
      </c>
      <c r="Q109" s="131">
        <v>11.9</v>
      </c>
      <c r="R109" s="132">
        <v>2.1599424369334446</v>
      </c>
      <c r="S109" s="132">
        <v>1.9302434646411479</v>
      </c>
      <c r="T109" s="132">
        <v>2.67</v>
      </c>
      <c r="U109" s="133">
        <v>0.38324519622004272</v>
      </c>
      <c r="V109" s="131">
        <v>27.706237279357747</v>
      </c>
      <c r="W109" s="131">
        <v>82.905148749098288</v>
      </c>
      <c r="X109" s="131">
        <v>22.6</v>
      </c>
      <c r="Y109" s="131">
        <v>15.8</v>
      </c>
      <c r="Z109" s="131">
        <v>6.8000000000000007</v>
      </c>
      <c r="AA109" s="132">
        <v>-0.57352941176470584</v>
      </c>
      <c r="AB109" s="135">
        <v>1615</v>
      </c>
      <c r="AC109" s="141">
        <v>0.31139999999999984</v>
      </c>
      <c r="AD109" s="133"/>
      <c r="AE109" s="142">
        <v>0</v>
      </c>
      <c r="AF109" s="142">
        <v>0</v>
      </c>
      <c r="AG109" s="142">
        <v>3.9691856893640409E-2</v>
      </c>
      <c r="AH109" s="142">
        <v>2.0831187305882182E-2</v>
      </c>
      <c r="AI109" s="142">
        <v>1.4778882885929934E-2</v>
      </c>
      <c r="AJ109" s="142">
        <v>8.796954098767823E-3</v>
      </c>
      <c r="AK109" s="142">
        <v>4.3984770493838976E-3</v>
      </c>
      <c r="AL109" s="141">
        <v>0</v>
      </c>
      <c r="AM109" s="142">
        <v>0</v>
      </c>
      <c r="AN109" s="142">
        <v>0</v>
      </c>
      <c r="AO109" s="142">
        <v>0</v>
      </c>
      <c r="AP109" s="142">
        <v>0</v>
      </c>
      <c r="AQ109" s="141">
        <v>0</v>
      </c>
      <c r="AR109" s="142"/>
      <c r="AS109" s="142"/>
      <c r="AT109" s="142"/>
      <c r="AU109" s="142"/>
      <c r="AV109" s="143" t="s">
        <v>156</v>
      </c>
      <c r="AW109" s="135" t="s">
        <v>156</v>
      </c>
      <c r="AX109" s="144"/>
      <c r="AY109" s="145"/>
      <c r="AZ109" s="146"/>
      <c r="BB109" s="148"/>
      <c r="BI109" s="149"/>
      <c r="BM109" s="148"/>
      <c r="BN109" s="148"/>
      <c r="BO109" s="148"/>
      <c r="BP109" s="148"/>
      <c r="BQ109" s="148"/>
      <c r="BR109" s="148"/>
      <c r="BS109" s="148"/>
    </row>
    <row r="110" spans="1:71" s="147" customFormat="1" ht="37.5" customHeight="1">
      <c r="A110" s="138">
        <f t="shared" si="25"/>
        <v>85</v>
      </c>
      <c r="B110" s="139" t="s">
        <v>311</v>
      </c>
      <c r="C110" s="138" t="s">
        <v>260</v>
      </c>
      <c r="D110" s="138" t="s">
        <v>99</v>
      </c>
      <c r="E110" s="138" t="s">
        <v>194</v>
      </c>
      <c r="F110" s="131">
        <v>39</v>
      </c>
      <c r="G110" s="131">
        <v>6.8</v>
      </c>
      <c r="H110" s="131">
        <v>8.9</v>
      </c>
      <c r="I110" s="131">
        <v>4</v>
      </c>
      <c r="J110" s="131">
        <v>6.9</v>
      </c>
      <c r="K110" s="131">
        <v>3.8</v>
      </c>
      <c r="L110" s="131">
        <v>8.1</v>
      </c>
      <c r="M110" s="131">
        <v>6.4</v>
      </c>
      <c r="N110" s="131">
        <v>4.9000000000000004</v>
      </c>
      <c r="O110" s="131">
        <v>2.5</v>
      </c>
      <c r="P110" s="140">
        <v>8.7000000000000028</v>
      </c>
      <c r="Q110" s="131">
        <v>17.600000000000001</v>
      </c>
      <c r="R110" s="132">
        <v>2.084888342524462</v>
      </c>
      <c r="S110" s="132">
        <v>1.772864236840529</v>
      </c>
      <c r="T110" s="132">
        <v>2.73</v>
      </c>
      <c r="U110" s="133">
        <v>0.53988102600862975</v>
      </c>
      <c r="V110" s="131">
        <v>35.059918064449491</v>
      </c>
      <c r="W110" s="131">
        <v>88.997385878184161</v>
      </c>
      <c r="X110" s="131">
        <v>28.8</v>
      </c>
      <c r="Y110" s="131">
        <v>22</v>
      </c>
      <c r="Z110" s="131">
        <v>6.8000000000000007</v>
      </c>
      <c r="AA110" s="132">
        <v>-0.64705882352941146</v>
      </c>
      <c r="AB110" s="135"/>
      <c r="AC110" s="141">
        <v>0</v>
      </c>
      <c r="AD110" s="133"/>
      <c r="AE110" s="142"/>
      <c r="AF110" s="142"/>
      <c r="AG110" s="142"/>
      <c r="AH110" s="142"/>
      <c r="AI110" s="142"/>
      <c r="AJ110" s="142"/>
      <c r="AK110" s="142"/>
      <c r="AL110" s="141">
        <v>0</v>
      </c>
      <c r="AM110" s="142">
        <v>0</v>
      </c>
      <c r="AN110" s="142">
        <v>0</v>
      </c>
      <c r="AO110" s="142">
        <v>0</v>
      </c>
      <c r="AP110" s="142">
        <v>0</v>
      </c>
      <c r="AQ110" s="141">
        <v>0</v>
      </c>
      <c r="AR110" s="142"/>
      <c r="AS110" s="142"/>
      <c r="AT110" s="142"/>
      <c r="AU110" s="142"/>
      <c r="AV110" s="143" t="s">
        <v>156</v>
      </c>
      <c r="AW110" s="135" t="s">
        <v>156</v>
      </c>
      <c r="AX110" s="144"/>
      <c r="AY110" s="145"/>
      <c r="AZ110" s="146"/>
      <c r="BB110" s="148"/>
      <c r="BI110" s="149"/>
      <c r="BM110" s="148"/>
      <c r="BN110" s="148"/>
      <c r="BO110" s="148"/>
      <c r="BP110" s="148"/>
      <c r="BQ110" s="148"/>
      <c r="BR110" s="148"/>
      <c r="BS110" s="148"/>
    </row>
    <row r="111" spans="1:71" s="147" customFormat="1" ht="37.5" customHeight="1">
      <c r="A111" s="138">
        <f t="shared" si="25"/>
        <v>86</v>
      </c>
      <c r="B111" s="139" t="s">
        <v>312</v>
      </c>
      <c r="C111" s="138" t="s">
        <v>262</v>
      </c>
      <c r="D111" s="138" t="s">
        <v>93</v>
      </c>
      <c r="E111" s="138" t="s">
        <v>216</v>
      </c>
      <c r="F111" s="131">
        <v>3.7</v>
      </c>
      <c r="G111" s="131">
        <v>2.1</v>
      </c>
      <c r="H111" s="131">
        <v>11.3</v>
      </c>
      <c r="I111" s="131">
        <v>15.1</v>
      </c>
      <c r="J111" s="131">
        <v>27.3</v>
      </c>
      <c r="K111" s="131">
        <v>5.3</v>
      </c>
      <c r="L111" s="131">
        <v>12</v>
      </c>
      <c r="M111" s="131">
        <v>8.5</v>
      </c>
      <c r="N111" s="131">
        <v>8.4</v>
      </c>
      <c r="O111" s="131">
        <v>1.6</v>
      </c>
      <c r="P111" s="140">
        <v>4.7000000000000028</v>
      </c>
      <c r="Q111" s="131">
        <v>12.3</v>
      </c>
      <c r="R111" s="132">
        <v>2.2000000000000002</v>
      </c>
      <c r="S111" s="132">
        <v>1.9590382902938559</v>
      </c>
      <c r="T111" s="132">
        <v>2.68</v>
      </c>
      <c r="U111" s="133">
        <v>0.3680181818181818</v>
      </c>
      <c r="V111" s="131">
        <v>26.901556332318815</v>
      </c>
      <c r="W111" s="131">
        <v>89.571661479175944</v>
      </c>
      <c r="X111" s="131">
        <v>24.8</v>
      </c>
      <c r="Y111" s="131">
        <v>19.600000000000001</v>
      </c>
      <c r="Z111" s="131">
        <v>5.1999999999999993</v>
      </c>
      <c r="AA111" s="132">
        <v>-1.4038461538461542</v>
      </c>
      <c r="AB111" s="135">
        <v>1836</v>
      </c>
      <c r="AC111" s="141">
        <v>0.36099999999999993</v>
      </c>
      <c r="AD111" s="133"/>
      <c r="AE111" s="142">
        <v>0</v>
      </c>
      <c r="AF111" s="142">
        <v>0</v>
      </c>
      <c r="AG111" s="142">
        <v>2.9626194948285223E-2</v>
      </c>
      <c r="AH111" s="142">
        <v>1.1213653228089315E-2</v>
      </c>
      <c r="AI111" s="142">
        <v>9.8984716766467029E-3</v>
      </c>
      <c r="AJ111" s="142">
        <v>5.6068266140446299E-3</v>
      </c>
      <c r="AK111" s="142">
        <v>4.0666797972237351E-3</v>
      </c>
      <c r="AL111" s="141">
        <v>0</v>
      </c>
      <c r="AM111" s="142">
        <v>0</v>
      </c>
      <c r="AN111" s="142">
        <v>0</v>
      </c>
      <c r="AO111" s="142">
        <v>0</v>
      </c>
      <c r="AP111" s="142">
        <v>0</v>
      </c>
      <c r="AQ111" s="141">
        <v>0</v>
      </c>
      <c r="AR111" s="142"/>
      <c r="AS111" s="142"/>
      <c r="AT111" s="142"/>
      <c r="AU111" s="142"/>
      <c r="AV111" s="143" t="s">
        <v>156</v>
      </c>
      <c r="AW111" s="135" t="s">
        <v>156</v>
      </c>
      <c r="AX111" s="144"/>
      <c r="AY111" s="145"/>
      <c r="AZ111" s="146"/>
      <c r="BB111" s="148"/>
      <c r="BI111" s="149"/>
      <c r="BM111" s="148"/>
      <c r="BN111" s="148"/>
      <c r="BO111" s="148"/>
      <c r="BP111" s="148"/>
      <c r="BQ111" s="148"/>
      <c r="BR111" s="148"/>
      <c r="BS111" s="148"/>
    </row>
    <row r="112" spans="1:71" s="147" customFormat="1" ht="37.5" customHeight="1">
      <c r="A112" s="138">
        <f t="shared" si="25"/>
        <v>87</v>
      </c>
      <c r="B112" s="139" t="s">
        <v>313</v>
      </c>
      <c r="C112" s="138" t="s">
        <v>191</v>
      </c>
      <c r="D112" s="138" t="s">
        <v>93</v>
      </c>
      <c r="E112" s="138" t="s">
        <v>216</v>
      </c>
      <c r="F112" s="131">
        <v>3.8</v>
      </c>
      <c r="G112" s="131">
        <v>3.7</v>
      </c>
      <c r="H112" s="131">
        <v>13</v>
      </c>
      <c r="I112" s="131">
        <v>15.4</v>
      </c>
      <c r="J112" s="131">
        <v>25.9</v>
      </c>
      <c r="K112" s="131">
        <v>6.6</v>
      </c>
      <c r="L112" s="131">
        <v>9.1</v>
      </c>
      <c r="M112" s="131">
        <v>8.1999999999999993</v>
      </c>
      <c r="N112" s="131">
        <v>8.1</v>
      </c>
      <c r="O112" s="131">
        <v>2.9</v>
      </c>
      <c r="P112" s="140">
        <v>3.3000000000000114</v>
      </c>
      <c r="Q112" s="131">
        <v>13.3</v>
      </c>
      <c r="R112" s="132">
        <v>2.17</v>
      </c>
      <c r="S112" s="132">
        <v>1.9152691968225948</v>
      </c>
      <c r="T112" s="132">
        <v>2.67</v>
      </c>
      <c r="U112" s="133">
        <v>0.39405990783410139</v>
      </c>
      <c r="V112" s="131">
        <v>28.267071280052626</v>
      </c>
      <c r="W112" s="131">
        <v>90.115739495503504</v>
      </c>
      <c r="X112" s="131">
        <v>16.8</v>
      </c>
      <c r="Y112" s="131">
        <v>12.6</v>
      </c>
      <c r="Z112" s="131">
        <v>4.2000000000000011</v>
      </c>
      <c r="AA112" s="132">
        <v>0.16666666666666688</v>
      </c>
      <c r="AB112" s="135">
        <v>1655</v>
      </c>
      <c r="AC112" s="141">
        <v>0.11399999999999999</v>
      </c>
      <c r="AD112" s="133"/>
      <c r="AE112" s="142">
        <v>8.0289137816820233E-2</v>
      </c>
      <c r="AF112" s="142">
        <v>3.3805952764976999E-2</v>
      </c>
      <c r="AG112" s="142">
        <v>0</v>
      </c>
      <c r="AH112" s="142">
        <v>1.9720139112903268E-2</v>
      </c>
      <c r="AI112" s="142">
        <v>1.3522381105990799E-2</v>
      </c>
      <c r="AJ112" s="142">
        <v>7.8528411110310725E-3</v>
      </c>
      <c r="AK112" s="142">
        <v>0</v>
      </c>
      <c r="AL112" s="141">
        <v>0</v>
      </c>
      <c r="AM112" s="142">
        <v>0</v>
      </c>
      <c r="AN112" s="142">
        <v>0</v>
      </c>
      <c r="AO112" s="142">
        <v>0</v>
      </c>
      <c r="AP112" s="142">
        <v>0</v>
      </c>
      <c r="AQ112" s="141">
        <v>0</v>
      </c>
      <c r="AR112" s="142"/>
      <c r="AS112" s="142"/>
      <c r="AT112" s="142"/>
      <c r="AU112" s="142"/>
      <c r="AV112" s="143" t="s">
        <v>156</v>
      </c>
      <c r="AW112" s="135" t="s">
        <v>156</v>
      </c>
      <c r="AX112" s="144"/>
      <c r="AY112" s="145"/>
      <c r="AZ112" s="146"/>
      <c r="BB112" s="148"/>
      <c r="BI112" s="149"/>
      <c r="BM112" s="148"/>
      <c r="BN112" s="148"/>
      <c r="BO112" s="148"/>
      <c r="BP112" s="148"/>
      <c r="BQ112" s="148"/>
      <c r="BR112" s="148"/>
      <c r="BS112" s="148"/>
    </row>
    <row r="113" spans="1:71" s="147" customFormat="1" ht="37.5" customHeight="1">
      <c r="A113" s="138">
        <f t="shared" si="25"/>
        <v>88</v>
      </c>
      <c r="B113" s="139" t="s">
        <v>314</v>
      </c>
      <c r="C113" s="138" t="s">
        <v>264</v>
      </c>
      <c r="D113" s="138" t="s">
        <v>99</v>
      </c>
      <c r="E113" s="138" t="s">
        <v>194</v>
      </c>
      <c r="F113" s="131">
        <v>54.9</v>
      </c>
      <c r="G113" s="131">
        <v>7.3</v>
      </c>
      <c r="H113" s="131">
        <v>5.8</v>
      </c>
      <c r="I113" s="131">
        <v>3.4</v>
      </c>
      <c r="J113" s="131">
        <v>4.9000000000000004</v>
      </c>
      <c r="K113" s="131">
        <v>2.5</v>
      </c>
      <c r="L113" s="131">
        <v>6.5</v>
      </c>
      <c r="M113" s="131">
        <v>6.9</v>
      </c>
      <c r="N113" s="131">
        <v>2.6</v>
      </c>
      <c r="O113" s="131">
        <v>0.6</v>
      </c>
      <c r="P113" s="140">
        <v>4.5999999999999943</v>
      </c>
      <c r="Q113" s="131">
        <v>11.2</v>
      </c>
      <c r="R113" s="132"/>
      <c r="S113" s="132">
        <v>0</v>
      </c>
      <c r="T113" s="132">
        <v>2.68</v>
      </c>
      <c r="U113" s="133"/>
      <c r="V113" s="131"/>
      <c r="W113" s="131"/>
      <c r="X113" s="131">
        <v>20.3</v>
      </c>
      <c r="Y113" s="131">
        <v>15.1</v>
      </c>
      <c r="Z113" s="131">
        <v>5.2000000000000011</v>
      </c>
      <c r="AA113" s="132">
        <v>-0.74999999999999989</v>
      </c>
      <c r="AB113" s="135"/>
      <c r="AC113" s="141">
        <v>0</v>
      </c>
      <c r="AD113" s="133"/>
      <c r="AE113" s="142"/>
      <c r="AF113" s="142"/>
      <c r="AG113" s="142"/>
      <c r="AH113" s="142"/>
      <c r="AI113" s="142"/>
      <c r="AJ113" s="142"/>
      <c r="AK113" s="142"/>
      <c r="AL113" s="141">
        <v>0</v>
      </c>
      <c r="AM113" s="142">
        <v>0</v>
      </c>
      <c r="AN113" s="142">
        <v>0</v>
      </c>
      <c r="AO113" s="142">
        <v>0</v>
      </c>
      <c r="AP113" s="142">
        <v>0</v>
      </c>
      <c r="AQ113" s="141">
        <v>0</v>
      </c>
      <c r="AR113" s="142"/>
      <c r="AS113" s="142"/>
      <c r="AT113" s="142"/>
      <c r="AU113" s="142"/>
      <c r="AV113" s="143" t="s">
        <v>156</v>
      </c>
      <c r="AW113" s="135" t="s">
        <v>156</v>
      </c>
      <c r="AX113" s="144"/>
      <c r="AY113" s="145"/>
      <c r="AZ113" s="146"/>
      <c r="BB113" s="148"/>
      <c r="BI113" s="149"/>
      <c r="BM113" s="148"/>
      <c r="BN113" s="148"/>
      <c r="BO113" s="148"/>
      <c r="BP113" s="148"/>
      <c r="BQ113" s="148"/>
      <c r="BR113" s="148"/>
      <c r="BS113" s="148"/>
    </row>
    <row r="114" spans="1:71" s="147" customFormat="1" ht="37.5" customHeight="1">
      <c r="A114" s="138">
        <f t="shared" si="25"/>
        <v>89</v>
      </c>
      <c r="B114" s="139" t="s">
        <v>315</v>
      </c>
      <c r="C114" s="138" t="s">
        <v>264</v>
      </c>
      <c r="D114" s="138" t="s">
        <v>316</v>
      </c>
      <c r="E114" s="138" t="s">
        <v>210</v>
      </c>
      <c r="F114" s="131">
        <v>0</v>
      </c>
      <c r="G114" s="131">
        <v>4.2</v>
      </c>
      <c r="H114" s="131">
        <v>32.1</v>
      </c>
      <c r="I114" s="131">
        <v>24.5</v>
      </c>
      <c r="J114" s="131">
        <v>18.5</v>
      </c>
      <c r="K114" s="131">
        <v>1.7</v>
      </c>
      <c r="L114" s="131">
        <v>4.0999999999999996</v>
      </c>
      <c r="M114" s="131">
        <v>6.5</v>
      </c>
      <c r="N114" s="131">
        <v>2.8</v>
      </c>
      <c r="O114" s="131">
        <v>5.5999999999999943</v>
      </c>
      <c r="P114" s="140">
        <v>0</v>
      </c>
      <c r="Q114" s="131"/>
      <c r="R114" s="132"/>
      <c r="S114" s="132">
        <v>0</v>
      </c>
      <c r="T114" s="132">
        <v>2.67</v>
      </c>
      <c r="U114" s="133"/>
      <c r="V114" s="131"/>
      <c r="W114" s="131"/>
      <c r="X114" s="131"/>
      <c r="Y114" s="131"/>
      <c r="Z114" s="131"/>
      <c r="AA114" s="132"/>
      <c r="AB114" s="135"/>
      <c r="AC114" s="141">
        <v>0</v>
      </c>
      <c r="AD114" s="133"/>
      <c r="AE114" s="142"/>
      <c r="AF114" s="142"/>
      <c r="AG114" s="142"/>
      <c r="AH114" s="142"/>
      <c r="AI114" s="142"/>
      <c r="AJ114" s="142"/>
      <c r="AK114" s="142"/>
      <c r="AL114" s="141">
        <v>0</v>
      </c>
      <c r="AM114" s="142">
        <v>0</v>
      </c>
      <c r="AN114" s="142">
        <v>0</v>
      </c>
      <c r="AO114" s="142">
        <v>0</v>
      </c>
      <c r="AP114" s="142">
        <v>0</v>
      </c>
      <c r="AQ114" s="141">
        <v>0</v>
      </c>
      <c r="AR114" s="142"/>
      <c r="AS114" s="142"/>
      <c r="AT114" s="142"/>
      <c r="AU114" s="142"/>
      <c r="AV114" s="143" t="s">
        <v>156</v>
      </c>
      <c r="AW114" s="135" t="s">
        <v>156</v>
      </c>
      <c r="AX114" s="144"/>
      <c r="AY114" s="145"/>
      <c r="AZ114" s="146"/>
      <c r="BB114" s="148"/>
      <c r="BI114" s="149"/>
      <c r="BM114" s="148"/>
      <c r="BN114" s="148"/>
      <c r="BO114" s="148"/>
      <c r="BP114" s="148"/>
      <c r="BQ114" s="148"/>
      <c r="BR114" s="148"/>
      <c r="BS114" s="148"/>
    </row>
    <row r="115" spans="1:71" s="147" customFormat="1" ht="37.5" customHeight="1">
      <c r="A115" s="138">
        <f t="shared" si="25"/>
        <v>90</v>
      </c>
      <c r="B115" s="139" t="s">
        <v>317</v>
      </c>
      <c r="C115" s="138" t="s">
        <v>266</v>
      </c>
      <c r="D115" s="138" t="s">
        <v>93</v>
      </c>
      <c r="E115" s="138" t="s">
        <v>216</v>
      </c>
      <c r="F115" s="131">
        <v>3.6</v>
      </c>
      <c r="G115" s="131">
        <v>0.5</v>
      </c>
      <c r="H115" s="131">
        <v>7.6</v>
      </c>
      <c r="I115" s="131">
        <v>10.4</v>
      </c>
      <c r="J115" s="131">
        <v>27.8</v>
      </c>
      <c r="K115" s="131">
        <v>9.1999999999999993</v>
      </c>
      <c r="L115" s="131">
        <v>11.9</v>
      </c>
      <c r="M115" s="131">
        <v>13.3</v>
      </c>
      <c r="N115" s="131">
        <v>5.7</v>
      </c>
      <c r="O115" s="131">
        <v>3.1</v>
      </c>
      <c r="P115" s="140">
        <v>6.8999999999999915</v>
      </c>
      <c r="Q115" s="131">
        <v>13.7</v>
      </c>
      <c r="R115" s="132">
        <v>2.1054993162762354</v>
      </c>
      <c r="S115" s="132">
        <v>1.8518023889852555</v>
      </c>
      <c r="T115" s="132">
        <v>2.72</v>
      </c>
      <c r="U115" s="133">
        <v>0.46883923261946792</v>
      </c>
      <c r="V115" s="131">
        <v>31.919029816718552</v>
      </c>
      <c r="W115" s="131">
        <v>79.481403021246791</v>
      </c>
      <c r="X115" s="131">
        <v>25</v>
      </c>
      <c r="Y115" s="131">
        <v>18.5</v>
      </c>
      <c r="Z115" s="131">
        <v>6.5</v>
      </c>
      <c r="AA115" s="132">
        <v>-0.73846153846153861</v>
      </c>
      <c r="AB115" s="135">
        <v>1240</v>
      </c>
      <c r="AC115" s="141">
        <v>0.26815000000000011</v>
      </c>
      <c r="AD115" s="133"/>
      <c r="AE115" s="142">
        <v>8.0303852374404627E-2</v>
      </c>
      <c r="AF115" s="142">
        <v>6.5432768601366709E-2</v>
      </c>
      <c r="AG115" s="142">
        <v>0</v>
      </c>
      <c r="AH115" s="142">
        <v>3.9408371998550407E-2</v>
      </c>
      <c r="AI115" s="142">
        <v>3.0857498829053642E-2</v>
      </c>
      <c r="AJ115" s="142">
        <v>1.6283836731476514E-2</v>
      </c>
      <c r="AK115" s="142">
        <v>0</v>
      </c>
      <c r="AL115" s="141">
        <v>0</v>
      </c>
      <c r="AM115" s="142">
        <v>0</v>
      </c>
      <c r="AN115" s="142">
        <v>0</v>
      </c>
      <c r="AO115" s="142">
        <v>0</v>
      </c>
      <c r="AP115" s="142">
        <v>0</v>
      </c>
      <c r="AQ115" s="141">
        <v>0</v>
      </c>
      <c r="AR115" s="142"/>
      <c r="AS115" s="142"/>
      <c r="AT115" s="142"/>
      <c r="AU115" s="142"/>
      <c r="AV115" s="143" t="s">
        <v>156</v>
      </c>
      <c r="AW115" s="135" t="s">
        <v>156</v>
      </c>
      <c r="AX115" s="144"/>
      <c r="AY115" s="145"/>
      <c r="AZ115" s="146"/>
      <c r="BB115" s="148"/>
      <c r="BI115" s="149"/>
      <c r="BM115" s="148"/>
      <c r="BN115" s="148"/>
      <c r="BO115" s="148"/>
      <c r="BP115" s="148"/>
      <c r="BQ115" s="148"/>
      <c r="BR115" s="148"/>
      <c r="BS115" s="148"/>
    </row>
    <row r="116" spans="1:71" s="147" customFormat="1" ht="37.5" customHeight="1">
      <c r="A116" s="138">
        <f t="shared" si="25"/>
        <v>91</v>
      </c>
      <c r="B116" s="128" t="s">
        <v>318</v>
      </c>
      <c r="C116" s="128" t="s">
        <v>268</v>
      </c>
      <c r="D116" s="128" t="s">
        <v>93</v>
      </c>
      <c r="E116" s="130" t="s">
        <v>319</v>
      </c>
      <c r="F116" s="131">
        <v>0</v>
      </c>
      <c r="G116" s="131">
        <v>2.6</v>
      </c>
      <c r="H116" s="131">
        <v>5.9</v>
      </c>
      <c r="I116" s="131">
        <v>3.3613571630076282</v>
      </c>
      <c r="J116" s="131">
        <v>1.4984569435714299</v>
      </c>
      <c r="K116" s="131">
        <v>13.1</v>
      </c>
      <c r="L116" s="131">
        <v>21.007704108249612</v>
      </c>
      <c r="M116" s="131">
        <v>16.032481785171328</v>
      </c>
      <c r="N116" s="131">
        <v>25</v>
      </c>
      <c r="O116" s="131">
        <v>4</v>
      </c>
      <c r="P116" s="131">
        <v>7.5</v>
      </c>
      <c r="Q116" s="131">
        <v>17.2</v>
      </c>
      <c r="R116" s="132">
        <v>2.08</v>
      </c>
      <c r="S116" s="132">
        <v>1.7747440273037545</v>
      </c>
      <c r="T116" s="132">
        <v>2.68</v>
      </c>
      <c r="U116" s="133">
        <v>0.51007692307692309</v>
      </c>
      <c r="V116" s="131">
        <v>33.77820793642708</v>
      </c>
      <c r="W116" s="131">
        <v>90.370683154878606</v>
      </c>
      <c r="X116" s="130">
        <v>21.54</v>
      </c>
      <c r="Y116" s="130">
        <v>15.34</v>
      </c>
      <c r="Z116" s="130">
        <v>6.2</v>
      </c>
      <c r="AA116" s="134">
        <v>0.3</v>
      </c>
      <c r="AB116" s="135">
        <v>2415</v>
      </c>
      <c r="AC116" s="141">
        <v>0.09</v>
      </c>
      <c r="AD116" s="133"/>
      <c r="AE116" s="141">
        <v>2.8307692307692367E-2</v>
      </c>
      <c r="AF116" s="141">
        <v>4.8800000000000177E-2</v>
      </c>
      <c r="AG116" s="141"/>
      <c r="AH116" s="141">
        <v>2.5599999999999956E-2</v>
      </c>
      <c r="AI116" s="142">
        <v>1.6000000000000014E-2</v>
      </c>
      <c r="AJ116" s="142">
        <v>1.1199999999999988E-2</v>
      </c>
      <c r="AK116" s="142"/>
      <c r="AL116" s="150"/>
      <c r="AM116" s="150"/>
      <c r="AN116" s="150"/>
      <c r="AO116" s="150"/>
      <c r="AP116" s="150"/>
      <c r="AQ116" s="150"/>
      <c r="AR116" s="142"/>
      <c r="AS116" s="142"/>
      <c r="AT116" s="142"/>
      <c r="AU116" s="142"/>
      <c r="AV116" s="143"/>
      <c r="AW116" s="135"/>
      <c r="AX116" s="144"/>
      <c r="AY116" s="145"/>
      <c r="AZ116" s="146"/>
      <c r="BB116" s="148"/>
      <c r="BI116" s="149"/>
      <c r="BM116" s="148"/>
      <c r="BN116" s="148"/>
      <c r="BO116" s="148"/>
      <c r="BP116" s="148"/>
      <c r="BQ116" s="148"/>
      <c r="BR116" s="148"/>
      <c r="BS116" s="148"/>
    </row>
    <row r="117" spans="1:71" s="147" customFormat="1" ht="37.5" customHeight="1">
      <c r="A117" s="138">
        <f t="shared" si="25"/>
        <v>92</v>
      </c>
      <c r="B117" s="139" t="s">
        <v>320</v>
      </c>
      <c r="C117" s="138" t="s">
        <v>270</v>
      </c>
      <c r="D117" s="138" t="s">
        <v>93</v>
      </c>
      <c r="E117" s="138" t="s">
        <v>216</v>
      </c>
      <c r="F117" s="131">
        <v>0</v>
      </c>
      <c r="G117" s="131">
        <v>2.2000000000000002</v>
      </c>
      <c r="H117" s="131">
        <v>20.7</v>
      </c>
      <c r="I117" s="131">
        <v>15.7</v>
      </c>
      <c r="J117" s="131">
        <v>21.6</v>
      </c>
      <c r="K117" s="131">
        <v>6</v>
      </c>
      <c r="L117" s="131">
        <v>10.9</v>
      </c>
      <c r="M117" s="131">
        <v>11.5</v>
      </c>
      <c r="N117" s="131">
        <v>6.3</v>
      </c>
      <c r="O117" s="131">
        <v>1.8</v>
      </c>
      <c r="P117" s="140">
        <v>3.3000000000000114</v>
      </c>
      <c r="Q117" s="131">
        <v>12.6</v>
      </c>
      <c r="R117" s="132">
        <v>2.1924110137391928</v>
      </c>
      <c r="S117" s="132">
        <v>1.9470790530543454</v>
      </c>
      <c r="T117" s="132">
        <v>2.66</v>
      </c>
      <c r="U117" s="133">
        <v>0.36614894799844389</v>
      </c>
      <c r="V117" s="131">
        <v>26.801539358859205</v>
      </c>
      <c r="W117" s="131">
        <v>91.536518630506734</v>
      </c>
      <c r="X117" s="131">
        <v>20.8</v>
      </c>
      <c r="Y117" s="131">
        <v>16.3</v>
      </c>
      <c r="Z117" s="131">
        <v>4.5</v>
      </c>
      <c r="AA117" s="132">
        <v>-0.82222222222222241</v>
      </c>
      <c r="AB117" s="135">
        <v>2233</v>
      </c>
      <c r="AC117" s="141">
        <v>0.12349999999999994</v>
      </c>
      <c r="AD117" s="133"/>
      <c r="AE117" s="142">
        <v>0</v>
      </c>
      <c r="AF117" s="142">
        <v>0</v>
      </c>
      <c r="AG117" s="142">
        <v>2.0150696982977001E-2</v>
      </c>
      <c r="AH117" s="142">
        <v>8.7551304132935659E-3</v>
      </c>
      <c r="AI117" s="142">
        <v>6.740060714995777E-3</v>
      </c>
      <c r="AJ117" s="142">
        <v>4.0301393965953836E-3</v>
      </c>
      <c r="AK117" s="142">
        <v>2.7620351899080714E-3</v>
      </c>
      <c r="AL117" s="141">
        <v>0</v>
      </c>
      <c r="AM117" s="142">
        <v>0</v>
      </c>
      <c r="AN117" s="142">
        <v>0</v>
      </c>
      <c r="AO117" s="142">
        <v>0</v>
      </c>
      <c r="AP117" s="142">
        <v>0</v>
      </c>
      <c r="AQ117" s="141">
        <v>0</v>
      </c>
      <c r="AR117" s="142"/>
      <c r="AS117" s="142"/>
      <c r="AT117" s="142"/>
      <c r="AU117" s="142"/>
      <c r="AV117" s="143" t="s">
        <v>156</v>
      </c>
      <c r="AW117" s="135" t="s">
        <v>156</v>
      </c>
      <c r="AX117" s="144"/>
      <c r="AY117" s="145"/>
      <c r="AZ117" s="146"/>
      <c r="BB117" s="148"/>
      <c r="BI117" s="149"/>
      <c r="BM117" s="148"/>
      <c r="BN117" s="148"/>
      <c r="BO117" s="148"/>
      <c r="BP117" s="148"/>
      <c r="BQ117" s="148"/>
      <c r="BR117" s="148"/>
      <c r="BS117" s="148"/>
    </row>
    <row r="118" spans="1:71" s="147" customFormat="1" ht="37.5" customHeight="1">
      <c r="A118" s="138">
        <f t="shared" si="25"/>
        <v>93</v>
      </c>
      <c r="B118" s="139" t="s">
        <v>321</v>
      </c>
      <c r="C118" s="138" t="s">
        <v>172</v>
      </c>
      <c r="D118" s="138" t="s">
        <v>93</v>
      </c>
      <c r="E118" s="138" t="s">
        <v>216</v>
      </c>
      <c r="F118" s="131">
        <v>1</v>
      </c>
      <c r="G118" s="131">
        <v>0.2</v>
      </c>
      <c r="H118" s="131">
        <v>7.2</v>
      </c>
      <c r="I118" s="131">
        <v>17.7</v>
      </c>
      <c r="J118" s="131">
        <v>27.2</v>
      </c>
      <c r="K118" s="131">
        <v>10</v>
      </c>
      <c r="L118" s="131">
        <v>13.3</v>
      </c>
      <c r="M118" s="131">
        <v>11.5</v>
      </c>
      <c r="N118" s="131">
        <v>5.3</v>
      </c>
      <c r="O118" s="131">
        <v>2.1</v>
      </c>
      <c r="P118" s="140">
        <v>4.5000000000000142</v>
      </c>
      <c r="Q118" s="131">
        <v>14.3</v>
      </c>
      <c r="R118" s="132">
        <v>2.1148855853039823</v>
      </c>
      <c r="S118" s="132">
        <v>1.8502936004409294</v>
      </c>
      <c r="T118" s="132">
        <v>2.69</v>
      </c>
      <c r="U118" s="133">
        <v>0.453823328016141</v>
      </c>
      <c r="V118" s="131">
        <v>31.215851284723811</v>
      </c>
      <c r="W118" s="131">
        <v>84.76205965029601</v>
      </c>
      <c r="X118" s="131">
        <v>24.8</v>
      </c>
      <c r="Y118" s="131">
        <v>18.2</v>
      </c>
      <c r="Z118" s="131">
        <v>6.6000000000000014</v>
      </c>
      <c r="AA118" s="132">
        <v>-0.59090909090909061</v>
      </c>
      <c r="AB118" s="135">
        <v>2302</v>
      </c>
      <c r="AC118" s="141">
        <v>0.12109999999999987</v>
      </c>
      <c r="AD118" s="133"/>
      <c r="AE118" s="142">
        <v>8.0958954352805534E-2</v>
      </c>
      <c r="AF118" s="142">
        <v>3.0911600752889568E-2</v>
      </c>
      <c r="AG118" s="142">
        <v>0</v>
      </c>
      <c r="AH118" s="142">
        <v>2.8703629270540154E-2</v>
      </c>
      <c r="AI118" s="142">
        <v>2.1564521477610898E-2</v>
      </c>
      <c r="AJ118" s="142">
        <v>1.2254241727038317E-2</v>
      </c>
      <c r="AK118" s="142">
        <v>0</v>
      </c>
      <c r="AL118" s="141">
        <v>0</v>
      </c>
      <c r="AM118" s="142">
        <v>0</v>
      </c>
      <c r="AN118" s="142">
        <v>0</v>
      </c>
      <c r="AO118" s="142">
        <v>0</v>
      </c>
      <c r="AP118" s="142">
        <v>0</v>
      </c>
      <c r="AQ118" s="141">
        <v>0</v>
      </c>
      <c r="AR118" s="142"/>
      <c r="AS118" s="142"/>
      <c r="AT118" s="142"/>
      <c r="AU118" s="142"/>
      <c r="AV118" s="143" t="s">
        <v>156</v>
      </c>
      <c r="AW118" s="135" t="s">
        <v>156</v>
      </c>
      <c r="AX118" s="144"/>
      <c r="AY118" s="145"/>
      <c r="AZ118" s="146"/>
      <c r="BB118" s="148"/>
      <c r="BI118" s="149"/>
      <c r="BM118" s="148"/>
      <c r="BN118" s="148"/>
      <c r="BO118" s="148"/>
      <c r="BP118" s="148"/>
      <c r="BQ118" s="148"/>
      <c r="BR118" s="148"/>
      <c r="BS118" s="148"/>
    </row>
    <row r="119" spans="1:71" s="147" customFormat="1" ht="37.5" customHeight="1">
      <c r="A119" s="138">
        <f t="shared" si="25"/>
        <v>94</v>
      </c>
      <c r="B119" s="139" t="s">
        <v>322</v>
      </c>
      <c r="C119" s="138" t="s">
        <v>172</v>
      </c>
      <c r="D119" s="138" t="s">
        <v>129</v>
      </c>
      <c r="E119" s="138" t="s">
        <v>323</v>
      </c>
      <c r="F119" s="131">
        <v>3.4</v>
      </c>
      <c r="G119" s="131">
        <v>5.5</v>
      </c>
      <c r="H119" s="131">
        <v>18.100000000000001</v>
      </c>
      <c r="I119" s="131">
        <v>22.3</v>
      </c>
      <c r="J119" s="131">
        <v>19.8</v>
      </c>
      <c r="K119" s="131">
        <v>3.1</v>
      </c>
      <c r="L119" s="131">
        <v>9.9</v>
      </c>
      <c r="M119" s="131">
        <v>3.9</v>
      </c>
      <c r="N119" s="131">
        <v>6.8</v>
      </c>
      <c r="O119" s="131">
        <v>2.9</v>
      </c>
      <c r="P119" s="140">
        <v>4.2999999999999972</v>
      </c>
      <c r="Q119" s="131">
        <v>12.1</v>
      </c>
      <c r="R119" s="132">
        <v>2.1208014459654083</v>
      </c>
      <c r="S119" s="132">
        <v>1.8918835378817203</v>
      </c>
      <c r="T119" s="132">
        <v>2.68</v>
      </c>
      <c r="U119" s="133">
        <v>0.41657768374088611</v>
      </c>
      <c r="V119" s="131">
        <v>29.407330676055221</v>
      </c>
      <c r="W119" s="131">
        <v>77.843824250965923</v>
      </c>
      <c r="X119" s="131">
        <v>21.9</v>
      </c>
      <c r="Y119" s="131">
        <v>16.8</v>
      </c>
      <c r="Z119" s="131">
        <v>5.0999999999999979</v>
      </c>
      <c r="AA119" s="132">
        <v>-0.921568627450981</v>
      </c>
      <c r="AB119" s="135">
        <v>2135</v>
      </c>
      <c r="AC119" s="141">
        <v>0.20759999999999978</v>
      </c>
      <c r="AD119" s="133"/>
      <c r="AE119" s="142">
        <v>6.6055211444574935E-2</v>
      </c>
      <c r="AF119" s="142">
        <v>2.0103760004870797E-2</v>
      </c>
      <c r="AG119" s="142">
        <v>0</v>
      </c>
      <c r="AH119" s="142">
        <v>1.5795811432398388E-2</v>
      </c>
      <c r="AI119" s="142">
        <v>9.7646834309371711E-3</v>
      </c>
      <c r="AJ119" s="142">
        <v>6.6055211444575046E-3</v>
      </c>
      <c r="AK119" s="142">
        <v>0</v>
      </c>
      <c r="AL119" s="141">
        <v>0</v>
      </c>
      <c r="AM119" s="142">
        <v>0</v>
      </c>
      <c r="AN119" s="142">
        <v>0</v>
      </c>
      <c r="AO119" s="142">
        <v>0</v>
      </c>
      <c r="AP119" s="142">
        <v>0</v>
      </c>
      <c r="AQ119" s="141">
        <v>0</v>
      </c>
      <c r="AR119" s="142"/>
      <c r="AS119" s="142"/>
      <c r="AT119" s="142"/>
      <c r="AU119" s="142"/>
      <c r="AV119" s="143" t="s">
        <v>156</v>
      </c>
      <c r="AW119" s="135" t="s">
        <v>156</v>
      </c>
      <c r="AX119" s="144"/>
      <c r="AY119" s="145"/>
      <c r="AZ119" s="146"/>
      <c r="BB119" s="148"/>
      <c r="BI119" s="149"/>
      <c r="BM119" s="148"/>
      <c r="BN119" s="148"/>
      <c r="BO119" s="148"/>
      <c r="BP119" s="148"/>
      <c r="BQ119" s="148"/>
      <c r="BR119" s="148"/>
      <c r="BS119" s="148"/>
    </row>
    <row r="120" spans="1:71" s="147" customFormat="1" ht="37.5" customHeight="1">
      <c r="A120" s="138">
        <f t="shared" si="25"/>
        <v>95</v>
      </c>
      <c r="B120" s="139" t="s">
        <v>324</v>
      </c>
      <c r="C120" s="138" t="s">
        <v>174</v>
      </c>
      <c r="D120" s="138" t="s">
        <v>93</v>
      </c>
      <c r="E120" s="138" t="s">
        <v>216</v>
      </c>
      <c r="F120" s="131">
        <v>0</v>
      </c>
      <c r="G120" s="131">
        <v>2.4</v>
      </c>
      <c r="H120" s="131">
        <v>11.9</v>
      </c>
      <c r="I120" s="131">
        <v>17.600000000000001</v>
      </c>
      <c r="J120" s="131">
        <v>22.2</v>
      </c>
      <c r="K120" s="131">
        <v>9.4</v>
      </c>
      <c r="L120" s="131">
        <v>11.9</v>
      </c>
      <c r="M120" s="131">
        <v>10.7</v>
      </c>
      <c r="N120" s="131">
        <v>5.7</v>
      </c>
      <c r="O120" s="131">
        <v>2.8</v>
      </c>
      <c r="P120" s="140">
        <v>5.3999999999999915</v>
      </c>
      <c r="Q120" s="131">
        <v>15.7</v>
      </c>
      <c r="R120" s="132">
        <v>2.1958978167952794</v>
      </c>
      <c r="S120" s="132">
        <v>1.897923782882696</v>
      </c>
      <c r="T120" s="132">
        <v>2.71</v>
      </c>
      <c r="U120" s="133">
        <v>0.42787609515270808</v>
      </c>
      <c r="V120" s="131">
        <v>29.96591207074923</v>
      </c>
      <c r="W120" s="131">
        <v>99.437665441008249</v>
      </c>
      <c r="X120" s="131">
        <v>26.2</v>
      </c>
      <c r="Y120" s="131">
        <v>19.3</v>
      </c>
      <c r="Z120" s="131">
        <v>6.8999999999999986</v>
      </c>
      <c r="AA120" s="132">
        <v>-0.52173913043478293</v>
      </c>
      <c r="AB120" s="135">
        <v>2211</v>
      </c>
      <c r="AC120" s="141">
        <v>0.14704999999999979</v>
      </c>
      <c r="AD120" s="133"/>
      <c r="AE120" s="142">
        <v>0</v>
      </c>
      <c r="AF120" s="142">
        <v>0</v>
      </c>
      <c r="AG120" s="142">
        <v>5.0446203422009006E-2</v>
      </c>
      <c r="AH120" s="142">
        <v>2.6162644181614958E-2</v>
      </c>
      <c r="AI120" s="142">
        <v>1.9369029394123771E-2</v>
      </c>
      <c r="AJ120" s="142">
        <v>1.705630946646719E-2</v>
      </c>
      <c r="AK120" s="142">
        <v>6.4141841743600297E-3</v>
      </c>
      <c r="AL120" s="141">
        <v>0</v>
      </c>
      <c r="AM120" s="142">
        <v>0</v>
      </c>
      <c r="AN120" s="142">
        <v>0</v>
      </c>
      <c r="AO120" s="142">
        <v>0</v>
      </c>
      <c r="AP120" s="142">
        <v>0</v>
      </c>
      <c r="AQ120" s="141">
        <v>0</v>
      </c>
      <c r="AR120" s="142"/>
      <c r="AS120" s="142"/>
      <c r="AT120" s="142"/>
      <c r="AU120" s="142"/>
      <c r="AV120" s="143" t="s">
        <v>156</v>
      </c>
      <c r="AW120" s="135" t="s">
        <v>156</v>
      </c>
      <c r="AX120" s="144"/>
      <c r="AY120" s="145"/>
      <c r="AZ120" s="146"/>
      <c r="BB120" s="148"/>
      <c r="BI120" s="149"/>
      <c r="BM120" s="148"/>
      <c r="BN120" s="148"/>
      <c r="BO120" s="148"/>
      <c r="BP120" s="148"/>
      <c r="BQ120" s="148"/>
      <c r="BR120" s="148"/>
      <c r="BS120" s="148"/>
    </row>
    <row r="121" spans="1:71" s="147" customFormat="1" ht="37.5" customHeight="1">
      <c r="A121" s="138">
        <f t="shared" si="25"/>
        <v>96</v>
      </c>
      <c r="B121" s="139" t="s">
        <v>325</v>
      </c>
      <c r="C121" s="138" t="s">
        <v>273</v>
      </c>
      <c r="D121" s="138" t="s">
        <v>93</v>
      </c>
      <c r="E121" s="138" t="s">
        <v>210</v>
      </c>
      <c r="F121" s="131">
        <v>2.6</v>
      </c>
      <c r="G121" s="131">
        <v>1.9</v>
      </c>
      <c r="H121" s="131">
        <v>9.5</v>
      </c>
      <c r="I121" s="131">
        <v>22.6</v>
      </c>
      <c r="J121" s="131">
        <v>31.3</v>
      </c>
      <c r="K121" s="131">
        <v>3</v>
      </c>
      <c r="L121" s="131">
        <v>9.6999999999999993</v>
      </c>
      <c r="M121" s="131">
        <v>9.5</v>
      </c>
      <c r="N121" s="131">
        <v>3.3</v>
      </c>
      <c r="O121" s="131">
        <v>2.4</v>
      </c>
      <c r="P121" s="140">
        <v>4.1999999999999886</v>
      </c>
      <c r="Q121" s="131">
        <v>14.2</v>
      </c>
      <c r="R121" s="132">
        <v>2.1431212161020632</v>
      </c>
      <c r="S121" s="132">
        <v>1.8766385429965529</v>
      </c>
      <c r="T121" s="132">
        <v>2.72</v>
      </c>
      <c r="U121" s="133">
        <v>0.44940005103848946</v>
      </c>
      <c r="V121" s="131">
        <v>31.005935919244386</v>
      </c>
      <c r="W121" s="131">
        <v>85.945695624079931</v>
      </c>
      <c r="X121" s="131">
        <v>23.4</v>
      </c>
      <c r="Y121" s="131">
        <v>17.5</v>
      </c>
      <c r="Z121" s="131">
        <v>5.8999999999999986</v>
      </c>
      <c r="AA121" s="132">
        <v>-0.55932203389830537</v>
      </c>
      <c r="AB121" s="135"/>
      <c r="AC121" s="141">
        <v>0</v>
      </c>
      <c r="AD121" s="133"/>
      <c r="AE121" s="142"/>
      <c r="AF121" s="142"/>
      <c r="AG121" s="142"/>
      <c r="AH121" s="142"/>
      <c r="AI121" s="142"/>
      <c r="AJ121" s="142"/>
      <c r="AK121" s="142"/>
      <c r="AL121" s="141">
        <v>0</v>
      </c>
      <c r="AM121" s="142">
        <v>0</v>
      </c>
      <c r="AN121" s="142">
        <v>0</v>
      </c>
      <c r="AO121" s="142">
        <v>0</v>
      </c>
      <c r="AP121" s="142">
        <v>0</v>
      </c>
      <c r="AQ121" s="141">
        <v>0</v>
      </c>
      <c r="AR121" s="142"/>
      <c r="AS121" s="142"/>
      <c r="AT121" s="142"/>
      <c r="AU121" s="142"/>
      <c r="AV121" s="143" t="s">
        <v>156</v>
      </c>
      <c r="AW121" s="135" t="s">
        <v>156</v>
      </c>
      <c r="AX121" s="144"/>
      <c r="AY121" s="145"/>
      <c r="AZ121" s="146"/>
      <c r="BB121" s="148"/>
      <c r="BI121" s="149"/>
      <c r="BM121" s="148"/>
      <c r="BN121" s="148"/>
      <c r="BO121" s="148"/>
      <c r="BP121" s="148"/>
      <c r="BQ121" s="148"/>
      <c r="BR121" s="148"/>
      <c r="BS121" s="148"/>
    </row>
    <row r="122" spans="1:71" s="147" customFormat="1" ht="37.5" customHeight="1">
      <c r="A122" s="138">
        <f t="shared" si="25"/>
        <v>97</v>
      </c>
      <c r="B122" s="139" t="s">
        <v>326</v>
      </c>
      <c r="C122" s="138" t="s">
        <v>275</v>
      </c>
      <c r="D122" s="138" t="s">
        <v>93</v>
      </c>
      <c r="E122" s="138" t="s">
        <v>216</v>
      </c>
      <c r="F122" s="131">
        <v>40.9</v>
      </c>
      <c r="G122" s="131">
        <v>2.1</v>
      </c>
      <c r="H122" s="131">
        <v>2.6</v>
      </c>
      <c r="I122" s="131">
        <v>5.2</v>
      </c>
      <c r="J122" s="131">
        <v>13.1</v>
      </c>
      <c r="K122" s="131">
        <v>6.7</v>
      </c>
      <c r="L122" s="131">
        <v>11</v>
      </c>
      <c r="M122" s="131">
        <v>8.1</v>
      </c>
      <c r="N122" s="131">
        <v>4.9000000000000004</v>
      </c>
      <c r="O122" s="131">
        <v>1.8</v>
      </c>
      <c r="P122" s="140">
        <v>3.5999999999999943</v>
      </c>
      <c r="Q122" s="131">
        <v>17.100000000000001</v>
      </c>
      <c r="R122" s="132">
        <v>2.15</v>
      </c>
      <c r="S122" s="132">
        <v>1.8360375747224593</v>
      </c>
      <c r="T122" s="132">
        <v>2.72</v>
      </c>
      <c r="U122" s="133">
        <v>0.48145116279069788</v>
      </c>
      <c r="V122" s="131">
        <v>32.498618576380181</v>
      </c>
      <c r="W122" s="131">
        <v>96.607929515418476</v>
      </c>
      <c r="X122" s="131">
        <v>26.9</v>
      </c>
      <c r="Y122" s="131">
        <v>20</v>
      </c>
      <c r="Z122" s="131">
        <v>6.8999999999999986</v>
      </c>
      <c r="AA122" s="132">
        <v>-0.42028985507246364</v>
      </c>
      <c r="AB122" s="135">
        <v>2338</v>
      </c>
      <c r="AC122" s="141">
        <v>0.16434999999999977</v>
      </c>
      <c r="AD122" s="133"/>
      <c r="AE122" s="142">
        <v>0</v>
      </c>
      <c r="AF122" s="142">
        <v>0</v>
      </c>
      <c r="AG122" s="142">
        <v>3.2064370329057401E-2</v>
      </c>
      <c r="AH122" s="142">
        <v>2.6098906081790996E-2</v>
      </c>
      <c r="AI122" s="142">
        <v>2.2295922624158582E-2</v>
      </c>
      <c r="AJ122" s="142">
        <v>2.0431715046887761E-2</v>
      </c>
      <c r="AK122" s="142">
        <v>1.0364994129625535E-2</v>
      </c>
      <c r="AL122" s="141">
        <v>0</v>
      </c>
      <c r="AM122" s="142">
        <v>0</v>
      </c>
      <c r="AN122" s="142">
        <v>0</v>
      </c>
      <c r="AO122" s="142">
        <v>0</v>
      </c>
      <c r="AP122" s="142">
        <v>0</v>
      </c>
      <c r="AQ122" s="141">
        <v>0</v>
      </c>
      <c r="AR122" s="142"/>
      <c r="AS122" s="142"/>
      <c r="AT122" s="142"/>
      <c r="AU122" s="142"/>
      <c r="AV122" s="143" t="s">
        <v>156</v>
      </c>
      <c r="AW122" s="135" t="s">
        <v>156</v>
      </c>
      <c r="AX122" s="144"/>
      <c r="AY122" s="145"/>
      <c r="AZ122" s="146"/>
      <c r="BB122" s="148"/>
      <c r="BI122" s="149"/>
      <c r="BM122" s="148"/>
      <c r="BN122" s="148"/>
      <c r="BO122" s="148"/>
      <c r="BP122" s="148"/>
      <c r="BQ122" s="148"/>
      <c r="BR122" s="148"/>
      <c r="BS122" s="148"/>
    </row>
    <row r="123" spans="1:71" s="147" customFormat="1" ht="37.5" customHeight="1">
      <c r="A123" s="138">
        <f t="shared" si="25"/>
        <v>98</v>
      </c>
      <c r="B123" s="139" t="s">
        <v>327</v>
      </c>
      <c r="C123" s="138" t="s">
        <v>275</v>
      </c>
      <c r="D123" s="138" t="s">
        <v>123</v>
      </c>
      <c r="E123" s="138" t="s">
        <v>210</v>
      </c>
      <c r="F123" s="131">
        <v>0</v>
      </c>
      <c r="G123" s="131">
        <v>1.2</v>
      </c>
      <c r="H123" s="131">
        <v>9.3000000000000007</v>
      </c>
      <c r="I123" s="131">
        <v>15.3</v>
      </c>
      <c r="J123" s="131">
        <v>22.2</v>
      </c>
      <c r="K123" s="131">
        <v>9.3000000000000007</v>
      </c>
      <c r="L123" s="131">
        <v>18.3</v>
      </c>
      <c r="M123" s="131">
        <v>8</v>
      </c>
      <c r="N123" s="131">
        <v>7.5</v>
      </c>
      <c r="O123" s="131">
        <v>3.1</v>
      </c>
      <c r="P123" s="140">
        <v>5.8000000000000114</v>
      </c>
      <c r="Q123" s="131">
        <v>15</v>
      </c>
      <c r="R123" s="132">
        <v>2.17</v>
      </c>
      <c r="S123" s="132">
        <v>1.8869565217391304</v>
      </c>
      <c r="T123" s="132">
        <v>2.7</v>
      </c>
      <c r="U123" s="133">
        <v>0.43087557603686655</v>
      </c>
      <c r="V123" s="131">
        <v>30.112721417069256</v>
      </c>
      <c r="W123" s="131">
        <v>93.994652406417075</v>
      </c>
      <c r="X123" s="131">
        <v>24.3</v>
      </c>
      <c r="Y123" s="131">
        <v>18.600000000000001</v>
      </c>
      <c r="Z123" s="131">
        <v>5.6999999999999993</v>
      </c>
      <c r="AA123" s="132">
        <v>-0.63157894736842135</v>
      </c>
      <c r="AB123" s="135">
        <v>2330</v>
      </c>
      <c r="AC123" s="141">
        <v>0.17299999999999993</v>
      </c>
      <c r="AD123" s="133"/>
      <c r="AE123" s="142">
        <v>0</v>
      </c>
      <c r="AF123" s="142">
        <v>0</v>
      </c>
      <c r="AG123" s="142">
        <v>3.4270751775019148E-2</v>
      </c>
      <c r="AH123" s="142">
        <v>2.4726998116153087E-2</v>
      </c>
      <c r="AI123" s="142">
        <v>1.7207677051591874E-2</v>
      </c>
      <c r="AJ123" s="142">
        <v>9.8691088972365226E-3</v>
      </c>
      <c r="AK123" s="142">
        <v>5.5852649253591291E-3</v>
      </c>
      <c r="AL123" s="141">
        <v>0</v>
      </c>
      <c r="AM123" s="142">
        <v>0</v>
      </c>
      <c r="AN123" s="142">
        <v>0</v>
      </c>
      <c r="AO123" s="142">
        <v>0</v>
      </c>
      <c r="AP123" s="142">
        <v>0</v>
      </c>
      <c r="AQ123" s="141">
        <v>0</v>
      </c>
      <c r="AR123" s="142"/>
      <c r="AS123" s="142"/>
      <c r="AT123" s="142"/>
      <c r="AU123" s="142"/>
      <c r="AV123" s="143" t="s">
        <v>156</v>
      </c>
      <c r="AW123" s="135" t="s">
        <v>156</v>
      </c>
      <c r="AX123" s="144"/>
      <c r="AY123" s="145"/>
      <c r="AZ123" s="146"/>
      <c r="BB123" s="148"/>
      <c r="BI123" s="149"/>
      <c r="BM123" s="148"/>
      <c r="BN123" s="148"/>
      <c r="BO123" s="148"/>
      <c r="BP123" s="148"/>
      <c r="BQ123" s="148"/>
      <c r="BR123" s="148"/>
      <c r="BS123" s="148"/>
    </row>
    <row r="124" spans="1:71" s="147" customFormat="1" ht="37.5" customHeight="1">
      <c r="A124" s="138">
        <f t="shared" si="25"/>
        <v>99</v>
      </c>
      <c r="B124" s="139" t="s">
        <v>328</v>
      </c>
      <c r="C124" s="138" t="s">
        <v>280</v>
      </c>
      <c r="D124" s="138" t="s">
        <v>123</v>
      </c>
      <c r="E124" s="138" t="s">
        <v>210</v>
      </c>
      <c r="F124" s="131">
        <v>0</v>
      </c>
      <c r="G124" s="131">
        <v>0</v>
      </c>
      <c r="H124" s="131">
        <v>3.8</v>
      </c>
      <c r="I124" s="131">
        <v>13.7</v>
      </c>
      <c r="J124" s="131">
        <v>33.200000000000003</v>
      </c>
      <c r="K124" s="131">
        <v>7.2</v>
      </c>
      <c r="L124" s="131">
        <v>15.6</v>
      </c>
      <c r="M124" s="131">
        <v>8.6</v>
      </c>
      <c r="N124" s="131">
        <v>6.6</v>
      </c>
      <c r="O124" s="131">
        <v>3.9</v>
      </c>
      <c r="P124" s="140">
        <v>7.4000000000000057</v>
      </c>
      <c r="Q124" s="131">
        <v>14.5</v>
      </c>
      <c r="R124" s="132">
        <v>2.1150626379164477</v>
      </c>
      <c r="S124" s="132">
        <v>1.8472162776562862</v>
      </c>
      <c r="T124" s="132">
        <v>2.67</v>
      </c>
      <c r="U124" s="133">
        <v>0.44541818535057875</v>
      </c>
      <c r="V124" s="131">
        <v>30.815869750700891</v>
      </c>
      <c r="W124" s="131">
        <v>86.918319173538634</v>
      </c>
      <c r="X124" s="131">
        <v>22.1</v>
      </c>
      <c r="Y124" s="131">
        <v>17.5</v>
      </c>
      <c r="Z124" s="131">
        <v>4.6000000000000014</v>
      </c>
      <c r="AA124" s="132">
        <v>-0.65217391304347805</v>
      </c>
      <c r="AB124" s="135">
        <v>2123</v>
      </c>
      <c r="AC124" s="141">
        <v>0.16002499999999992</v>
      </c>
      <c r="AD124" s="133"/>
      <c r="AE124" s="142">
        <v>0.11138874342373351</v>
      </c>
      <c r="AF124" s="142">
        <v>5.4665715769958823E-2</v>
      </c>
      <c r="AG124" s="142">
        <v>0</v>
      </c>
      <c r="AH124" s="142">
        <v>3.1594432501454772E-2</v>
      </c>
      <c r="AI124" s="142">
        <v>1.5797216250727331E-2</v>
      </c>
      <c r="AJ124" s="142">
        <v>7.5312310032537577E-3</v>
      </c>
      <c r="AK124" s="142">
        <v>0</v>
      </c>
      <c r="AL124" s="141">
        <v>0</v>
      </c>
      <c r="AM124" s="142">
        <v>0</v>
      </c>
      <c r="AN124" s="142">
        <v>0</v>
      </c>
      <c r="AO124" s="142">
        <v>0</v>
      </c>
      <c r="AP124" s="142">
        <v>0</v>
      </c>
      <c r="AQ124" s="141">
        <v>0</v>
      </c>
      <c r="AR124" s="142"/>
      <c r="AS124" s="142"/>
      <c r="AT124" s="142"/>
      <c r="AU124" s="142"/>
      <c r="AV124" s="143" t="s">
        <v>156</v>
      </c>
      <c r="AW124" s="135" t="s">
        <v>156</v>
      </c>
      <c r="AX124" s="144"/>
      <c r="AY124" s="145"/>
      <c r="AZ124" s="146"/>
      <c r="BB124" s="148"/>
      <c r="BI124" s="149"/>
      <c r="BM124" s="148"/>
      <c r="BN124" s="148"/>
      <c r="BO124" s="148"/>
      <c r="BP124" s="148"/>
      <c r="BQ124" s="148"/>
      <c r="BR124" s="148"/>
      <c r="BS124" s="148"/>
    </row>
    <row r="125" spans="1:71" s="147" customFormat="1" ht="37.5" customHeight="1">
      <c r="A125" s="138">
        <f t="shared" si="25"/>
        <v>100</v>
      </c>
      <c r="B125" s="139" t="s">
        <v>329</v>
      </c>
      <c r="C125" s="138" t="s">
        <v>282</v>
      </c>
      <c r="D125" s="138" t="s">
        <v>93</v>
      </c>
      <c r="E125" s="138" t="s">
        <v>216</v>
      </c>
      <c r="F125" s="131">
        <v>25.9</v>
      </c>
      <c r="G125" s="131">
        <v>10.8</v>
      </c>
      <c r="H125" s="131">
        <v>8.4</v>
      </c>
      <c r="I125" s="131">
        <v>6.6</v>
      </c>
      <c r="J125" s="131">
        <v>14.5</v>
      </c>
      <c r="K125" s="131">
        <v>7.1</v>
      </c>
      <c r="L125" s="131">
        <v>10.3</v>
      </c>
      <c r="M125" s="131">
        <v>4.5999999999999996</v>
      </c>
      <c r="N125" s="131">
        <v>6.2</v>
      </c>
      <c r="O125" s="131">
        <v>2</v>
      </c>
      <c r="P125" s="140">
        <v>3.6000000000000085</v>
      </c>
      <c r="Q125" s="131">
        <v>12.9</v>
      </c>
      <c r="R125" s="132">
        <v>2</v>
      </c>
      <c r="S125" s="132">
        <v>1.7714791851195748</v>
      </c>
      <c r="T125" s="132">
        <v>2.67</v>
      </c>
      <c r="U125" s="133">
        <v>0.50721499999999997</v>
      </c>
      <c r="V125" s="131">
        <v>33.652464976794946</v>
      </c>
      <c r="W125" s="131">
        <v>67.906114763956111</v>
      </c>
      <c r="X125" s="131">
        <v>22.2</v>
      </c>
      <c r="Y125" s="131">
        <v>15.6</v>
      </c>
      <c r="Z125" s="131">
        <v>6.6</v>
      </c>
      <c r="AA125" s="132">
        <v>-0.40909090909090901</v>
      </c>
      <c r="AB125" s="135">
        <v>2255</v>
      </c>
      <c r="AC125" s="141">
        <v>0.16434999999999989</v>
      </c>
      <c r="AD125" s="133"/>
      <c r="AE125" s="142">
        <v>0</v>
      </c>
      <c r="AF125" s="142">
        <v>0</v>
      </c>
      <c r="AG125" s="142">
        <v>3.9333023026315805E-2</v>
      </c>
      <c r="AH125" s="142">
        <v>2.3599813815789461E-2</v>
      </c>
      <c r="AI125" s="142">
        <v>1.3373227828947343E-2</v>
      </c>
      <c r="AJ125" s="142">
        <v>1.1799906907894758E-2</v>
      </c>
      <c r="AK125" s="142">
        <v>5.3099581085526287E-3</v>
      </c>
      <c r="AL125" s="141">
        <v>0</v>
      </c>
      <c r="AM125" s="142">
        <v>0</v>
      </c>
      <c r="AN125" s="142">
        <v>0</v>
      </c>
      <c r="AO125" s="142">
        <v>0</v>
      </c>
      <c r="AP125" s="142">
        <v>0</v>
      </c>
      <c r="AQ125" s="141">
        <v>0</v>
      </c>
      <c r="AR125" s="142"/>
      <c r="AS125" s="142"/>
      <c r="AT125" s="142"/>
      <c r="AU125" s="142"/>
      <c r="AV125" s="143" t="s">
        <v>156</v>
      </c>
      <c r="AW125" s="135" t="s">
        <v>156</v>
      </c>
      <c r="AX125" s="144"/>
      <c r="AY125" s="145"/>
      <c r="AZ125" s="146"/>
      <c r="BB125" s="148"/>
      <c r="BI125" s="149"/>
      <c r="BM125" s="148"/>
      <c r="BN125" s="148"/>
      <c r="BO125" s="148"/>
      <c r="BP125" s="148"/>
      <c r="BQ125" s="148"/>
      <c r="BR125" s="148"/>
      <c r="BS125" s="148"/>
    </row>
    <row r="126" spans="1:71" s="75" customFormat="1" ht="32" customHeight="1">
      <c r="A126" s="128"/>
      <c r="B126" s="151"/>
      <c r="C126" s="152" t="s">
        <v>179</v>
      </c>
      <c r="D126" s="151"/>
      <c r="E126" s="153"/>
      <c r="F126" s="154">
        <f t="shared" ref="F126:P126" si="26">SUM(F95:F125)/COUNTA($E$95:$E$125)</f>
        <v>9.6999999999999993</v>
      </c>
      <c r="G126" s="154">
        <f t="shared" si="26"/>
        <v>3.9967741935483869</v>
      </c>
      <c r="H126" s="154">
        <f t="shared" si="26"/>
        <v>11.441935483870969</v>
      </c>
      <c r="I126" s="154">
        <f t="shared" si="26"/>
        <v>12.866495392355088</v>
      </c>
      <c r="J126" s="154">
        <f t="shared" si="26"/>
        <v>19.806401836889407</v>
      </c>
      <c r="K126" s="154">
        <f t="shared" si="26"/>
        <v>6.7741935483870952</v>
      </c>
      <c r="L126" s="154">
        <f t="shared" si="26"/>
        <v>10.180893680911279</v>
      </c>
      <c r="M126" s="154">
        <f t="shared" si="26"/>
        <v>10.307499412424884</v>
      </c>
      <c r="N126" s="154">
        <f t="shared" si="26"/>
        <v>7.2935483870967737</v>
      </c>
      <c r="O126" s="154">
        <f t="shared" si="26"/>
        <v>2.7612903225806456</v>
      </c>
      <c r="P126" s="154">
        <f t="shared" si="26"/>
        <v>4.8709677419354875</v>
      </c>
      <c r="Q126" s="154">
        <f t="shared" ref="Q126:AA126" si="27">AVERAGE(Q95:Q125)</f>
        <v>13.973333333333334</v>
      </c>
      <c r="R126" s="155">
        <f t="shared" si="27"/>
        <v>2.1448422679262196</v>
      </c>
      <c r="S126" s="155">
        <f t="shared" si="27"/>
        <v>1.7001356891691619</v>
      </c>
      <c r="T126" s="155">
        <f t="shared" si="27"/>
        <v>2.6893548387096775</v>
      </c>
      <c r="U126" s="156">
        <f t="shared" si="27"/>
        <v>0.43186020035476985</v>
      </c>
      <c r="V126" s="154">
        <f t="shared" si="27"/>
        <v>30.04943849839464</v>
      </c>
      <c r="W126" s="154">
        <f t="shared" si="27"/>
        <v>87.440591217978707</v>
      </c>
      <c r="X126" s="154">
        <f t="shared" si="27"/>
        <v>22.917800000000003</v>
      </c>
      <c r="Y126" s="154">
        <f t="shared" si="27"/>
        <v>16.98446666666667</v>
      </c>
      <c r="Z126" s="154">
        <f t="shared" si="27"/>
        <v>5.9333333333333327</v>
      </c>
      <c r="AA126" s="155">
        <f t="shared" si="27"/>
        <v>-0.53256674078393029</v>
      </c>
      <c r="AB126" s="157">
        <v>1608</v>
      </c>
      <c r="AC126" s="155">
        <f>AVERAGE(AC95:AC125)</f>
        <v>0.13988706896551714</v>
      </c>
      <c r="AD126" s="155"/>
      <c r="AE126" s="156">
        <f t="shared" ref="AE126:AK126" si="28">AVERAGEIF(AE95:AE125,"&lt;&gt;0")</f>
        <v>7.0464107922066851E-2</v>
      </c>
      <c r="AF126" s="156">
        <f t="shared" si="28"/>
        <v>4.2115160210492109E-2</v>
      </c>
      <c r="AG126" s="156">
        <f t="shared" si="28"/>
        <v>3.5165953154951753E-2</v>
      </c>
      <c r="AH126" s="156">
        <f t="shared" si="28"/>
        <v>2.5257997851014666E-2</v>
      </c>
      <c r="AI126" s="156">
        <f t="shared" si="28"/>
        <v>1.5837066760639149E-2</v>
      </c>
      <c r="AJ126" s="156">
        <f t="shared" si="28"/>
        <v>1.0290195732207746E-2</v>
      </c>
      <c r="AK126" s="156">
        <f t="shared" si="28"/>
        <v>5.261094864290705E-3</v>
      </c>
      <c r="AL126" s="156"/>
      <c r="AM126" s="156"/>
      <c r="AN126" s="156"/>
      <c r="AO126" s="156"/>
      <c r="AP126" s="156"/>
      <c r="AQ126" s="156"/>
      <c r="AR126" s="158"/>
      <c r="AS126" s="159">
        <f t="shared" ref="AS126:AW126" si="29">SUM(AS106:AS125)/COUNTA($E$12:$E$54)</f>
        <v>0</v>
      </c>
      <c r="AT126" s="159">
        <f t="shared" si="29"/>
        <v>0</v>
      </c>
      <c r="AU126" s="159">
        <f t="shared" si="29"/>
        <v>0</v>
      </c>
      <c r="AV126" s="159">
        <f t="shared" si="29"/>
        <v>0</v>
      </c>
      <c r="AW126" s="159">
        <f t="shared" si="29"/>
        <v>0</v>
      </c>
    </row>
    <row r="127" spans="1:71" s="75" customFormat="1" ht="32" customHeight="1">
      <c r="A127" s="160"/>
      <c r="B127" s="161"/>
      <c r="C127" s="162" t="s">
        <v>180</v>
      </c>
      <c r="D127" s="161"/>
      <c r="E127" s="163"/>
      <c r="F127" s="164">
        <f t="shared" ref="F127:T127" si="30">F126</f>
        <v>9.6999999999999993</v>
      </c>
      <c r="G127" s="164">
        <f t="shared" si="30"/>
        <v>3.9967741935483869</v>
      </c>
      <c r="H127" s="164">
        <f t="shared" si="30"/>
        <v>11.441935483870969</v>
      </c>
      <c r="I127" s="164">
        <f t="shared" si="30"/>
        <v>12.866495392355088</v>
      </c>
      <c r="J127" s="164">
        <f t="shared" si="30"/>
        <v>19.806401836889407</v>
      </c>
      <c r="K127" s="164">
        <f t="shared" si="30"/>
        <v>6.7741935483870952</v>
      </c>
      <c r="L127" s="164">
        <f t="shared" si="30"/>
        <v>10.180893680911279</v>
      </c>
      <c r="M127" s="164">
        <f t="shared" si="30"/>
        <v>10.307499412424884</v>
      </c>
      <c r="N127" s="164">
        <f t="shared" si="30"/>
        <v>7.2935483870967737</v>
      </c>
      <c r="O127" s="164">
        <f t="shared" si="30"/>
        <v>2.7612903225806456</v>
      </c>
      <c r="P127" s="164">
        <f t="shared" si="30"/>
        <v>4.8709677419354875</v>
      </c>
      <c r="Q127" s="164">
        <f t="shared" si="30"/>
        <v>13.973333333333334</v>
      </c>
      <c r="R127" s="165" t="s">
        <v>1262</v>
      </c>
      <c r="S127" s="165">
        <f t="shared" si="30"/>
        <v>1.7001356891691619</v>
      </c>
      <c r="T127" s="165">
        <f t="shared" si="30"/>
        <v>2.6893548387096775</v>
      </c>
      <c r="U127" s="166">
        <f t="shared" ref="U127:AA127" si="31">U126</f>
        <v>0.43186020035476985</v>
      </c>
      <c r="V127" s="164">
        <f t="shared" si="31"/>
        <v>30.04943849839464</v>
      </c>
      <c r="W127" s="164">
        <f t="shared" si="31"/>
        <v>87.440591217978707</v>
      </c>
      <c r="X127" s="164">
        <f t="shared" si="31"/>
        <v>22.917800000000003</v>
      </c>
      <c r="Y127" s="164">
        <f t="shared" si="31"/>
        <v>16.98446666666667</v>
      </c>
      <c r="Z127" s="164">
        <f t="shared" si="31"/>
        <v>5.9333333333333327</v>
      </c>
      <c r="AA127" s="165">
        <f t="shared" si="31"/>
        <v>-0.53256674078393029</v>
      </c>
      <c r="AB127" s="157" t="s">
        <v>330</v>
      </c>
      <c r="AC127" s="165" t="s">
        <v>331</v>
      </c>
      <c r="AD127" s="157"/>
      <c r="AE127" s="166">
        <f t="shared" ref="AE127:AK127" si="32">AE126</f>
        <v>7.0464107922066851E-2</v>
      </c>
      <c r="AF127" s="166">
        <f t="shared" si="32"/>
        <v>4.2115160210492109E-2</v>
      </c>
      <c r="AG127" s="166">
        <f t="shared" si="32"/>
        <v>3.5165953154951753E-2</v>
      </c>
      <c r="AH127" s="166">
        <f t="shared" si="32"/>
        <v>2.5257997851014666E-2</v>
      </c>
      <c r="AI127" s="166">
        <f t="shared" si="32"/>
        <v>1.5837066760639149E-2</v>
      </c>
      <c r="AJ127" s="166">
        <f t="shared" si="32"/>
        <v>1.0290195732207746E-2</v>
      </c>
      <c r="AK127" s="166">
        <f t="shared" si="32"/>
        <v>5.261094864290705E-3</v>
      </c>
      <c r="AL127" s="165"/>
      <c r="AM127" s="166"/>
      <c r="AN127" s="166"/>
      <c r="AO127" s="166"/>
      <c r="AP127" s="166"/>
      <c r="AQ127" s="165"/>
      <c r="AR127" s="167"/>
      <c r="AS127" s="168"/>
      <c r="AT127" s="168"/>
      <c r="AU127" s="168"/>
      <c r="AV127" s="168"/>
      <c r="AW127" s="168"/>
    </row>
    <row r="128" spans="1:71" s="75" customFormat="1" ht="32" customHeight="1">
      <c r="A128" s="160"/>
      <c r="B128" s="161"/>
      <c r="C128" s="162"/>
      <c r="D128" s="161"/>
      <c r="E128" s="163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5" t="s">
        <v>1263</v>
      </c>
      <c r="S128" s="164"/>
      <c r="T128" s="165"/>
      <c r="U128" s="165"/>
      <c r="V128" s="165"/>
      <c r="W128" s="166"/>
      <c r="X128" s="164"/>
      <c r="Y128" s="164"/>
      <c r="Z128" s="164"/>
      <c r="AA128" s="164"/>
      <c r="AB128" s="157" t="s">
        <v>332</v>
      </c>
      <c r="AC128" s="165" t="s">
        <v>333</v>
      </c>
      <c r="AD128" s="157"/>
      <c r="AE128" s="165"/>
      <c r="AF128" s="167"/>
      <c r="AG128" s="167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8"/>
      <c r="AT128" s="168"/>
      <c r="AU128" s="168"/>
      <c r="AV128" s="168"/>
      <c r="AW128" s="168"/>
    </row>
    <row r="129" spans="1:71" s="75" customFormat="1" ht="32" customHeight="1">
      <c r="A129" s="160"/>
      <c r="B129" s="161"/>
      <c r="C129" s="195" t="s">
        <v>88</v>
      </c>
      <c r="D129" s="161"/>
      <c r="E129" s="163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5"/>
      <c r="U129" s="165"/>
      <c r="V129" s="165"/>
      <c r="W129" s="166"/>
      <c r="X129" s="164"/>
      <c r="Y129" s="164"/>
      <c r="Z129" s="164"/>
      <c r="AA129" s="164"/>
      <c r="AB129" s="157"/>
      <c r="AC129" s="196"/>
      <c r="AD129" s="197"/>
      <c r="AE129" s="196"/>
      <c r="AF129" s="198"/>
      <c r="AG129" s="198"/>
      <c r="AH129" s="198"/>
      <c r="AI129" s="198"/>
      <c r="AJ129" s="198"/>
      <c r="AK129" s="198"/>
      <c r="AL129" s="198"/>
      <c r="AM129" s="198"/>
      <c r="AN129" s="198"/>
      <c r="AO129" s="198"/>
      <c r="AP129" s="198"/>
      <c r="AQ129" s="198"/>
      <c r="AR129" s="198"/>
      <c r="AS129" s="199"/>
      <c r="AT129" s="199"/>
      <c r="AU129" s="199"/>
      <c r="AV129" s="199"/>
      <c r="AW129" s="168"/>
    </row>
    <row r="130" spans="1:71" s="147" customFormat="1" ht="37.5" customHeight="1">
      <c r="A130" s="138">
        <f>A125+1</f>
        <v>101</v>
      </c>
      <c r="B130" s="139" t="s">
        <v>334</v>
      </c>
      <c r="C130" s="138" t="s">
        <v>253</v>
      </c>
      <c r="D130" s="138" t="s">
        <v>316</v>
      </c>
      <c r="E130" s="138" t="s">
        <v>323</v>
      </c>
      <c r="F130" s="131">
        <v>0</v>
      </c>
      <c r="G130" s="131">
        <v>2.2000000000000002</v>
      </c>
      <c r="H130" s="131">
        <v>14.8</v>
      </c>
      <c r="I130" s="131">
        <v>26.2</v>
      </c>
      <c r="J130" s="131">
        <v>25.2</v>
      </c>
      <c r="K130" s="131">
        <v>5.9</v>
      </c>
      <c r="L130" s="131">
        <v>5.4</v>
      </c>
      <c r="M130" s="131">
        <v>7.1</v>
      </c>
      <c r="N130" s="131">
        <v>7.5</v>
      </c>
      <c r="O130" s="131">
        <v>2.4</v>
      </c>
      <c r="P130" s="140">
        <v>3.2999999999999829</v>
      </c>
      <c r="Q130" s="131">
        <v>12.5</v>
      </c>
      <c r="R130" s="132"/>
      <c r="S130" s="132">
        <v>0</v>
      </c>
      <c r="T130" s="132">
        <v>2.67</v>
      </c>
      <c r="U130" s="133"/>
      <c r="V130" s="131"/>
      <c r="W130" s="131"/>
      <c r="X130" s="131">
        <v>18.2</v>
      </c>
      <c r="Y130" s="131">
        <v>12.1</v>
      </c>
      <c r="Z130" s="131">
        <v>6.1</v>
      </c>
      <c r="AA130" s="132">
        <v>6.5573770491803338E-2</v>
      </c>
      <c r="AB130" s="135"/>
      <c r="AC130" s="141">
        <v>0</v>
      </c>
      <c r="AD130" s="142"/>
      <c r="AE130" s="142"/>
      <c r="AF130" s="142"/>
      <c r="AG130" s="142"/>
      <c r="AH130" s="142"/>
      <c r="AI130" s="142"/>
      <c r="AJ130" s="142"/>
      <c r="AK130" s="142"/>
      <c r="AL130" s="141">
        <v>0</v>
      </c>
      <c r="AM130" s="142">
        <v>0</v>
      </c>
      <c r="AN130" s="142">
        <v>0</v>
      </c>
      <c r="AO130" s="142">
        <v>0</v>
      </c>
      <c r="AP130" s="142">
        <v>0</v>
      </c>
      <c r="AQ130" s="141">
        <v>0</v>
      </c>
      <c r="AR130" s="142">
        <v>1.718</v>
      </c>
      <c r="AS130" s="142">
        <v>1.389</v>
      </c>
      <c r="AT130" s="142">
        <v>0.54339422114894798</v>
      </c>
      <c r="AU130" s="142">
        <v>0.9222462203023758</v>
      </c>
      <c r="AV130" s="143">
        <v>3342</v>
      </c>
      <c r="AW130" s="135">
        <v>2726</v>
      </c>
      <c r="AX130" s="144"/>
      <c r="AY130" s="145"/>
      <c r="AZ130" s="146"/>
      <c r="BB130" s="148"/>
      <c r="BI130" s="149"/>
      <c r="BM130" s="148"/>
      <c r="BN130" s="148"/>
      <c r="BO130" s="148"/>
      <c r="BP130" s="148"/>
      <c r="BQ130" s="148"/>
      <c r="BR130" s="148"/>
      <c r="BS130" s="148"/>
    </row>
    <row r="131" spans="1:71" s="147" customFormat="1" ht="37.5" customHeight="1">
      <c r="A131" s="128">
        <f>A130+1</f>
        <v>102</v>
      </c>
      <c r="B131" s="128" t="s">
        <v>335</v>
      </c>
      <c r="C131" s="128" t="s">
        <v>178</v>
      </c>
      <c r="D131" s="128" t="s">
        <v>316</v>
      </c>
      <c r="E131" s="130" t="s">
        <v>210</v>
      </c>
      <c r="F131" s="131">
        <v>0.8</v>
      </c>
      <c r="G131" s="131">
        <v>6.3</v>
      </c>
      <c r="H131" s="131">
        <v>15.6</v>
      </c>
      <c r="I131" s="131">
        <v>2.1</v>
      </c>
      <c r="J131" s="131">
        <v>3.5</v>
      </c>
      <c r="K131" s="131">
        <v>47.2</v>
      </c>
      <c r="L131" s="131">
        <v>21.6</v>
      </c>
      <c r="M131" s="131">
        <v>2.9000000000000057</v>
      </c>
      <c r="N131" s="131"/>
      <c r="O131" s="131"/>
      <c r="P131" s="131"/>
      <c r="Q131" s="131"/>
      <c r="R131" s="132"/>
      <c r="S131" s="132">
        <v>0</v>
      </c>
      <c r="T131" s="132">
        <v>2.65</v>
      </c>
      <c r="U131" s="133"/>
      <c r="V131" s="131"/>
      <c r="W131" s="131"/>
      <c r="X131" s="130"/>
      <c r="Y131" s="130">
        <v>0</v>
      </c>
      <c r="Z131" s="130"/>
      <c r="AA131" s="134"/>
      <c r="AB131" s="135"/>
      <c r="AC131" s="141"/>
      <c r="AD131" s="141"/>
      <c r="AE131" s="141"/>
      <c r="AF131" s="141"/>
      <c r="AG131" s="141"/>
      <c r="AH131" s="141"/>
      <c r="AI131" s="142"/>
      <c r="AJ131" s="142"/>
      <c r="AK131" s="142"/>
      <c r="AL131" s="150"/>
      <c r="AM131" s="150"/>
      <c r="AN131" s="150"/>
      <c r="AO131" s="150"/>
      <c r="AP131" s="150"/>
      <c r="AQ131" s="150"/>
      <c r="AR131" s="142">
        <v>1.6987686879686035</v>
      </c>
      <c r="AS131" s="142">
        <v>1.5095827461418785</v>
      </c>
      <c r="AT131" s="142">
        <v>0.75545196629515465</v>
      </c>
      <c r="AU131" s="142">
        <v>0.55995340552743755</v>
      </c>
      <c r="AV131" s="143">
        <v>3645</v>
      </c>
      <c r="AW131" s="135">
        <v>2400</v>
      </c>
      <c r="AX131" s="144"/>
      <c r="AY131" s="145"/>
      <c r="AZ131" s="146"/>
      <c r="BB131" s="148"/>
      <c r="BI131" s="149"/>
      <c r="BM131" s="148"/>
      <c r="BN131" s="148"/>
      <c r="BO131" s="148"/>
      <c r="BP131" s="148"/>
      <c r="BQ131" s="148"/>
      <c r="BR131" s="148"/>
      <c r="BS131" s="148"/>
    </row>
    <row r="132" spans="1:71" s="147" customFormat="1" ht="37.5" customHeight="1">
      <c r="A132" s="68"/>
      <c r="B132" s="68"/>
      <c r="C132" s="68"/>
      <c r="D132" s="68"/>
      <c r="E132" s="69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1"/>
      <c r="S132" s="71"/>
      <c r="T132" s="71"/>
      <c r="U132" s="72"/>
      <c r="V132" s="70"/>
      <c r="W132" s="70"/>
      <c r="X132" s="69"/>
      <c r="Y132" s="69"/>
      <c r="Z132" s="69"/>
      <c r="AA132" s="200"/>
      <c r="AB132" s="74"/>
      <c r="AC132" s="201"/>
      <c r="AD132" s="201"/>
      <c r="AE132" s="201"/>
      <c r="AF132" s="201"/>
      <c r="AG132" s="201"/>
      <c r="AH132" s="201"/>
      <c r="AI132" s="202"/>
      <c r="AJ132" s="202"/>
      <c r="AK132" s="202"/>
      <c r="AL132" s="203"/>
      <c r="AM132" s="203"/>
      <c r="AN132" s="203"/>
      <c r="AO132" s="203"/>
      <c r="AP132" s="203"/>
      <c r="AQ132" s="203"/>
      <c r="AR132" s="202"/>
      <c r="AS132" s="202"/>
      <c r="AT132" s="202"/>
      <c r="AU132" s="202"/>
      <c r="AV132" s="204"/>
      <c r="AW132" s="74"/>
      <c r="AX132" s="144"/>
      <c r="AY132" s="145"/>
      <c r="AZ132" s="146"/>
      <c r="BB132" s="148"/>
      <c r="BI132" s="149"/>
      <c r="BM132" s="148"/>
      <c r="BN132" s="148"/>
      <c r="BO132" s="148"/>
      <c r="BP132" s="148"/>
      <c r="BQ132" s="148"/>
      <c r="BR132" s="148"/>
      <c r="BS132" s="148"/>
    </row>
    <row r="133" spans="1:71" s="147" customFormat="1" ht="37.5" customHeight="1">
      <c r="A133" s="138"/>
      <c r="B133" s="139"/>
      <c r="C133" s="129" t="s">
        <v>336</v>
      </c>
      <c r="D133" s="138"/>
      <c r="E133" s="138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40"/>
      <c r="Q133" s="131"/>
      <c r="R133" s="132"/>
      <c r="S133" s="132"/>
      <c r="T133" s="132"/>
      <c r="U133" s="133"/>
      <c r="V133" s="131"/>
      <c r="W133" s="131"/>
      <c r="X133" s="131"/>
      <c r="Y133" s="131"/>
      <c r="Z133" s="131"/>
      <c r="AA133" s="132"/>
      <c r="AB133" s="135"/>
      <c r="AC133" s="141"/>
      <c r="AD133" s="142"/>
      <c r="AE133" s="142"/>
      <c r="AF133" s="142"/>
      <c r="AG133" s="142"/>
      <c r="AH133" s="142"/>
      <c r="AI133" s="142"/>
      <c r="AJ133" s="142"/>
      <c r="AK133" s="142"/>
      <c r="AL133" s="141"/>
      <c r="AM133" s="142"/>
      <c r="AN133" s="142"/>
      <c r="AO133" s="142"/>
      <c r="AP133" s="142"/>
      <c r="AQ133" s="141"/>
      <c r="AR133" s="142"/>
      <c r="AS133" s="142"/>
      <c r="AT133" s="142"/>
      <c r="AU133" s="142"/>
      <c r="AV133" s="143"/>
      <c r="AW133" s="135"/>
      <c r="AX133" s="144"/>
      <c r="AY133" s="145"/>
      <c r="AZ133" s="146"/>
      <c r="BB133" s="148"/>
      <c r="BI133" s="149"/>
      <c r="BM133" s="148"/>
      <c r="BN133" s="148"/>
      <c r="BO133" s="148"/>
      <c r="BP133" s="148"/>
      <c r="BQ133" s="148"/>
      <c r="BR133" s="148"/>
      <c r="BS133" s="148"/>
    </row>
    <row r="134" spans="1:71" s="147" customFormat="1" ht="37.5" customHeight="1">
      <c r="A134" s="138">
        <f>A131+1</f>
        <v>103</v>
      </c>
      <c r="B134" s="139" t="s">
        <v>337</v>
      </c>
      <c r="C134" s="138" t="s">
        <v>270</v>
      </c>
      <c r="D134" s="138" t="s">
        <v>80</v>
      </c>
      <c r="E134" s="138" t="s">
        <v>338</v>
      </c>
      <c r="F134" s="131">
        <v>0</v>
      </c>
      <c r="G134" s="131">
        <v>0</v>
      </c>
      <c r="H134" s="131">
        <v>3</v>
      </c>
      <c r="I134" s="131">
        <v>3</v>
      </c>
      <c r="J134" s="131">
        <v>16.8</v>
      </c>
      <c r="K134" s="131">
        <v>32.9</v>
      </c>
      <c r="L134" s="131">
        <v>28</v>
      </c>
      <c r="M134" s="131">
        <v>6.3</v>
      </c>
      <c r="N134" s="131">
        <v>5.6</v>
      </c>
      <c r="O134" s="131">
        <v>2.1</v>
      </c>
      <c r="P134" s="140">
        <v>2.3000000000000114</v>
      </c>
      <c r="Q134" s="131"/>
      <c r="R134" s="132"/>
      <c r="S134" s="132">
        <v>0</v>
      </c>
      <c r="T134" s="132">
        <v>2.67</v>
      </c>
      <c r="U134" s="133"/>
      <c r="V134" s="131"/>
      <c r="W134" s="131"/>
      <c r="X134" s="131"/>
      <c r="Y134" s="131"/>
      <c r="Z134" s="131">
        <v>0</v>
      </c>
      <c r="AA134" s="132"/>
      <c r="AB134" s="135"/>
      <c r="AC134" s="142">
        <v>0</v>
      </c>
      <c r="AD134" s="142">
        <v>0</v>
      </c>
      <c r="AE134" s="142"/>
      <c r="AF134" s="142"/>
      <c r="AG134" s="142"/>
      <c r="AH134" s="142"/>
      <c r="AI134" s="142"/>
      <c r="AJ134" s="142"/>
      <c r="AK134" s="142"/>
      <c r="AL134" s="141">
        <v>0</v>
      </c>
      <c r="AM134" s="142">
        <v>0</v>
      </c>
      <c r="AN134" s="142">
        <v>0</v>
      </c>
      <c r="AO134" s="142">
        <v>0</v>
      </c>
      <c r="AP134" s="142">
        <v>0</v>
      </c>
      <c r="AQ134" s="141">
        <v>0</v>
      </c>
      <c r="AR134" s="142">
        <v>1.7</v>
      </c>
      <c r="AS134" s="142">
        <v>1.4019999999999999</v>
      </c>
      <c r="AT134" s="142">
        <v>0.55973604231405449</v>
      </c>
      <c r="AU134" s="142">
        <v>0.90442225392296716</v>
      </c>
      <c r="AV134" s="143">
        <v>3328</v>
      </c>
      <c r="AW134" s="135">
        <v>2533</v>
      </c>
      <c r="AX134" s="144"/>
      <c r="AY134" s="145"/>
      <c r="AZ134" s="146"/>
      <c r="BB134" s="148"/>
      <c r="BI134" s="149"/>
      <c r="BM134" s="148"/>
      <c r="BN134" s="148"/>
      <c r="BO134" s="148"/>
      <c r="BP134" s="148"/>
      <c r="BQ134" s="148"/>
      <c r="BR134" s="148"/>
      <c r="BS134" s="148"/>
    </row>
    <row r="135" spans="1:71" s="147" customFormat="1" ht="37.5" customHeight="1">
      <c r="A135" s="138">
        <f>A134+1</f>
        <v>104</v>
      </c>
      <c r="B135" s="139" t="s">
        <v>339</v>
      </c>
      <c r="C135" s="138" t="s">
        <v>282</v>
      </c>
      <c r="D135" s="138" t="s">
        <v>316</v>
      </c>
      <c r="E135" s="138" t="s">
        <v>340</v>
      </c>
      <c r="F135" s="131">
        <v>0</v>
      </c>
      <c r="G135" s="131">
        <v>1.3</v>
      </c>
      <c r="H135" s="131">
        <v>27.8</v>
      </c>
      <c r="I135" s="131">
        <v>30.3</v>
      </c>
      <c r="J135" s="131">
        <v>19.3</v>
      </c>
      <c r="K135" s="131">
        <v>2.2999999999999998</v>
      </c>
      <c r="L135" s="131">
        <v>6.9</v>
      </c>
      <c r="M135" s="131">
        <v>5.7</v>
      </c>
      <c r="N135" s="131">
        <v>3</v>
      </c>
      <c r="O135" s="131">
        <v>3.3999999999999915</v>
      </c>
      <c r="P135" s="140">
        <v>0</v>
      </c>
      <c r="Q135" s="131"/>
      <c r="R135" s="132"/>
      <c r="S135" s="132"/>
      <c r="T135" s="132">
        <v>2.64</v>
      </c>
      <c r="U135" s="133"/>
      <c r="V135" s="131"/>
      <c r="W135" s="131"/>
      <c r="X135" s="131"/>
      <c r="Y135" s="131"/>
      <c r="Z135" s="131"/>
      <c r="AA135" s="132"/>
      <c r="AB135" s="135"/>
      <c r="AC135" s="141">
        <v>0</v>
      </c>
      <c r="AD135" s="142"/>
      <c r="AE135" s="142"/>
      <c r="AF135" s="142"/>
      <c r="AG135" s="142"/>
      <c r="AH135" s="142"/>
      <c r="AI135" s="142"/>
      <c r="AJ135" s="142">
        <v>0</v>
      </c>
      <c r="AK135" s="142">
        <v>0</v>
      </c>
      <c r="AL135" s="141">
        <v>0</v>
      </c>
      <c r="AM135" s="142">
        <v>0</v>
      </c>
      <c r="AN135" s="142">
        <v>0</v>
      </c>
      <c r="AO135" s="142">
        <v>0</v>
      </c>
      <c r="AP135" s="142">
        <v>0</v>
      </c>
      <c r="AQ135" s="141">
        <v>0</v>
      </c>
      <c r="AR135" s="142"/>
      <c r="AS135" s="142"/>
      <c r="AT135" s="142"/>
      <c r="AU135" s="142"/>
      <c r="AV135" s="143" t="s">
        <v>156</v>
      </c>
      <c r="AW135" s="135" t="s">
        <v>156</v>
      </c>
      <c r="AX135" s="144"/>
      <c r="AY135" s="145"/>
      <c r="AZ135" s="146"/>
      <c r="BB135" s="148"/>
      <c r="BI135" s="149"/>
      <c r="BM135" s="148"/>
      <c r="BN135" s="148"/>
      <c r="BO135" s="148"/>
      <c r="BP135" s="148"/>
      <c r="BQ135" s="148"/>
      <c r="BR135" s="148"/>
      <c r="BS135" s="148"/>
    </row>
    <row r="136" spans="1:71" s="147" customFormat="1" ht="37.5" customHeight="1">
      <c r="A136" s="138">
        <f>A135+1</f>
        <v>105</v>
      </c>
      <c r="B136" s="139" t="s">
        <v>341</v>
      </c>
      <c r="C136" s="138" t="s">
        <v>284</v>
      </c>
      <c r="D136" s="138" t="s">
        <v>140</v>
      </c>
      <c r="E136" s="138" t="s">
        <v>342</v>
      </c>
      <c r="F136" s="131">
        <v>0</v>
      </c>
      <c r="G136" s="131">
        <v>1.2</v>
      </c>
      <c r="H136" s="131">
        <v>14.5</v>
      </c>
      <c r="I136" s="131">
        <v>20.3</v>
      </c>
      <c r="J136" s="131">
        <v>30.5</v>
      </c>
      <c r="K136" s="131">
        <v>10.6</v>
      </c>
      <c r="L136" s="131">
        <v>8.4</v>
      </c>
      <c r="M136" s="131">
        <v>4</v>
      </c>
      <c r="N136" s="131">
        <v>3.7</v>
      </c>
      <c r="O136" s="131">
        <v>4.2</v>
      </c>
      <c r="P136" s="140">
        <v>2.5999999999999943</v>
      </c>
      <c r="Q136" s="131"/>
      <c r="R136" s="132"/>
      <c r="S136" s="132">
        <v>0</v>
      </c>
      <c r="T136" s="132">
        <v>2.67</v>
      </c>
      <c r="U136" s="133"/>
      <c r="V136" s="131"/>
      <c r="W136" s="131"/>
      <c r="X136" s="131"/>
      <c r="Y136" s="131"/>
      <c r="Z136" s="131"/>
      <c r="AA136" s="132"/>
      <c r="AB136" s="135"/>
      <c r="AC136" s="141">
        <v>0</v>
      </c>
      <c r="AD136" s="142">
        <v>0</v>
      </c>
      <c r="AE136" s="142"/>
      <c r="AF136" s="142"/>
      <c r="AG136" s="142"/>
      <c r="AH136" s="142"/>
      <c r="AI136" s="142"/>
      <c r="AJ136" s="142"/>
      <c r="AK136" s="142">
        <v>0</v>
      </c>
      <c r="AL136" s="141">
        <v>0</v>
      </c>
      <c r="AM136" s="142">
        <v>0</v>
      </c>
      <c r="AN136" s="142">
        <v>0</v>
      </c>
      <c r="AO136" s="142">
        <v>0</v>
      </c>
      <c r="AP136" s="142">
        <v>0</v>
      </c>
      <c r="AQ136" s="141">
        <v>0</v>
      </c>
      <c r="AR136" s="142">
        <v>1.7050000000000001</v>
      </c>
      <c r="AS136" s="142">
        <v>1.403</v>
      </c>
      <c r="AT136" s="142">
        <v>0.55516203632486372</v>
      </c>
      <c r="AU136" s="142">
        <v>0.9030648610121168</v>
      </c>
      <c r="AV136" s="143">
        <v>3321</v>
      </c>
      <c r="AW136" s="135">
        <v>2708</v>
      </c>
      <c r="AX136" s="144"/>
      <c r="AY136" s="145"/>
      <c r="AZ136" s="146"/>
      <c r="BB136" s="148"/>
      <c r="BI136" s="149"/>
      <c r="BM136" s="148"/>
      <c r="BN136" s="148"/>
      <c r="BO136" s="148"/>
      <c r="BP136" s="148"/>
      <c r="BQ136" s="148"/>
      <c r="BR136" s="148"/>
      <c r="BS136" s="148"/>
    </row>
    <row r="137" spans="1:71" s="212" customFormat="1" ht="33" customHeight="1">
      <c r="A137" s="205"/>
      <c r="B137" s="206"/>
      <c r="C137" s="207" t="s">
        <v>87</v>
      </c>
      <c r="D137" s="206"/>
      <c r="E137" s="208"/>
      <c r="F137" s="209">
        <f>SUM(F133:F136)/COUNTA($E$10:$E$15)</f>
        <v>0</v>
      </c>
      <c r="G137" s="209">
        <f>SUM(G134:G136)/COUNTA($E$134:$E$136)</f>
        <v>0.83333333333333337</v>
      </c>
      <c r="H137" s="209">
        <f t="shared" ref="H137:P137" si="33">SUM(H134:H136)/COUNTA($E$134:$E$136)</f>
        <v>15.1</v>
      </c>
      <c r="I137" s="209">
        <f t="shared" si="33"/>
        <v>17.866666666666664</v>
      </c>
      <c r="J137" s="209">
        <f t="shared" si="33"/>
        <v>22.2</v>
      </c>
      <c r="K137" s="209">
        <f t="shared" si="33"/>
        <v>15.266666666666666</v>
      </c>
      <c r="L137" s="209">
        <f t="shared" si="33"/>
        <v>14.433333333333332</v>
      </c>
      <c r="M137" s="209">
        <f t="shared" si="33"/>
        <v>5.333333333333333</v>
      </c>
      <c r="N137" s="209">
        <f t="shared" si="33"/>
        <v>4.1000000000000005</v>
      </c>
      <c r="O137" s="209">
        <f t="shared" si="33"/>
        <v>3.2333333333333307</v>
      </c>
      <c r="P137" s="209">
        <f t="shared" si="33"/>
        <v>1.6333333333333353</v>
      </c>
      <c r="Q137" s="209"/>
      <c r="R137" s="210"/>
      <c r="S137" s="210">
        <f>AVERAGE(S133:S136)</f>
        <v>0</v>
      </c>
      <c r="T137" s="210">
        <f>AVERAGE(T134:T136)</f>
        <v>2.66</v>
      </c>
      <c r="U137" s="211"/>
      <c r="V137" s="209"/>
      <c r="W137" s="209"/>
      <c r="X137" s="209"/>
      <c r="Y137" s="209"/>
      <c r="Z137" s="209"/>
      <c r="AA137" s="210"/>
      <c r="AB137" s="135"/>
      <c r="AC137" s="210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09"/>
      <c r="AQ137" s="211"/>
      <c r="AR137" s="211">
        <f>AVERAGEIF(AR134:AR136,"&lt;&gt;0")</f>
        <v>1.7025000000000001</v>
      </c>
      <c r="AS137" s="211">
        <f t="shared" ref="AS137:AW137" si="34">AVERAGEIF(AS134:AS136,"&lt;&gt;0")</f>
        <v>1.4024999999999999</v>
      </c>
      <c r="AT137" s="211">
        <f t="shared" si="34"/>
        <v>0.55744903931945911</v>
      </c>
      <c r="AU137" s="211">
        <f t="shared" si="34"/>
        <v>0.90374355746754198</v>
      </c>
      <c r="AV137" s="197">
        <f t="shared" si="34"/>
        <v>3324.5</v>
      </c>
      <c r="AW137" s="157">
        <f t="shared" si="34"/>
        <v>2620.5</v>
      </c>
    </row>
    <row r="138" spans="1:71" s="212" customFormat="1" ht="33" customHeight="1">
      <c r="A138" s="213"/>
      <c r="B138" s="214"/>
      <c r="C138" s="215"/>
      <c r="D138" s="214"/>
      <c r="E138" s="216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7"/>
      <c r="R138" s="218"/>
      <c r="S138" s="218"/>
      <c r="T138" s="218"/>
      <c r="U138" s="219"/>
      <c r="V138" s="217"/>
      <c r="W138" s="217"/>
      <c r="X138" s="217"/>
      <c r="Y138" s="217"/>
      <c r="Z138" s="217"/>
      <c r="AA138" s="218"/>
      <c r="AB138" s="74"/>
      <c r="AC138" s="218"/>
      <c r="AD138" s="219"/>
      <c r="AE138" s="219"/>
      <c r="AF138" s="219"/>
      <c r="AG138" s="219"/>
      <c r="AH138" s="219"/>
      <c r="AI138" s="219"/>
      <c r="AJ138" s="219"/>
      <c r="AK138" s="219"/>
      <c r="AL138" s="219"/>
      <c r="AM138" s="219"/>
      <c r="AN138" s="219"/>
      <c r="AO138" s="219"/>
      <c r="AP138" s="217"/>
      <c r="AQ138" s="219"/>
      <c r="AR138" s="219"/>
      <c r="AS138" s="219"/>
      <c r="AT138" s="219"/>
      <c r="AU138" s="175"/>
      <c r="AV138" s="175"/>
      <c r="AW138" s="219"/>
    </row>
    <row r="139" spans="1:71" s="75" customFormat="1" ht="33" customHeight="1">
      <c r="A139" s="179"/>
      <c r="B139" s="179"/>
      <c r="C139" s="180" t="s">
        <v>343</v>
      </c>
      <c r="D139" s="179"/>
      <c r="E139" s="181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  <c r="Q139" s="182"/>
      <c r="R139" s="183"/>
      <c r="S139" s="183"/>
      <c r="T139" s="183"/>
      <c r="U139" s="184"/>
      <c r="V139" s="182"/>
      <c r="W139" s="182"/>
      <c r="X139" s="181"/>
      <c r="Y139" s="181"/>
      <c r="Z139" s="181"/>
      <c r="AA139" s="185"/>
      <c r="AB139" s="186"/>
      <c r="AC139" s="183"/>
      <c r="AD139" s="183"/>
      <c r="AE139" s="183"/>
      <c r="AF139" s="183"/>
      <c r="AG139" s="183"/>
      <c r="AH139" s="183"/>
      <c r="AI139" s="184"/>
      <c r="AJ139" s="184"/>
      <c r="AK139" s="184"/>
      <c r="AL139" s="187"/>
      <c r="AM139" s="187"/>
      <c r="AN139" s="187"/>
      <c r="AO139" s="187"/>
      <c r="AP139" s="187"/>
      <c r="AQ139" s="187"/>
      <c r="AR139" s="184"/>
      <c r="AS139" s="184"/>
      <c r="AT139" s="184"/>
      <c r="AU139" s="184"/>
      <c r="AV139" s="186"/>
      <c r="AW139" s="186"/>
    </row>
    <row r="140" spans="1:71" s="75" customFormat="1" ht="33" customHeight="1">
      <c r="A140" s="138">
        <f>A136+1</f>
        <v>106</v>
      </c>
      <c r="B140" s="128" t="s">
        <v>344</v>
      </c>
      <c r="C140" s="128" t="s">
        <v>230</v>
      </c>
      <c r="D140" s="128" t="s">
        <v>129</v>
      </c>
      <c r="E140" s="130" t="s">
        <v>323</v>
      </c>
      <c r="F140" s="131">
        <v>0</v>
      </c>
      <c r="G140" s="131">
        <v>0</v>
      </c>
      <c r="H140" s="131">
        <v>0</v>
      </c>
      <c r="I140" s="131">
        <v>0</v>
      </c>
      <c r="J140" s="131">
        <v>0.6</v>
      </c>
      <c r="K140" s="131">
        <v>1.2</v>
      </c>
      <c r="L140" s="131">
        <v>0.9</v>
      </c>
      <c r="M140" s="131">
        <v>16.3</v>
      </c>
      <c r="N140" s="131">
        <v>47.5</v>
      </c>
      <c r="O140" s="131">
        <v>14.5</v>
      </c>
      <c r="P140" s="131">
        <v>19</v>
      </c>
      <c r="Q140" s="131">
        <v>19.3</v>
      </c>
      <c r="R140" s="132">
        <v>2</v>
      </c>
      <c r="S140" s="132">
        <v>1.6764459346186085</v>
      </c>
      <c r="T140" s="132">
        <v>2.69</v>
      </c>
      <c r="U140" s="133">
        <v>0.60458500000000015</v>
      </c>
      <c r="V140" s="131">
        <v>37.678589791129802</v>
      </c>
      <c r="W140" s="131">
        <v>85.872127161606699</v>
      </c>
      <c r="X140" s="130">
        <v>28.145</v>
      </c>
      <c r="Y140" s="130">
        <v>13.645</v>
      </c>
      <c r="Z140" s="130">
        <v>14.5</v>
      </c>
      <c r="AA140" s="134">
        <v>0.39</v>
      </c>
      <c r="AB140" s="135">
        <v>1638</v>
      </c>
      <c r="AC140" s="132">
        <v>0.21</v>
      </c>
      <c r="AD140" s="132"/>
      <c r="AE140" s="132">
        <v>4.234000000000071E-2</v>
      </c>
      <c r="AF140" s="132">
        <v>8.5599999999999898E-2</v>
      </c>
      <c r="AG140" s="132"/>
      <c r="AH140" s="132">
        <v>4.3199999999999905E-2</v>
      </c>
      <c r="AI140" s="133">
        <v>2.7000000000000024E-2</v>
      </c>
      <c r="AJ140" s="133">
        <v>1.89E-2</v>
      </c>
      <c r="AK140" s="133"/>
      <c r="AL140" s="136"/>
      <c r="AM140" s="136"/>
      <c r="AN140" s="136"/>
      <c r="AO140" s="136"/>
      <c r="AP140" s="136"/>
      <c r="AQ140" s="136"/>
      <c r="AR140" s="133"/>
      <c r="AS140" s="133"/>
      <c r="AT140" s="133"/>
      <c r="AU140" s="133"/>
      <c r="AV140" s="135"/>
      <c r="AW140" s="135"/>
    </row>
    <row r="141" spans="1:71" s="147" customFormat="1" ht="37.5" customHeight="1">
      <c r="A141" s="128">
        <f>A140+1</f>
        <v>107</v>
      </c>
      <c r="B141" s="128" t="s">
        <v>345</v>
      </c>
      <c r="C141" s="128" t="s">
        <v>233</v>
      </c>
      <c r="D141" s="128" t="s">
        <v>123</v>
      </c>
      <c r="E141" s="130" t="s">
        <v>210</v>
      </c>
      <c r="F141" s="131">
        <v>0</v>
      </c>
      <c r="G141" s="131">
        <v>0</v>
      </c>
      <c r="H141" s="131">
        <v>0</v>
      </c>
      <c r="I141" s="131">
        <v>0</v>
      </c>
      <c r="J141" s="131">
        <v>0</v>
      </c>
      <c r="K141" s="131">
        <v>1.2</v>
      </c>
      <c r="L141" s="131">
        <v>2</v>
      </c>
      <c r="M141" s="131">
        <v>18.3</v>
      </c>
      <c r="N141" s="131">
        <v>45.5</v>
      </c>
      <c r="O141" s="131">
        <v>14</v>
      </c>
      <c r="P141" s="131">
        <v>19</v>
      </c>
      <c r="Q141" s="131">
        <v>24.1</v>
      </c>
      <c r="R141" s="132">
        <v>1.99</v>
      </c>
      <c r="S141" s="132">
        <v>1.6035455278001611</v>
      </c>
      <c r="T141" s="132">
        <v>2.7</v>
      </c>
      <c r="U141" s="133">
        <v>0.68376884422110562</v>
      </c>
      <c r="V141" s="131">
        <v>40.609424896290328</v>
      </c>
      <c r="W141" s="131">
        <v>95.16373925185566</v>
      </c>
      <c r="X141" s="130">
        <v>34.612000000000002</v>
      </c>
      <c r="Y141" s="130">
        <v>20.012</v>
      </c>
      <c r="Z141" s="130">
        <v>14.6</v>
      </c>
      <c r="AA141" s="134">
        <v>0.28000000000000003</v>
      </c>
      <c r="AB141" s="135">
        <v>1725</v>
      </c>
      <c r="AC141" s="141">
        <v>0.23</v>
      </c>
      <c r="AD141" s="132"/>
      <c r="AE141" s="141">
        <v>3.9075376884423196E-2</v>
      </c>
      <c r="AF141" s="141">
        <v>8.0000000000000071E-2</v>
      </c>
      <c r="AG141" s="141"/>
      <c r="AH141" s="141">
        <v>0.04</v>
      </c>
      <c r="AI141" s="142">
        <v>2.5000000000000001E-2</v>
      </c>
      <c r="AJ141" s="142">
        <v>1.7500000000000002E-2</v>
      </c>
      <c r="AK141" s="142"/>
      <c r="AL141" s="150"/>
      <c r="AM141" s="150"/>
      <c r="AN141" s="150"/>
      <c r="AO141" s="150"/>
      <c r="AP141" s="150"/>
      <c r="AQ141" s="150"/>
      <c r="AR141" s="142"/>
      <c r="AS141" s="142"/>
      <c r="AT141" s="142"/>
      <c r="AU141" s="142"/>
      <c r="AV141" s="143"/>
      <c r="AW141" s="135"/>
      <c r="AX141" s="144"/>
      <c r="AY141" s="145"/>
      <c r="AZ141" s="146"/>
      <c r="BB141" s="148"/>
      <c r="BI141" s="149"/>
      <c r="BM141" s="148"/>
      <c r="BN141" s="148"/>
      <c r="BO141" s="148"/>
      <c r="BP141" s="148"/>
      <c r="BQ141" s="148"/>
      <c r="BR141" s="148"/>
      <c r="BS141" s="148"/>
    </row>
    <row r="142" spans="1:71" s="147" customFormat="1" ht="37.5" customHeight="1">
      <c r="A142" s="128">
        <f t="shared" ref="A142:A157" si="35">A141+1</f>
        <v>108</v>
      </c>
      <c r="B142" s="139" t="s">
        <v>346</v>
      </c>
      <c r="C142" s="138" t="s">
        <v>160</v>
      </c>
      <c r="D142" s="138" t="s">
        <v>129</v>
      </c>
      <c r="E142" s="138" t="s">
        <v>323</v>
      </c>
      <c r="F142" s="131">
        <v>0</v>
      </c>
      <c r="G142" s="131">
        <v>0</v>
      </c>
      <c r="H142" s="131">
        <v>0</v>
      </c>
      <c r="I142" s="131">
        <v>0</v>
      </c>
      <c r="J142" s="131">
        <v>0</v>
      </c>
      <c r="K142" s="131">
        <v>0</v>
      </c>
      <c r="L142" s="131">
        <v>25.9</v>
      </c>
      <c r="M142" s="131">
        <v>40.799999999999997</v>
      </c>
      <c r="N142" s="131">
        <v>12.1</v>
      </c>
      <c r="O142" s="131">
        <v>4.9000000000000004</v>
      </c>
      <c r="P142" s="140">
        <v>16.300000000000011</v>
      </c>
      <c r="Q142" s="131">
        <v>24.3</v>
      </c>
      <c r="R142" s="132">
        <v>2.015224296012601</v>
      </c>
      <c r="S142" s="132">
        <v>1.6212584843222855</v>
      </c>
      <c r="T142" s="132">
        <v>2.7</v>
      </c>
      <c r="U142" s="133">
        <v>0.66537293473510961</v>
      </c>
      <c r="V142" s="131">
        <v>39.953389469544987</v>
      </c>
      <c r="W142" s="131">
        <v>98.606355285731411</v>
      </c>
      <c r="X142" s="131">
        <v>33.799999999999997</v>
      </c>
      <c r="Y142" s="131">
        <v>18.2</v>
      </c>
      <c r="Z142" s="131">
        <v>15.599999999999998</v>
      </c>
      <c r="AA142" s="132">
        <v>0.39102564102564119</v>
      </c>
      <c r="AB142" s="135">
        <v>1819</v>
      </c>
      <c r="AC142" s="141">
        <v>0.29449999999999998</v>
      </c>
      <c r="AD142" s="132"/>
      <c r="AE142" s="142"/>
      <c r="AF142" s="142"/>
      <c r="AG142" s="142"/>
      <c r="AH142" s="142"/>
      <c r="AI142" s="142"/>
      <c r="AJ142" s="142"/>
      <c r="AK142" s="142">
        <v>0</v>
      </c>
      <c r="AL142" s="141">
        <v>2.09</v>
      </c>
      <c r="AM142" s="142">
        <v>3.6000000000000032E-2</v>
      </c>
      <c r="AN142" s="142">
        <v>4.2933681200135281</v>
      </c>
      <c r="AO142" s="142">
        <v>0.14284290808015648</v>
      </c>
      <c r="AP142" s="142">
        <v>4.3185065233535748E-2</v>
      </c>
      <c r="AQ142" s="141">
        <v>0.96964399197294338</v>
      </c>
      <c r="AR142" s="142"/>
      <c r="AS142" s="142"/>
      <c r="AT142" s="142"/>
      <c r="AU142" s="142"/>
      <c r="AV142" s="143" t="s">
        <v>156</v>
      </c>
      <c r="AW142" s="135" t="s">
        <v>156</v>
      </c>
      <c r="AX142" s="144"/>
      <c r="AY142" s="145"/>
      <c r="AZ142" s="146"/>
      <c r="BB142" s="148"/>
      <c r="BI142" s="149"/>
      <c r="BM142" s="148"/>
      <c r="BN142" s="148"/>
      <c r="BO142" s="148"/>
      <c r="BP142" s="148"/>
      <c r="BQ142" s="148"/>
      <c r="BR142" s="148"/>
      <c r="BS142" s="148"/>
    </row>
    <row r="143" spans="1:71" s="147" customFormat="1" ht="37.5" customHeight="1">
      <c r="A143" s="128">
        <f t="shared" si="35"/>
        <v>109</v>
      </c>
      <c r="B143" s="139" t="s">
        <v>347</v>
      </c>
      <c r="C143" s="138" t="s">
        <v>162</v>
      </c>
      <c r="D143" s="138" t="s">
        <v>129</v>
      </c>
      <c r="E143" s="138" t="s">
        <v>323</v>
      </c>
      <c r="F143" s="131">
        <v>0</v>
      </c>
      <c r="G143" s="131">
        <v>0</v>
      </c>
      <c r="H143" s="131">
        <v>0</v>
      </c>
      <c r="I143" s="131">
        <v>0</v>
      </c>
      <c r="J143" s="131">
        <v>4.5</v>
      </c>
      <c r="K143" s="131">
        <v>4.2</v>
      </c>
      <c r="L143" s="131">
        <v>12.8</v>
      </c>
      <c r="M143" s="131">
        <v>32.700000000000003</v>
      </c>
      <c r="N143" s="131">
        <v>12.3</v>
      </c>
      <c r="O143" s="131">
        <v>4.9000000000000004</v>
      </c>
      <c r="P143" s="140">
        <v>28.599999999999994</v>
      </c>
      <c r="Q143" s="131">
        <v>19.8</v>
      </c>
      <c r="R143" s="132">
        <v>2.0937698604583792</v>
      </c>
      <c r="S143" s="132">
        <v>1.7477210855245235</v>
      </c>
      <c r="T143" s="132">
        <v>2.71</v>
      </c>
      <c r="U143" s="133">
        <v>0.5505906648638268</v>
      </c>
      <c r="V143" s="131">
        <v>35.508447028615372</v>
      </c>
      <c r="W143" s="131">
        <v>97.455339191540432</v>
      </c>
      <c r="X143" s="131">
        <v>36.200000000000003</v>
      </c>
      <c r="Y143" s="131">
        <v>19.7</v>
      </c>
      <c r="Z143" s="131">
        <v>16.500000000000004</v>
      </c>
      <c r="AA143" s="132">
        <v>6.0606060606061456E-3</v>
      </c>
      <c r="AB143" s="135">
        <v>1746</v>
      </c>
      <c r="AC143" s="141">
        <v>0.32299999999999995</v>
      </c>
      <c r="AD143" s="132"/>
      <c r="AE143" s="142">
        <v>0</v>
      </c>
      <c r="AF143" s="142">
        <v>0</v>
      </c>
      <c r="AG143" s="142">
        <v>2.2009773048483838E-2</v>
      </c>
      <c r="AH143" s="142">
        <v>3.3014659572725646E-2</v>
      </c>
      <c r="AI143" s="142">
        <v>1.9651583079003276E-2</v>
      </c>
      <c r="AJ143" s="142">
        <v>1.4542171478462512E-2</v>
      </c>
      <c r="AK143" s="142">
        <v>9.236244047131581E-3</v>
      </c>
      <c r="AL143" s="141">
        <v>0</v>
      </c>
      <c r="AM143" s="142">
        <v>0</v>
      </c>
      <c r="AN143" s="142">
        <v>0</v>
      </c>
      <c r="AO143" s="142">
        <v>0</v>
      </c>
      <c r="AP143" s="142">
        <v>0</v>
      </c>
      <c r="AQ143" s="141">
        <v>0</v>
      </c>
      <c r="AR143" s="142"/>
      <c r="AS143" s="142"/>
      <c r="AT143" s="142"/>
      <c r="AU143" s="142"/>
      <c r="AV143" s="143" t="s">
        <v>156</v>
      </c>
      <c r="AW143" s="135" t="s">
        <v>156</v>
      </c>
      <c r="AX143" s="144"/>
      <c r="AY143" s="145"/>
      <c r="AZ143" s="146"/>
      <c r="BB143" s="148"/>
      <c r="BI143" s="149"/>
      <c r="BM143" s="148"/>
      <c r="BN143" s="148"/>
      <c r="BO143" s="148"/>
      <c r="BP143" s="148"/>
      <c r="BQ143" s="148"/>
      <c r="BR143" s="148"/>
      <c r="BS143" s="148"/>
    </row>
    <row r="144" spans="1:71" s="147" customFormat="1" ht="37.5" customHeight="1">
      <c r="A144" s="128">
        <f t="shared" si="35"/>
        <v>110</v>
      </c>
      <c r="B144" s="139" t="s">
        <v>348</v>
      </c>
      <c r="C144" s="138" t="s">
        <v>166</v>
      </c>
      <c r="D144" s="138" t="s">
        <v>129</v>
      </c>
      <c r="E144" s="138" t="s">
        <v>323</v>
      </c>
      <c r="F144" s="131">
        <v>0</v>
      </c>
      <c r="G144" s="131">
        <v>0</v>
      </c>
      <c r="H144" s="131">
        <v>0</v>
      </c>
      <c r="I144" s="131">
        <v>0</v>
      </c>
      <c r="J144" s="131">
        <v>1.1000000000000001</v>
      </c>
      <c r="K144" s="131">
        <v>2.7</v>
      </c>
      <c r="L144" s="131">
        <v>14.7</v>
      </c>
      <c r="M144" s="131">
        <v>35.200000000000003</v>
      </c>
      <c r="N144" s="131">
        <v>16.7</v>
      </c>
      <c r="O144" s="131">
        <v>8.4</v>
      </c>
      <c r="P144" s="140">
        <v>21.199999999999989</v>
      </c>
      <c r="Q144" s="131">
        <v>22</v>
      </c>
      <c r="R144" s="132">
        <v>2.032107207867901</v>
      </c>
      <c r="S144" s="132">
        <v>1.6656616457933615</v>
      </c>
      <c r="T144" s="132">
        <v>2.73</v>
      </c>
      <c r="U144" s="133">
        <v>0.63898833048994752</v>
      </c>
      <c r="V144" s="131">
        <v>38.986752901342065</v>
      </c>
      <c r="W144" s="131">
        <v>93.992326830051326</v>
      </c>
      <c r="X144" s="131">
        <v>38.200000000000003</v>
      </c>
      <c r="Y144" s="131">
        <v>21.8</v>
      </c>
      <c r="Z144" s="131">
        <v>16.400000000000002</v>
      </c>
      <c r="AA144" s="132">
        <v>1.2195121951219468E-2</v>
      </c>
      <c r="AB144" s="135">
        <v>2052</v>
      </c>
      <c r="AC144" s="141">
        <v>0.24129999999999996</v>
      </c>
      <c r="AD144" s="132"/>
      <c r="AE144" s="142">
        <v>3.8222732507333212E-2</v>
      </c>
      <c r="AF144" s="142">
        <v>6.1488743598753004E-2</v>
      </c>
      <c r="AG144" s="142">
        <v>0</v>
      </c>
      <c r="AH144" s="142">
        <v>3.0079628625335975E-2</v>
      </c>
      <c r="AI144" s="142">
        <v>2.634044827135773E-2</v>
      </c>
      <c r="AJ144" s="142">
        <v>2.0440852601747661E-2</v>
      </c>
      <c r="AK144" s="142">
        <v>0</v>
      </c>
      <c r="AL144" s="141">
        <v>0</v>
      </c>
      <c r="AM144" s="142">
        <v>0</v>
      </c>
      <c r="AN144" s="142">
        <v>0</v>
      </c>
      <c r="AO144" s="142">
        <v>0</v>
      </c>
      <c r="AP144" s="142">
        <v>0</v>
      </c>
      <c r="AQ144" s="141">
        <v>0</v>
      </c>
      <c r="AR144" s="142"/>
      <c r="AS144" s="142"/>
      <c r="AT144" s="142"/>
      <c r="AU144" s="142"/>
      <c r="AV144" s="143" t="s">
        <v>156</v>
      </c>
      <c r="AW144" s="135" t="s">
        <v>156</v>
      </c>
      <c r="AX144" s="144"/>
      <c r="AY144" s="145"/>
      <c r="AZ144" s="146"/>
      <c r="BB144" s="148"/>
      <c r="BI144" s="149"/>
      <c r="BM144" s="148"/>
      <c r="BN144" s="148"/>
      <c r="BO144" s="148"/>
      <c r="BP144" s="148"/>
      <c r="BQ144" s="148"/>
      <c r="BR144" s="148"/>
      <c r="BS144" s="148"/>
    </row>
    <row r="145" spans="1:71" s="147" customFormat="1" ht="37.5" customHeight="1">
      <c r="A145" s="128">
        <f t="shared" si="35"/>
        <v>111</v>
      </c>
      <c r="B145" s="139" t="s">
        <v>349</v>
      </c>
      <c r="C145" s="138" t="s">
        <v>170</v>
      </c>
      <c r="D145" s="138" t="s">
        <v>129</v>
      </c>
      <c r="E145" s="138" t="s">
        <v>323</v>
      </c>
      <c r="F145" s="131">
        <v>0</v>
      </c>
      <c r="G145" s="131">
        <v>4.2</v>
      </c>
      <c r="H145" s="131">
        <v>1.8</v>
      </c>
      <c r="I145" s="131">
        <v>0.5</v>
      </c>
      <c r="J145" s="131">
        <v>0.7</v>
      </c>
      <c r="K145" s="131">
        <v>0.5</v>
      </c>
      <c r="L145" s="131">
        <v>14.6</v>
      </c>
      <c r="M145" s="131">
        <v>36</v>
      </c>
      <c r="N145" s="131">
        <v>20.5</v>
      </c>
      <c r="O145" s="131">
        <v>6.7</v>
      </c>
      <c r="P145" s="140">
        <v>14.5</v>
      </c>
      <c r="Q145" s="131">
        <v>24.8</v>
      </c>
      <c r="R145" s="132">
        <v>1.9759902810663363</v>
      </c>
      <c r="S145" s="132">
        <v>1.583325545726231</v>
      </c>
      <c r="T145" s="132">
        <v>2.7</v>
      </c>
      <c r="U145" s="133">
        <v>0.70527154525355629</v>
      </c>
      <c r="V145" s="131">
        <v>41.358313121250703</v>
      </c>
      <c r="W145" s="131">
        <v>94.942154480267348</v>
      </c>
      <c r="X145" s="131">
        <v>33.4</v>
      </c>
      <c r="Y145" s="131">
        <v>19.399999999999999</v>
      </c>
      <c r="Z145" s="131">
        <v>14</v>
      </c>
      <c r="AA145" s="132">
        <v>0.38571428571428584</v>
      </c>
      <c r="AB145" s="135">
        <v>1802</v>
      </c>
      <c r="AC145" s="141">
        <v>0.30399999999999994</v>
      </c>
      <c r="AD145" s="132"/>
      <c r="AE145" s="142">
        <v>0.10792185661829601</v>
      </c>
      <c r="AF145" s="142">
        <v>5.2220253202401423E-2</v>
      </c>
      <c r="AG145" s="142">
        <v>0</v>
      </c>
      <c r="AH145" s="142">
        <v>4.177620256192105E-2</v>
      </c>
      <c r="AI145" s="142">
        <v>2.9156308038007395E-2</v>
      </c>
      <c r="AJ145" s="142">
        <v>1.7841919844153731E-2</v>
      </c>
      <c r="AK145" s="142">
        <v>0</v>
      </c>
      <c r="AL145" s="141">
        <v>0</v>
      </c>
      <c r="AM145" s="142">
        <v>0</v>
      </c>
      <c r="AN145" s="142">
        <v>0</v>
      </c>
      <c r="AO145" s="142">
        <v>0</v>
      </c>
      <c r="AP145" s="142">
        <v>0</v>
      </c>
      <c r="AQ145" s="141">
        <v>0</v>
      </c>
      <c r="AR145" s="142"/>
      <c r="AS145" s="142"/>
      <c r="AT145" s="142"/>
      <c r="AU145" s="142"/>
      <c r="AV145" s="143" t="s">
        <v>156</v>
      </c>
      <c r="AW145" s="135" t="s">
        <v>156</v>
      </c>
      <c r="AX145" s="144"/>
      <c r="AY145" s="145"/>
      <c r="AZ145" s="146"/>
      <c r="BB145" s="148"/>
      <c r="BI145" s="149"/>
      <c r="BM145" s="148"/>
      <c r="BN145" s="148"/>
      <c r="BO145" s="148"/>
      <c r="BP145" s="148"/>
      <c r="BQ145" s="148"/>
      <c r="BR145" s="148"/>
      <c r="BS145" s="148"/>
    </row>
    <row r="146" spans="1:71" s="147" customFormat="1" ht="37.5" customHeight="1">
      <c r="A146" s="128">
        <f t="shared" si="35"/>
        <v>112</v>
      </c>
      <c r="B146" s="139" t="s">
        <v>350</v>
      </c>
      <c r="C146" s="138" t="s">
        <v>251</v>
      </c>
      <c r="D146" s="138" t="s">
        <v>129</v>
      </c>
      <c r="E146" s="138" t="s">
        <v>323</v>
      </c>
      <c r="F146" s="131">
        <v>0</v>
      </c>
      <c r="G146" s="131">
        <v>0</v>
      </c>
      <c r="H146" s="131">
        <v>0</v>
      </c>
      <c r="I146" s="131">
        <v>0</v>
      </c>
      <c r="J146" s="131">
        <v>0</v>
      </c>
      <c r="K146" s="131">
        <v>0</v>
      </c>
      <c r="L146" s="131">
        <v>11.1</v>
      </c>
      <c r="M146" s="131">
        <v>29.1</v>
      </c>
      <c r="N146" s="131">
        <v>26.2</v>
      </c>
      <c r="O146" s="131">
        <v>6.4</v>
      </c>
      <c r="P146" s="140">
        <v>27.199999999999989</v>
      </c>
      <c r="Q146" s="131">
        <v>24.1</v>
      </c>
      <c r="R146" s="132">
        <v>1.9983656322383194</v>
      </c>
      <c r="S146" s="132">
        <v>1.6102865690880896</v>
      </c>
      <c r="T146" s="132">
        <v>2.72</v>
      </c>
      <c r="U146" s="133">
        <v>0.68914033825690102</v>
      </c>
      <c r="V146" s="131">
        <v>40.798287901173182</v>
      </c>
      <c r="W146" s="131">
        <v>95.121409038115573</v>
      </c>
      <c r="X146" s="131">
        <v>40.799999999999997</v>
      </c>
      <c r="Y146" s="131">
        <v>24</v>
      </c>
      <c r="Z146" s="131">
        <v>16.799999999999997</v>
      </c>
      <c r="AA146" s="132">
        <v>5.9523809523810379E-3</v>
      </c>
      <c r="AB146" s="135">
        <v>1828</v>
      </c>
      <c r="AC146" s="141">
        <v>0.38949999999999996</v>
      </c>
      <c r="AD146" s="132"/>
      <c r="AE146" s="142">
        <v>4.6675698253239695E-2</v>
      </c>
      <c r="AF146" s="142">
        <v>3.6994812689604473E-2</v>
      </c>
      <c r="AG146" s="142">
        <v>0</v>
      </c>
      <c r="AH146" s="142">
        <v>3.9415034080513278E-2</v>
      </c>
      <c r="AI146" s="142">
        <v>2.9561275560385125E-2</v>
      </c>
      <c r="AJ146" s="142">
        <v>2.0226135909737097E-2</v>
      </c>
      <c r="AK146" s="142">
        <v>0</v>
      </c>
      <c r="AL146" s="141">
        <v>0</v>
      </c>
      <c r="AM146" s="142">
        <v>0</v>
      </c>
      <c r="AN146" s="142">
        <v>0</v>
      </c>
      <c r="AO146" s="142">
        <v>0</v>
      </c>
      <c r="AP146" s="142">
        <v>0</v>
      </c>
      <c r="AQ146" s="141">
        <v>0</v>
      </c>
      <c r="AR146" s="142"/>
      <c r="AS146" s="142"/>
      <c r="AT146" s="142"/>
      <c r="AU146" s="142"/>
      <c r="AV146" s="143" t="s">
        <v>156</v>
      </c>
      <c r="AW146" s="135" t="s">
        <v>156</v>
      </c>
      <c r="AX146" s="144"/>
      <c r="AY146" s="145"/>
      <c r="AZ146" s="146"/>
      <c r="BB146" s="148"/>
      <c r="BI146" s="149"/>
      <c r="BM146" s="148"/>
      <c r="BN146" s="148"/>
      <c r="BO146" s="148"/>
      <c r="BP146" s="148"/>
      <c r="BQ146" s="148"/>
      <c r="BR146" s="148"/>
      <c r="BS146" s="148"/>
    </row>
    <row r="147" spans="1:71" s="147" customFormat="1" ht="37.5" customHeight="1">
      <c r="A147" s="128">
        <f t="shared" si="35"/>
        <v>113</v>
      </c>
      <c r="B147" s="139" t="s">
        <v>351</v>
      </c>
      <c r="C147" s="138" t="s">
        <v>253</v>
      </c>
      <c r="D147" s="138" t="s">
        <v>123</v>
      </c>
      <c r="E147" s="138" t="s">
        <v>352</v>
      </c>
      <c r="F147" s="131">
        <v>0</v>
      </c>
      <c r="G147" s="131">
        <v>0</v>
      </c>
      <c r="H147" s="131">
        <v>0</v>
      </c>
      <c r="I147" s="131">
        <v>0</v>
      </c>
      <c r="J147" s="131">
        <v>0</v>
      </c>
      <c r="K147" s="131">
        <v>0.2</v>
      </c>
      <c r="L147" s="131">
        <v>8.5</v>
      </c>
      <c r="M147" s="131">
        <v>36.200000000000003</v>
      </c>
      <c r="N147" s="131">
        <v>23.9</v>
      </c>
      <c r="O147" s="131">
        <v>9.1999999999999993</v>
      </c>
      <c r="P147" s="140">
        <v>21.999999999999986</v>
      </c>
      <c r="Q147" s="131">
        <v>22.2</v>
      </c>
      <c r="R147" s="132">
        <v>2.0288791577024661</v>
      </c>
      <c r="S147" s="132">
        <v>1.6602939097401523</v>
      </c>
      <c r="T147" s="132">
        <v>2.69</v>
      </c>
      <c r="U147" s="133">
        <v>0.6201950655959485</v>
      </c>
      <c r="V147" s="131">
        <v>38.279036812633734</v>
      </c>
      <c r="W147" s="131">
        <v>96.289060188856354</v>
      </c>
      <c r="X147" s="131">
        <v>33.9</v>
      </c>
      <c r="Y147" s="131">
        <v>19</v>
      </c>
      <c r="Z147" s="131">
        <v>14.899999999999999</v>
      </c>
      <c r="AA147" s="132">
        <v>0.21476510067114091</v>
      </c>
      <c r="AB147" s="135">
        <v>1524</v>
      </c>
      <c r="AC147" s="141">
        <v>0.29750000000000004</v>
      </c>
      <c r="AD147" s="132"/>
      <c r="AE147" s="142">
        <v>0</v>
      </c>
      <c r="AF147" s="142">
        <v>0</v>
      </c>
      <c r="AG147" s="142">
        <v>5.2535610415069156E-2</v>
      </c>
      <c r="AH147" s="142">
        <v>3.9565881593848884E-2</v>
      </c>
      <c r="AI147" s="142">
        <v>2.5693196968619714E-2</v>
      </c>
      <c r="AJ147" s="142">
        <v>1.7279290613081311E-2</v>
      </c>
      <c r="AK147" s="142">
        <v>1.046607863737703E-2</v>
      </c>
      <c r="AL147" s="141">
        <v>0</v>
      </c>
      <c r="AM147" s="142">
        <v>0</v>
      </c>
      <c r="AN147" s="142">
        <v>0</v>
      </c>
      <c r="AO147" s="142">
        <v>0</v>
      </c>
      <c r="AP147" s="142">
        <v>0</v>
      </c>
      <c r="AQ147" s="141">
        <v>0</v>
      </c>
      <c r="AR147" s="142"/>
      <c r="AS147" s="142"/>
      <c r="AT147" s="142"/>
      <c r="AU147" s="142"/>
      <c r="AV147" s="143" t="s">
        <v>156</v>
      </c>
      <c r="AW147" s="135" t="s">
        <v>156</v>
      </c>
      <c r="AX147" s="144"/>
      <c r="AY147" s="145"/>
      <c r="AZ147" s="146"/>
      <c r="BB147" s="148"/>
      <c r="BI147" s="149"/>
      <c r="BM147" s="148"/>
      <c r="BN147" s="148"/>
      <c r="BO147" s="148"/>
      <c r="BP147" s="148"/>
      <c r="BQ147" s="148"/>
      <c r="BR147" s="148"/>
      <c r="BS147" s="148"/>
    </row>
    <row r="148" spans="1:71" s="147" customFormat="1" ht="37.5" customHeight="1">
      <c r="A148" s="128">
        <f t="shared" si="35"/>
        <v>114</v>
      </c>
      <c r="B148" s="139" t="s">
        <v>353</v>
      </c>
      <c r="C148" s="138" t="s">
        <v>308</v>
      </c>
      <c r="D148" s="138" t="s">
        <v>123</v>
      </c>
      <c r="E148" s="138" t="s">
        <v>210</v>
      </c>
      <c r="F148" s="131">
        <v>0</v>
      </c>
      <c r="G148" s="131">
        <v>0</v>
      </c>
      <c r="H148" s="131">
        <v>0</v>
      </c>
      <c r="I148" s="131">
        <v>0</v>
      </c>
      <c r="J148" s="131">
        <v>0</v>
      </c>
      <c r="K148" s="131">
        <v>0</v>
      </c>
      <c r="L148" s="131">
        <v>2</v>
      </c>
      <c r="M148" s="131">
        <v>34.5</v>
      </c>
      <c r="N148" s="131">
        <v>17.899999999999999</v>
      </c>
      <c r="O148" s="131">
        <v>12.1</v>
      </c>
      <c r="P148" s="140">
        <v>33.5</v>
      </c>
      <c r="Q148" s="131">
        <v>20.6</v>
      </c>
      <c r="R148" s="132">
        <v>2.09</v>
      </c>
      <c r="S148" s="132">
        <v>1.7330016583747927</v>
      </c>
      <c r="T148" s="132">
        <v>2.73</v>
      </c>
      <c r="U148" s="133">
        <v>0.57530143540669854</v>
      </c>
      <c r="V148" s="131">
        <v>36.520085773817115</v>
      </c>
      <c r="W148" s="131">
        <v>97.753971290274308</v>
      </c>
      <c r="X148" s="131">
        <v>44.6</v>
      </c>
      <c r="Y148" s="131">
        <v>21.7</v>
      </c>
      <c r="Z148" s="131">
        <v>22.900000000000002</v>
      </c>
      <c r="AA148" s="132">
        <v>-4.8034934497816498E-2</v>
      </c>
      <c r="AB148" s="135">
        <v>1821</v>
      </c>
      <c r="AC148" s="141">
        <v>0.37429999999999986</v>
      </c>
      <c r="AD148" s="132"/>
      <c r="AE148" s="142">
        <v>0</v>
      </c>
      <c r="AF148" s="142">
        <v>0</v>
      </c>
      <c r="AG148" s="142">
        <v>3.3729983675766961E-2</v>
      </c>
      <c r="AH148" s="142">
        <v>1.9274276386152644E-2</v>
      </c>
      <c r="AI148" s="142">
        <v>1.1082708922037665E-2</v>
      </c>
      <c r="AJ148" s="142">
        <v>5.9027471432592238E-3</v>
      </c>
      <c r="AK148" s="142">
        <v>8.1313353504081087E-3</v>
      </c>
      <c r="AL148" s="141">
        <v>0</v>
      </c>
      <c r="AM148" s="142">
        <v>0</v>
      </c>
      <c r="AN148" s="142">
        <v>0</v>
      </c>
      <c r="AO148" s="142">
        <v>0</v>
      </c>
      <c r="AP148" s="142">
        <v>0</v>
      </c>
      <c r="AQ148" s="141">
        <v>0</v>
      </c>
      <c r="AR148" s="142"/>
      <c r="AS148" s="142"/>
      <c r="AT148" s="142"/>
      <c r="AU148" s="142"/>
      <c r="AV148" s="143" t="s">
        <v>156</v>
      </c>
      <c r="AW148" s="135" t="s">
        <v>156</v>
      </c>
      <c r="AX148" s="144"/>
      <c r="AY148" s="145"/>
      <c r="AZ148" s="146"/>
      <c r="BB148" s="148"/>
      <c r="BI148" s="149"/>
      <c r="BM148" s="148"/>
      <c r="BN148" s="148"/>
      <c r="BO148" s="148"/>
      <c r="BP148" s="148"/>
      <c r="BQ148" s="148"/>
      <c r="BR148" s="148"/>
      <c r="BS148" s="148"/>
    </row>
    <row r="149" spans="1:71" s="147" customFormat="1" ht="37.5" customHeight="1">
      <c r="A149" s="128">
        <f t="shared" si="35"/>
        <v>115</v>
      </c>
      <c r="B149" s="139" t="s">
        <v>354</v>
      </c>
      <c r="C149" s="138" t="s">
        <v>256</v>
      </c>
      <c r="D149" s="138" t="s">
        <v>123</v>
      </c>
      <c r="E149" s="138" t="s">
        <v>323</v>
      </c>
      <c r="F149" s="131">
        <v>0</v>
      </c>
      <c r="G149" s="131">
        <v>0</v>
      </c>
      <c r="H149" s="131">
        <v>0.5</v>
      </c>
      <c r="I149" s="131">
        <v>0.4</v>
      </c>
      <c r="J149" s="131">
        <v>1.3</v>
      </c>
      <c r="K149" s="131">
        <v>0.8</v>
      </c>
      <c r="L149" s="131">
        <v>10.9</v>
      </c>
      <c r="M149" s="131">
        <v>33.4</v>
      </c>
      <c r="N149" s="131">
        <v>17.3</v>
      </c>
      <c r="O149" s="131">
        <v>10.7</v>
      </c>
      <c r="P149" s="140">
        <v>24.700000000000003</v>
      </c>
      <c r="Q149" s="131">
        <v>22.6</v>
      </c>
      <c r="R149" s="132">
        <v>2.0031524314334361</v>
      </c>
      <c r="S149" s="132">
        <v>1.6338926846928516</v>
      </c>
      <c r="T149" s="132">
        <v>2.67</v>
      </c>
      <c r="U149" s="133">
        <v>0.63413425190891393</v>
      </c>
      <c r="V149" s="131">
        <v>38.805517427234022</v>
      </c>
      <c r="W149" s="131">
        <v>95.156506399637649</v>
      </c>
      <c r="X149" s="131">
        <v>39.200000000000003</v>
      </c>
      <c r="Y149" s="131">
        <v>23.8</v>
      </c>
      <c r="Z149" s="131">
        <v>15.400000000000002</v>
      </c>
      <c r="AA149" s="132">
        <v>-7.7922077922077865E-2</v>
      </c>
      <c r="AB149" s="135">
        <v>1754</v>
      </c>
      <c r="AC149" s="141">
        <v>0.39269999999999999</v>
      </c>
      <c r="AD149" s="132"/>
      <c r="AE149" s="142">
        <v>0</v>
      </c>
      <c r="AF149" s="142">
        <v>0</v>
      </c>
      <c r="AG149" s="142">
        <v>3.4745779531213383E-2</v>
      </c>
      <c r="AH149" s="142">
        <v>3.9709462321386502E-2</v>
      </c>
      <c r="AI149" s="142">
        <v>2.0682011625722141E-2</v>
      </c>
      <c r="AJ149" s="142">
        <v>1.7579709881863914E-2</v>
      </c>
      <c r="AK149" s="142">
        <v>9.8239555222180142E-3</v>
      </c>
      <c r="AL149" s="141">
        <v>0</v>
      </c>
      <c r="AM149" s="142">
        <v>0</v>
      </c>
      <c r="AN149" s="142">
        <v>0</v>
      </c>
      <c r="AO149" s="142">
        <v>0</v>
      </c>
      <c r="AP149" s="142">
        <v>0</v>
      </c>
      <c r="AQ149" s="141">
        <v>0</v>
      </c>
      <c r="AR149" s="142"/>
      <c r="AS149" s="142"/>
      <c r="AT149" s="142"/>
      <c r="AU149" s="142"/>
      <c r="AV149" s="143" t="s">
        <v>156</v>
      </c>
      <c r="AW149" s="135" t="s">
        <v>156</v>
      </c>
      <c r="AX149" s="144"/>
      <c r="AY149" s="145"/>
      <c r="AZ149" s="146"/>
      <c r="BB149" s="148"/>
      <c r="BI149" s="149"/>
      <c r="BM149" s="148"/>
      <c r="BN149" s="148"/>
      <c r="BO149" s="148"/>
      <c r="BP149" s="148"/>
      <c r="BQ149" s="148"/>
      <c r="BR149" s="148"/>
      <c r="BS149" s="148"/>
    </row>
    <row r="150" spans="1:71" s="147" customFormat="1" ht="37.5" customHeight="1">
      <c r="A150" s="128">
        <f t="shared" si="35"/>
        <v>116</v>
      </c>
      <c r="B150" s="139" t="s">
        <v>355</v>
      </c>
      <c r="C150" s="138" t="s">
        <v>258</v>
      </c>
      <c r="D150" s="138" t="s">
        <v>129</v>
      </c>
      <c r="E150" s="138" t="s">
        <v>323</v>
      </c>
      <c r="F150" s="131">
        <v>0</v>
      </c>
      <c r="G150" s="131">
        <v>0</v>
      </c>
      <c r="H150" s="131">
        <v>0</v>
      </c>
      <c r="I150" s="131">
        <v>0.3</v>
      </c>
      <c r="J150" s="131">
        <v>1.4</v>
      </c>
      <c r="K150" s="131">
        <v>3.3</v>
      </c>
      <c r="L150" s="131">
        <v>22.9</v>
      </c>
      <c r="M150" s="131">
        <v>20.100000000000001</v>
      </c>
      <c r="N150" s="131">
        <v>17.3</v>
      </c>
      <c r="O150" s="131">
        <v>4.5999999999999996</v>
      </c>
      <c r="P150" s="140">
        <v>30.100000000000009</v>
      </c>
      <c r="Q150" s="131">
        <v>24</v>
      </c>
      <c r="R150" s="132">
        <v>2.02</v>
      </c>
      <c r="S150" s="132">
        <v>1.6290322580645162</v>
      </c>
      <c r="T150" s="132">
        <v>2.72</v>
      </c>
      <c r="U150" s="133">
        <v>0.66970297029702963</v>
      </c>
      <c r="V150" s="131">
        <v>40.10910815939279</v>
      </c>
      <c r="W150" s="131">
        <v>97.47604967474868</v>
      </c>
      <c r="X150" s="131">
        <v>35.299999999999997</v>
      </c>
      <c r="Y150" s="131">
        <v>17.3</v>
      </c>
      <c r="Z150" s="131">
        <v>17.999999999999996</v>
      </c>
      <c r="AA150" s="132">
        <v>0.37222222222222223</v>
      </c>
      <c r="AB150" s="135">
        <v>1710</v>
      </c>
      <c r="AC150" s="141">
        <v>0.25084999999999985</v>
      </c>
      <c r="AD150" s="132"/>
      <c r="AE150" s="142">
        <v>0</v>
      </c>
      <c r="AF150" s="142">
        <v>0</v>
      </c>
      <c r="AG150" s="142">
        <v>1.7020198019801924E-2</v>
      </c>
      <c r="AH150" s="142">
        <v>3.4040396039604071E-2</v>
      </c>
      <c r="AI150" s="142">
        <v>2.9785346534653478E-2</v>
      </c>
      <c r="AJ150" s="142">
        <v>1.4892673267326684E-2</v>
      </c>
      <c r="AK150" s="142">
        <v>1.1701386138613878E-2</v>
      </c>
      <c r="AL150" s="141">
        <v>0</v>
      </c>
      <c r="AM150" s="142">
        <v>0</v>
      </c>
      <c r="AN150" s="142">
        <v>0</v>
      </c>
      <c r="AO150" s="142">
        <v>0</v>
      </c>
      <c r="AP150" s="142">
        <v>0</v>
      </c>
      <c r="AQ150" s="141">
        <v>0</v>
      </c>
      <c r="AR150" s="142"/>
      <c r="AS150" s="142"/>
      <c r="AT150" s="142"/>
      <c r="AU150" s="142"/>
      <c r="AV150" s="143" t="s">
        <v>156</v>
      </c>
      <c r="AW150" s="135" t="s">
        <v>156</v>
      </c>
      <c r="AX150" s="144"/>
      <c r="AY150" s="145"/>
      <c r="AZ150" s="146"/>
      <c r="BB150" s="148"/>
      <c r="BI150" s="149"/>
      <c r="BM150" s="148"/>
      <c r="BN150" s="148"/>
      <c r="BO150" s="148"/>
      <c r="BP150" s="148"/>
      <c r="BQ150" s="148"/>
      <c r="BR150" s="148"/>
      <c r="BS150" s="148"/>
    </row>
    <row r="151" spans="1:71" s="147" customFormat="1" ht="37.5" customHeight="1">
      <c r="A151" s="128">
        <f t="shared" si="35"/>
        <v>117</v>
      </c>
      <c r="B151" s="139" t="s">
        <v>356</v>
      </c>
      <c r="C151" s="138" t="s">
        <v>191</v>
      </c>
      <c r="D151" s="138" t="s">
        <v>129</v>
      </c>
      <c r="E151" s="138" t="s">
        <v>323</v>
      </c>
      <c r="F151" s="131">
        <v>0</v>
      </c>
      <c r="G151" s="131">
        <v>0</v>
      </c>
      <c r="H151" s="131">
        <v>3.5</v>
      </c>
      <c r="I151" s="131">
        <v>0.8</v>
      </c>
      <c r="J151" s="131">
        <v>2.4</v>
      </c>
      <c r="K151" s="131">
        <v>1.4</v>
      </c>
      <c r="L151" s="131">
        <v>5.2</v>
      </c>
      <c r="M151" s="131">
        <v>32.299999999999997</v>
      </c>
      <c r="N151" s="131">
        <v>30.2</v>
      </c>
      <c r="O151" s="131">
        <v>6.1</v>
      </c>
      <c r="P151" s="140">
        <v>18.100000000000009</v>
      </c>
      <c r="Q151" s="131">
        <v>23.1</v>
      </c>
      <c r="R151" s="132">
        <v>2.0023278464338139</v>
      </c>
      <c r="S151" s="132">
        <v>1.6265863902792963</v>
      </c>
      <c r="T151" s="132">
        <v>2.7</v>
      </c>
      <c r="U151" s="133">
        <v>0.65991798292151649</v>
      </c>
      <c r="V151" s="131">
        <v>39.756059619285324</v>
      </c>
      <c r="W151" s="131">
        <v>94.511744813927308</v>
      </c>
      <c r="X151" s="131">
        <v>38.9</v>
      </c>
      <c r="Y151" s="131">
        <v>22</v>
      </c>
      <c r="Z151" s="131">
        <v>16.899999999999999</v>
      </c>
      <c r="AA151" s="132">
        <v>6.5088757396449801E-2</v>
      </c>
      <c r="AB151" s="135">
        <v>1603</v>
      </c>
      <c r="AC151" s="141">
        <v>0.34199999999999992</v>
      </c>
      <c r="AD151" s="132"/>
      <c r="AE151" s="142">
        <v>0</v>
      </c>
      <c r="AF151" s="142">
        <v>0</v>
      </c>
      <c r="AG151" s="142">
        <v>6.3555140314146108E-2</v>
      </c>
      <c r="AH151" s="142">
        <v>3.1693724325523975E-2</v>
      </c>
      <c r="AI151" s="142">
        <v>2.8675274389759919E-2</v>
      </c>
      <c r="AJ151" s="142">
        <v>1.8110699614585168E-2</v>
      </c>
      <c r="AK151" s="142">
        <v>1.2807450769110579E-2</v>
      </c>
      <c r="AL151" s="141">
        <v>0</v>
      </c>
      <c r="AM151" s="142">
        <v>0</v>
      </c>
      <c r="AN151" s="142">
        <v>0</v>
      </c>
      <c r="AO151" s="142">
        <v>0</v>
      </c>
      <c r="AP151" s="142">
        <v>0</v>
      </c>
      <c r="AQ151" s="141">
        <v>0</v>
      </c>
      <c r="AR151" s="142"/>
      <c r="AS151" s="142"/>
      <c r="AT151" s="142"/>
      <c r="AU151" s="142"/>
      <c r="AV151" s="143" t="s">
        <v>156</v>
      </c>
      <c r="AW151" s="135" t="s">
        <v>156</v>
      </c>
      <c r="AX151" s="144"/>
      <c r="AY151" s="145"/>
      <c r="AZ151" s="146"/>
      <c r="BB151" s="148"/>
      <c r="BI151" s="149"/>
      <c r="BM151" s="148"/>
      <c r="BN151" s="148"/>
      <c r="BO151" s="148"/>
      <c r="BP151" s="148"/>
      <c r="BQ151" s="148"/>
      <c r="BR151" s="148"/>
      <c r="BS151" s="148"/>
    </row>
    <row r="152" spans="1:71" s="147" customFormat="1" ht="37.5" customHeight="1">
      <c r="A152" s="128">
        <f t="shared" si="35"/>
        <v>118</v>
      </c>
      <c r="B152" s="139" t="s">
        <v>357</v>
      </c>
      <c r="C152" s="138" t="s">
        <v>266</v>
      </c>
      <c r="D152" s="138" t="s">
        <v>123</v>
      </c>
      <c r="E152" s="138" t="s">
        <v>323</v>
      </c>
      <c r="F152" s="131">
        <v>33</v>
      </c>
      <c r="G152" s="131">
        <v>3.1</v>
      </c>
      <c r="H152" s="131">
        <v>5.8</v>
      </c>
      <c r="I152" s="131">
        <v>3.2</v>
      </c>
      <c r="J152" s="131">
        <v>4.8</v>
      </c>
      <c r="K152" s="131">
        <v>2</v>
      </c>
      <c r="L152" s="131">
        <v>10.199999999999999</v>
      </c>
      <c r="M152" s="131">
        <v>15.1</v>
      </c>
      <c r="N152" s="131">
        <v>5.0999999999999996</v>
      </c>
      <c r="O152" s="131">
        <v>2.9</v>
      </c>
      <c r="P152" s="140">
        <v>14.800000000000011</v>
      </c>
      <c r="Q152" s="131">
        <v>22.5</v>
      </c>
      <c r="R152" s="132">
        <v>1.9996064852632518</v>
      </c>
      <c r="S152" s="132">
        <v>1.6323318247046952</v>
      </c>
      <c r="T152" s="132">
        <v>2.66</v>
      </c>
      <c r="U152" s="133">
        <v>0.62957063002874447</v>
      </c>
      <c r="V152" s="131">
        <v>38.634141928394925</v>
      </c>
      <c r="W152" s="131">
        <v>95.06479042274799</v>
      </c>
      <c r="X152" s="131">
        <v>35.799999999999997</v>
      </c>
      <c r="Y152" s="131">
        <v>20.6</v>
      </c>
      <c r="Z152" s="131">
        <v>15.199999999999996</v>
      </c>
      <c r="AA152" s="132">
        <v>0.12499999999999994</v>
      </c>
      <c r="AB152" s="135"/>
      <c r="AC152" s="141"/>
      <c r="AD152" s="132"/>
      <c r="AE152" s="142"/>
      <c r="AF152" s="142"/>
      <c r="AG152" s="142"/>
      <c r="AH152" s="142"/>
      <c r="AI152" s="142"/>
      <c r="AJ152" s="142"/>
      <c r="AK152" s="142"/>
      <c r="AL152" s="141">
        <v>0</v>
      </c>
      <c r="AM152" s="142">
        <v>0</v>
      </c>
      <c r="AN152" s="142">
        <v>0</v>
      </c>
      <c r="AO152" s="142">
        <v>0</v>
      </c>
      <c r="AP152" s="142">
        <v>0</v>
      </c>
      <c r="AQ152" s="141">
        <v>0</v>
      </c>
      <c r="AR152" s="142"/>
      <c r="AS152" s="142"/>
      <c r="AT152" s="142"/>
      <c r="AU152" s="142"/>
      <c r="AV152" s="143" t="s">
        <v>156</v>
      </c>
      <c r="AW152" s="135" t="s">
        <v>156</v>
      </c>
      <c r="AX152" s="144"/>
      <c r="AY152" s="145"/>
      <c r="AZ152" s="146"/>
      <c r="BB152" s="148"/>
      <c r="BI152" s="149"/>
      <c r="BM152" s="148"/>
      <c r="BN152" s="148"/>
      <c r="BO152" s="148"/>
      <c r="BP152" s="148"/>
      <c r="BQ152" s="148"/>
      <c r="BR152" s="148"/>
      <c r="BS152" s="148"/>
    </row>
    <row r="153" spans="1:71" s="147" customFormat="1" ht="37.5" customHeight="1">
      <c r="A153" s="128">
        <f t="shared" si="35"/>
        <v>119</v>
      </c>
      <c r="B153" s="128" t="s">
        <v>358</v>
      </c>
      <c r="C153" s="128" t="s">
        <v>268</v>
      </c>
      <c r="D153" s="128" t="s">
        <v>129</v>
      </c>
      <c r="E153" s="130" t="s">
        <v>323</v>
      </c>
      <c r="F153" s="131">
        <v>0</v>
      </c>
      <c r="G153" s="131">
        <v>0</v>
      </c>
      <c r="H153" s="131">
        <v>0</v>
      </c>
      <c r="I153" s="131">
        <v>0</v>
      </c>
      <c r="J153" s="131">
        <v>0</v>
      </c>
      <c r="K153" s="131">
        <v>1</v>
      </c>
      <c r="L153" s="131">
        <v>2.230881374377387</v>
      </c>
      <c r="M153" s="131">
        <v>15.76911862562261</v>
      </c>
      <c r="N153" s="131">
        <v>46</v>
      </c>
      <c r="O153" s="131">
        <v>15</v>
      </c>
      <c r="P153" s="131">
        <v>20</v>
      </c>
      <c r="Q153" s="131">
        <v>21.7</v>
      </c>
      <c r="R153" s="132">
        <v>2</v>
      </c>
      <c r="S153" s="132">
        <v>1.6433853738701725</v>
      </c>
      <c r="T153" s="132">
        <v>2.64</v>
      </c>
      <c r="U153" s="133">
        <v>0.60644000000000009</v>
      </c>
      <c r="V153" s="131">
        <v>37.750554020069224</v>
      </c>
      <c r="W153" s="131">
        <v>94.466064243783364</v>
      </c>
      <c r="X153" s="130">
        <v>32.427999999999997</v>
      </c>
      <c r="Y153" s="130">
        <v>17.527999999999999</v>
      </c>
      <c r="Z153" s="130">
        <v>14.9</v>
      </c>
      <c r="AA153" s="134">
        <v>0.28000000000000003</v>
      </c>
      <c r="AB153" s="135">
        <v>1736</v>
      </c>
      <c r="AC153" s="141">
        <v>0.22</v>
      </c>
      <c r="AD153" s="132"/>
      <c r="AE153" s="141">
        <v>2.9760000000000453E-2</v>
      </c>
      <c r="AF153" s="141">
        <v>7.2799999999999976E-2</v>
      </c>
      <c r="AG153" s="141"/>
      <c r="AH153" s="141">
        <v>3.3600000000000074E-2</v>
      </c>
      <c r="AI153" s="142">
        <v>2.1000000000000019E-2</v>
      </c>
      <c r="AJ153" s="142">
        <v>1.4699999999999991E-2</v>
      </c>
      <c r="AK153" s="142"/>
      <c r="AL153" s="150"/>
      <c r="AM153" s="150"/>
      <c r="AN153" s="150"/>
      <c r="AO153" s="150"/>
      <c r="AP153" s="150"/>
      <c r="AQ153" s="150"/>
      <c r="AR153" s="142"/>
      <c r="AS153" s="142"/>
      <c r="AT153" s="142"/>
      <c r="AU153" s="142"/>
      <c r="AV153" s="143"/>
      <c r="AW153" s="135"/>
      <c r="AX153" s="144"/>
      <c r="AY153" s="145"/>
      <c r="AZ153" s="146"/>
      <c r="BB153" s="148"/>
      <c r="BI153" s="149"/>
      <c r="BM153" s="148"/>
      <c r="BN153" s="148"/>
      <c r="BO153" s="148"/>
      <c r="BP153" s="148"/>
      <c r="BQ153" s="148"/>
      <c r="BR153" s="148"/>
      <c r="BS153" s="148"/>
    </row>
    <row r="154" spans="1:71" s="147" customFormat="1" ht="37.5" customHeight="1">
      <c r="A154" s="128">
        <f t="shared" si="35"/>
        <v>120</v>
      </c>
      <c r="B154" s="139" t="s">
        <v>359</v>
      </c>
      <c r="C154" s="138" t="s">
        <v>270</v>
      </c>
      <c r="D154" s="138" t="s">
        <v>123</v>
      </c>
      <c r="E154" s="138" t="s">
        <v>323</v>
      </c>
      <c r="F154" s="131">
        <v>0</v>
      </c>
      <c r="G154" s="131">
        <v>0</v>
      </c>
      <c r="H154" s="131">
        <v>1.8</v>
      </c>
      <c r="I154" s="131">
        <v>1.1000000000000001</v>
      </c>
      <c r="J154" s="131">
        <v>4.7</v>
      </c>
      <c r="K154" s="131">
        <v>1.5</v>
      </c>
      <c r="L154" s="131">
        <v>7.4</v>
      </c>
      <c r="M154" s="131">
        <v>35</v>
      </c>
      <c r="N154" s="131">
        <v>29.7</v>
      </c>
      <c r="O154" s="131">
        <v>5.6</v>
      </c>
      <c r="P154" s="140">
        <v>13.200000000000003</v>
      </c>
      <c r="Q154" s="131">
        <v>23.3</v>
      </c>
      <c r="R154" s="132">
        <v>1.9178872149388198</v>
      </c>
      <c r="S154" s="132">
        <v>1.5554640834864717</v>
      </c>
      <c r="T154" s="132">
        <v>2.7</v>
      </c>
      <c r="U154" s="133">
        <v>0.7358163577445811</v>
      </c>
      <c r="V154" s="131">
        <v>42.390219130130689</v>
      </c>
      <c r="W154" s="131">
        <v>85.496876140170727</v>
      </c>
      <c r="X154" s="131">
        <v>34.299999999999997</v>
      </c>
      <c r="Y154" s="131">
        <v>19.100000000000001</v>
      </c>
      <c r="Z154" s="131">
        <v>15.199999999999996</v>
      </c>
      <c r="AA154" s="132">
        <v>0.27631578947368424</v>
      </c>
      <c r="AB154" s="135">
        <v>1529</v>
      </c>
      <c r="AC154" s="141">
        <v>0.21850000000000006</v>
      </c>
      <c r="AD154" s="132"/>
      <c r="AE154" s="142">
        <v>6.2990583636024056E-2</v>
      </c>
      <c r="AF154" s="142">
        <v>4.6099253945917074E-2</v>
      </c>
      <c r="AG154" s="142">
        <v>0</v>
      </c>
      <c r="AH154" s="142">
        <v>4.3635935032776407E-2</v>
      </c>
      <c r="AI154" s="142">
        <v>3.3166829651928742E-2</v>
      </c>
      <c r="AJ154" s="142">
        <v>2.3313553999366465E-2</v>
      </c>
      <c r="AK154" s="142">
        <v>0</v>
      </c>
      <c r="AL154" s="141">
        <v>0</v>
      </c>
      <c r="AM154" s="142">
        <v>0</v>
      </c>
      <c r="AN154" s="142">
        <v>0</v>
      </c>
      <c r="AO154" s="142">
        <v>0</v>
      </c>
      <c r="AP154" s="142">
        <v>0</v>
      </c>
      <c r="AQ154" s="141">
        <v>0</v>
      </c>
      <c r="AR154" s="142"/>
      <c r="AS154" s="142"/>
      <c r="AT154" s="142"/>
      <c r="AU154" s="142"/>
      <c r="AV154" s="143" t="s">
        <v>156</v>
      </c>
      <c r="AW154" s="135" t="s">
        <v>156</v>
      </c>
      <c r="AX154" s="144"/>
      <c r="AY154" s="145"/>
      <c r="AZ154" s="146"/>
      <c r="BB154" s="148"/>
      <c r="BI154" s="149"/>
      <c r="BM154" s="148"/>
      <c r="BN154" s="148"/>
      <c r="BO154" s="148"/>
      <c r="BP154" s="148"/>
      <c r="BQ154" s="148"/>
      <c r="BR154" s="148"/>
      <c r="BS154" s="148"/>
    </row>
    <row r="155" spans="1:71" s="147" customFormat="1" ht="37.5" customHeight="1">
      <c r="A155" s="128">
        <f t="shared" si="35"/>
        <v>121</v>
      </c>
      <c r="B155" s="139" t="s">
        <v>360</v>
      </c>
      <c r="C155" s="138" t="s">
        <v>176</v>
      </c>
      <c r="D155" s="138" t="s">
        <v>93</v>
      </c>
      <c r="E155" s="138" t="s">
        <v>216</v>
      </c>
      <c r="F155" s="131">
        <v>0</v>
      </c>
      <c r="G155" s="131">
        <v>0.7</v>
      </c>
      <c r="H155" s="131">
        <v>9.1</v>
      </c>
      <c r="I155" s="131">
        <v>12.9</v>
      </c>
      <c r="J155" s="131">
        <v>23.3</v>
      </c>
      <c r="K155" s="131">
        <v>11.6</v>
      </c>
      <c r="L155" s="131">
        <v>15.6</v>
      </c>
      <c r="M155" s="131">
        <v>11.9</v>
      </c>
      <c r="N155" s="131">
        <v>6.1</v>
      </c>
      <c r="O155" s="131">
        <v>3.4</v>
      </c>
      <c r="P155" s="140">
        <v>5.3999999999999915</v>
      </c>
      <c r="Q155" s="131">
        <v>18.7</v>
      </c>
      <c r="R155" s="132">
        <v>2.1281366392061551</v>
      </c>
      <c r="S155" s="132">
        <v>1.7928699572082183</v>
      </c>
      <c r="T155" s="132">
        <v>2.7</v>
      </c>
      <c r="U155" s="133">
        <v>0.50596533181041559</v>
      </c>
      <c r="V155" s="131">
        <v>33.597408992288216</v>
      </c>
      <c r="W155" s="131">
        <v>99.789445690556775</v>
      </c>
      <c r="X155" s="131">
        <v>26.1</v>
      </c>
      <c r="Y155" s="131">
        <v>19.2</v>
      </c>
      <c r="Z155" s="131">
        <v>6.9000000000000021</v>
      </c>
      <c r="AA155" s="132">
        <v>-7.2463768115942004E-2</v>
      </c>
      <c r="AB155" s="135">
        <v>2322</v>
      </c>
      <c r="AC155" s="141">
        <v>0.14877999999999991</v>
      </c>
      <c r="AD155" s="132"/>
      <c r="AE155" s="142">
        <v>0</v>
      </c>
      <c r="AF155" s="142">
        <v>0</v>
      </c>
      <c r="AG155" s="142">
        <v>4.815496850910117E-2</v>
      </c>
      <c r="AH155" s="142">
        <v>2.7298039473312108E-2</v>
      </c>
      <c r="AI155" s="142">
        <v>2.1240328466593961E-2</v>
      </c>
      <c r="AJ155" s="142">
        <v>1.3764039565897529E-2</v>
      </c>
      <c r="AK155" s="142">
        <v>7.6296486730184077E-3</v>
      </c>
      <c r="AL155" s="141">
        <v>0</v>
      </c>
      <c r="AM155" s="142">
        <v>0</v>
      </c>
      <c r="AN155" s="142">
        <v>0</v>
      </c>
      <c r="AO155" s="142">
        <v>0</v>
      </c>
      <c r="AP155" s="142">
        <v>0</v>
      </c>
      <c r="AQ155" s="141">
        <v>0</v>
      </c>
      <c r="AR155" s="142"/>
      <c r="AS155" s="142"/>
      <c r="AT155" s="142"/>
      <c r="AU155" s="142"/>
      <c r="AV155" s="143" t="s">
        <v>156</v>
      </c>
      <c r="AW155" s="135" t="s">
        <v>156</v>
      </c>
      <c r="AX155" s="144"/>
      <c r="AY155" s="145"/>
      <c r="AZ155" s="146"/>
      <c r="BB155" s="148"/>
      <c r="BI155" s="149"/>
      <c r="BM155" s="148"/>
      <c r="BN155" s="148"/>
      <c r="BO155" s="148"/>
      <c r="BP155" s="148"/>
      <c r="BQ155" s="148"/>
      <c r="BR155" s="148"/>
      <c r="BS155" s="148"/>
    </row>
    <row r="156" spans="1:71" s="147" customFormat="1" ht="37.5" customHeight="1">
      <c r="A156" s="128">
        <f t="shared" si="35"/>
        <v>122</v>
      </c>
      <c r="B156" s="139" t="s">
        <v>361</v>
      </c>
      <c r="C156" s="138" t="s">
        <v>176</v>
      </c>
      <c r="D156" s="138" t="s">
        <v>129</v>
      </c>
      <c r="E156" s="138" t="s">
        <v>323</v>
      </c>
      <c r="F156" s="131">
        <v>0</v>
      </c>
      <c r="G156" s="131">
        <v>2.6</v>
      </c>
      <c r="H156" s="131">
        <v>5.3</v>
      </c>
      <c r="I156" s="131">
        <v>22.6</v>
      </c>
      <c r="J156" s="131">
        <v>34.799999999999997</v>
      </c>
      <c r="K156" s="131">
        <v>5.6</v>
      </c>
      <c r="L156" s="131">
        <v>11.2</v>
      </c>
      <c r="M156" s="131">
        <v>7.7</v>
      </c>
      <c r="N156" s="131">
        <v>3.5</v>
      </c>
      <c r="O156" s="131">
        <v>2.6</v>
      </c>
      <c r="P156" s="140">
        <v>4.1000000000000085</v>
      </c>
      <c r="Q156" s="131">
        <v>14.6</v>
      </c>
      <c r="R156" s="132">
        <v>2.16</v>
      </c>
      <c r="S156" s="132">
        <v>1.8848167539267018</v>
      </c>
      <c r="T156" s="132">
        <v>2.67</v>
      </c>
      <c r="U156" s="133">
        <v>0.41658333333333308</v>
      </c>
      <c r="V156" s="131">
        <v>29.407612212483077</v>
      </c>
      <c r="W156" s="131">
        <v>93.575515103020663</v>
      </c>
      <c r="X156" s="131">
        <v>23.8</v>
      </c>
      <c r="Y156" s="131">
        <v>18.600000000000001</v>
      </c>
      <c r="Z156" s="131">
        <v>5.1999999999999993</v>
      </c>
      <c r="AA156" s="132">
        <v>-0.76923076923076972</v>
      </c>
      <c r="AB156" s="135">
        <v>2120</v>
      </c>
      <c r="AC156" s="141">
        <v>0.14532</v>
      </c>
      <c r="AD156" s="132"/>
      <c r="AE156" s="142">
        <v>0</v>
      </c>
      <c r="AF156" s="142">
        <v>0</v>
      </c>
      <c r="AG156" s="142">
        <v>4.0797599999999989E-2</v>
      </c>
      <c r="AH156" s="142">
        <v>2.1978988732394344E-2</v>
      </c>
      <c r="AI156" s="142">
        <v>1.285699014084507E-2</v>
      </c>
      <c r="AJ156" s="142">
        <v>8.8346915492957812E-3</v>
      </c>
      <c r="AK156" s="142">
        <v>4.9201330985915448E-3</v>
      </c>
      <c r="AL156" s="141">
        <v>0</v>
      </c>
      <c r="AM156" s="142">
        <v>0</v>
      </c>
      <c r="AN156" s="142">
        <v>0</v>
      </c>
      <c r="AO156" s="142">
        <v>0</v>
      </c>
      <c r="AP156" s="142">
        <v>0</v>
      </c>
      <c r="AQ156" s="141">
        <v>0</v>
      </c>
      <c r="AR156" s="142"/>
      <c r="AS156" s="142"/>
      <c r="AT156" s="142"/>
      <c r="AU156" s="142"/>
      <c r="AV156" s="143" t="s">
        <v>156</v>
      </c>
      <c r="AW156" s="135" t="s">
        <v>156</v>
      </c>
      <c r="AX156" s="144"/>
      <c r="AY156" s="145"/>
      <c r="AZ156" s="146"/>
      <c r="BB156" s="148"/>
      <c r="BI156" s="149"/>
      <c r="BM156" s="148"/>
      <c r="BN156" s="148"/>
      <c r="BO156" s="148"/>
      <c r="BP156" s="148"/>
      <c r="BQ156" s="148"/>
      <c r="BR156" s="148"/>
      <c r="BS156" s="148"/>
    </row>
    <row r="157" spans="1:71" s="147" customFormat="1" ht="37.5" customHeight="1">
      <c r="A157" s="128">
        <f t="shared" si="35"/>
        <v>123</v>
      </c>
      <c r="B157" s="139" t="s">
        <v>362</v>
      </c>
      <c r="C157" s="138" t="s">
        <v>176</v>
      </c>
      <c r="D157" s="138" t="s">
        <v>363</v>
      </c>
      <c r="E157" s="138" t="s">
        <v>364</v>
      </c>
      <c r="F157" s="131">
        <v>6.2</v>
      </c>
      <c r="G157" s="131">
        <v>6.6</v>
      </c>
      <c r="H157" s="131">
        <v>17.899999999999999</v>
      </c>
      <c r="I157" s="131">
        <v>14.1</v>
      </c>
      <c r="J157" s="131">
        <v>26.2</v>
      </c>
      <c r="K157" s="131">
        <v>7.8</v>
      </c>
      <c r="L157" s="131">
        <v>8.4</v>
      </c>
      <c r="M157" s="131">
        <v>6.3</v>
      </c>
      <c r="N157" s="131">
        <v>3.5</v>
      </c>
      <c r="O157" s="131">
        <v>3</v>
      </c>
      <c r="P157" s="140">
        <v>0</v>
      </c>
      <c r="Q157" s="131"/>
      <c r="R157" s="132"/>
      <c r="S157" s="132"/>
      <c r="T157" s="132">
        <v>2.66</v>
      </c>
      <c r="U157" s="133"/>
      <c r="V157" s="131"/>
      <c r="W157" s="131"/>
      <c r="X157" s="131"/>
      <c r="Y157" s="131"/>
      <c r="Z157" s="131">
        <v>0</v>
      </c>
      <c r="AA157" s="132"/>
      <c r="AB157" s="135"/>
      <c r="AC157" s="141"/>
      <c r="AD157" s="132"/>
      <c r="AE157" s="142">
        <v>0</v>
      </c>
      <c r="AF157" s="142">
        <v>0</v>
      </c>
      <c r="AG157" s="142"/>
      <c r="AH157" s="142"/>
      <c r="AI157" s="142"/>
      <c r="AJ157" s="142"/>
      <c r="AK157" s="142"/>
      <c r="AL157" s="141">
        <v>0</v>
      </c>
      <c r="AM157" s="142">
        <v>0</v>
      </c>
      <c r="AN157" s="142">
        <v>0</v>
      </c>
      <c r="AO157" s="142">
        <v>0</v>
      </c>
      <c r="AP157" s="142">
        <v>0</v>
      </c>
      <c r="AQ157" s="141">
        <v>0</v>
      </c>
      <c r="AR157" s="142"/>
      <c r="AS157" s="142"/>
      <c r="AT157" s="142"/>
      <c r="AU157" s="142"/>
      <c r="AV157" s="143" t="s">
        <v>156</v>
      </c>
      <c r="AW157" s="135" t="s">
        <v>156</v>
      </c>
      <c r="AX157" s="144"/>
      <c r="AY157" s="145"/>
      <c r="AZ157" s="146"/>
      <c r="BB157" s="148"/>
      <c r="BI157" s="149"/>
      <c r="BM157" s="148"/>
      <c r="BN157" s="148"/>
      <c r="BO157" s="148"/>
      <c r="BP157" s="148"/>
      <c r="BQ157" s="148"/>
      <c r="BR157" s="148"/>
      <c r="BS157" s="148"/>
    </row>
    <row r="158" spans="1:71" s="75" customFormat="1" ht="32" customHeight="1">
      <c r="A158" s="128"/>
      <c r="B158" s="151"/>
      <c r="C158" s="152" t="s">
        <v>179</v>
      </c>
      <c r="D158" s="151"/>
      <c r="E158" s="153"/>
      <c r="F158" s="154">
        <f>SUM(F140:F157)/COUNTA($E$140:$E$157)</f>
        <v>2.177777777777778</v>
      </c>
      <c r="G158" s="154">
        <f t="shared" ref="G158:P158" si="36">SUM(G140:G157)/COUNTA($E$140:$E$157)</f>
        <v>0.95555555555555549</v>
      </c>
      <c r="H158" s="154">
        <f t="shared" si="36"/>
        <v>2.5388888888888892</v>
      </c>
      <c r="I158" s="154">
        <f t="shared" si="36"/>
        <v>3.1055555555555561</v>
      </c>
      <c r="J158" s="154">
        <f t="shared" si="36"/>
        <v>5.8777777777777773</v>
      </c>
      <c r="K158" s="154">
        <f t="shared" si="36"/>
        <v>2.5</v>
      </c>
      <c r="L158" s="154">
        <f t="shared" si="36"/>
        <v>10.362826743020964</v>
      </c>
      <c r="M158" s="154">
        <f t="shared" si="36"/>
        <v>25.37050659031237</v>
      </c>
      <c r="N158" s="154">
        <f t="shared" si="36"/>
        <v>21.183333333333334</v>
      </c>
      <c r="O158" s="154">
        <f t="shared" si="36"/>
        <v>7.4999999999999982</v>
      </c>
      <c r="P158" s="154">
        <f t="shared" si="36"/>
        <v>18.427777777777777</v>
      </c>
      <c r="Q158" s="154">
        <f>AVERAGE(Q140:Q157)</f>
        <v>21.86470588235294</v>
      </c>
      <c r="R158" s="155">
        <f t="shared" ref="R158:AC158" si="37">AVERAGE(R140:R157)</f>
        <v>2.0267910030953811</v>
      </c>
      <c r="S158" s="155">
        <f t="shared" si="37"/>
        <v>1.6647011580718312</v>
      </c>
      <c r="T158" s="155">
        <f t="shared" si="37"/>
        <v>2.6938888888888894</v>
      </c>
      <c r="U158" s="156">
        <f t="shared" si="37"/>
        <v>0.62302029510986046</v>
      </c>
      <c r="V158" s="154">
        <f t="shared" si="37"/>
        <v>38.24370289323975</v>
      </c>
      <c r="W158" s="154">
        <f t="shared" si="37"/>
        <v>94.749027953346626</v>
      </c>
      <c r="X158" s="154">
        <f t="shared" si="37"/>
        <v>34.675588235294114</v>
      </c>
      <c r="Y158" s="154">
        <f t="shared" si="37"/>
        <v>19.740294117647064</v>
      </c>
      <c r="Z158" s="154">
        <f t="shared" si="37"/>
        <v>14.105555555555556</v>
      </c>
      <c r="AA158" s="155">
        <f t="shared" si="37"/>
        <v>0.10804049151182499</v>
      </c>
      <c r="AB158" s="157">
        <v>1600</v>
      </c>
      <c r="AC158" s="155">
        <f t="shared" si="37"/>
        <v>0.27389062499999994</v>
      </c>
      <c r="AD158" s="155"/>
      <c r="AE158" s="156">
        <f>AVERAGEIF(AE140:AE157,"&lt;&gt;0")</f>
        <v>5.242660684275962E-2</v>
      </c>
      <c r="AF158" s="156">
        <f t="shared" ref="AF158:AQ158" si="38">AVERAGEIF(AF140:AF157,"&lt;&gt;0")</f>
        <v>6.2171866205239415E-2</v>
      </c>
      <c r="AG158" s="156">
        <f t="shared" si="38"/>
        <v>3.9068631689197816E-2</v>
      </c>
      <c r="AH158" s="156">
        <f t="shared" si="38"/>
        <v>3.4552148583032995E-2</v>
      </c>
      <c r="AI158" s="156">
        <f t="shared" si="38"/>
        <v>2.4059486776594287E-2</v>
      </c>
      <c r="AJ158" s="156">
        <f t="shared" si="38"/>
        <v>1.6255232364585138E-2</v>
      </c>
      <c r="AK158" s="156">
        <f t="shared" si="38"/>
        <v>9.3395290295586429E-3</v>
      </c>
      <c r="AL158" s="155">
        <f t="shared" si="38"/>
        <v>2.09</v>
      </c>
      <c r="AM158" s="156">
        <f t="shared" si="38"/>
        <v>3.6000000000000032E-2</v>
      </c>
      <c r="AN158" s="156">
        <f t="shared" si="38"/>
        <v>4.2933681200135281</v>
      </c>
      <c r="AO158" s="156">
        <f t="shared" si="38"/>
        <v>0.14284290808015648</v>
      </c>
      <c r="AP158" s="156">
        <f t="shared" si="38"/>
        <v>4.3185065233535748E-2</v>
      </c>
      <c r="AQ158" s="155">
        <f t="shared" si="38"/>
        <v>0.96964399197294338</v>
      </c>
      <c r="AR158" s="156"/>
      <c r="AS158" s="156"/>
      <c r="AT158" s="156"/>
      <c r="AU158" s="156"/>
      <c r="AV158" s="156"/>
      <c r="AW158" s="156"/>
    </row>
    <row r="159" spans="1:71" s="75" customFormat="1" ht="32" customHeight="1">
      <c r="A159" s="160"/>
      <c r="B159" s="161"/>
      <c r="C159" s="162" t="s">
        <v>180</v>
      </c>
      <c r="D159" s="161"/>
      <c r="E159" s="163"/>
      <c r="F159" s="164">
        <f t="shared" ref="F159:T159" si="39">F158</f>
        <v>2.177777777777778</v>
      </c>
      <c r="G159" s="164">
        <f t="shared" si="39"/>
        <v>0.95555555555555549</v>
      </c>
      <c r="H159" s="164">
        <f t="shared" si="39"/>
        <v>2.5388888888888892</v>
      </c>
      <c r="I159" s="164">
        <f t="shared" si="39"/>
        <v>3.1055555555555561</v>
      </c>
      <c r="J159" s="164">
        <f t="shared" si="39"/>
        <v>5.8777777777777773</v>
      </c>
      <c r="K159" s="164">
        <f t="shared" si="39"/>
        <v>2.5</v>
      </c>
      <c r="L159" s="164">
        <f t="shared" si="39"/>
        <v>10.362826743020964</v>
      </c>
      <c r="M159" s="164">
        <f t="shared" si="39"/>
        <v>25.37050659031237</v>
      </c>
      <c r="N159" s="164">
        <f t="shared" si="39"/>
        <v>21.183333333333334</v>
      </c>
      <c r="O159" s="164">
        <f t="shared" si="39"/>
        <v>7.4999999999999982</v>
      </c>
      <c r="P159" s="164">
        <f t="shared" si="39"/>
        <v>18.427777777777777</v>
      </c>
      <c r="Q159" s="164">
        <f t="shared" si="39"/>
        <v>21.86470588235294</v>
      </c>
      <c r="R159" s="165" t="s">
        <v>1264</v>
      </c>
      <c r="S159" s="165">
        <f t="shared" si="39"/>
        <v>1.6647011580718312</v>
      </c>
      <c r="T159" s="165">
        <f t="shared" si="39"/>
        <v>2.6938888888888894</v>
      </c>
      <c r="U159" s="166">
        <f t="shared" ref="U159:AA159" si="40">U158</f>
        <v>0.62302029510986046</v>
      </c>
      <c r="V159" s="164">
        <f t="shared" si="40"/>
        <v>38.24370289323975</v>
      </c>
      <c r="W159" s="164">
        <f t="shared" si="40"/>
        <v>94.749027953346626</v>
      </c>
      <c r="X159" s="164">
        <f t="shared" si="40"/>
        <v>34.675588235294114</v>
      </c>
      <c r="Y159" s="164">
        <f t="shared" si="40"/>
        <v>19.740294117647064</v>
      </c>
      <c r="Z159" s="164">
        <f t="shared" si="40"/>
        <v>14.105555555555556</v>
      </c>
      <c r="AA159" s="165">
        <f t="shared" si="40"/>
        <v>0.10804049151182499</v>
      </c>
      <c r="AB159" s="157" t="s">
        <v>330</v>
      </c>
      <c r="AC159" s="165" t="s">
        <v>365</v>
      </c>
      <c r="AD159" s="157"/>
      <c r="AE159" s="166">
        <f t="shared" ref="AE159:AQ159" si="41">AE158</f>
        <v>5.242660684275962E-2</v>
      </c>
      <c r="AF159" s="166">
        <f t="shared" si="41"/>
        <v>6.2171866205239415E-2</v>
      </c>
      <c r="AG159" s="166">
        <f t="shared" si="41"/>
        <v>3.9068631689197816E-2</v>
      </c>
      <c r="AH159" s="166">
        <f t="shared" si="41"/>
        <v>3.4552148583032995E-2</v>
      </c>
      <c r="AI159" s="166">
        <f t="shared" si="41"/>
        <v>2.4059486776594287E-2</v>
      </c>
      <c r="AJ159" s="166">
        <f t="shared" si="41"/>
        <v>1.6255232364585138E-2</v>
      </c>
      <c r="AK159" s="166">
        <f t="shared" si="41"/>
        <v>9.3395290295586429E-3</v>
      </c>
      <c r="AL159" s="165">
        <f t="shared" si="41"/>
        <v>2.09</v>
      </c>
      <c r="AM159" s="166">
        <f t="shared" si="41"/>
        <v>3.6000000000000032E-2</v>
      </c>
      <c r="AN159" s="166">
        <f t="shared" si="41"/>
        <v>4.2933681200135281</v>
      </c>
      <c r="AO159" s="166">
        <f t="shared" si="41"/>
        <v>0.14284290808015648</v>
      </c>
      <c r="AP159" s="166">
        <f t="shared" si="41"/>
        <v>4.3185065233535748E-2</v>
      </c>
      <c r="AQ159" s="165">
        <f t="shared" si="41"/>
        <v>0.96964399197294338</v>
      </c>
      <c r="AR159" s="167"/>
      <c r="AS159" s="168"/>
      <c r="AT159" s="168"/>
      <c r="AU159" s="168"/>
      <c r="AV159" s="168"/>
      <c r="AW159" s="168"/>
    </row>
    <row r="160" spans="1:71" s="75" customFormat="1" ht="32" customHeight="1">
      <c r="A160" s="160"/>
      <c r="B160" s="161"/>
      <c r="C160" s="162"/>
      <c r="D160" s="161"/>
      <c r="E160" s="163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5" t="s">
        <v>1265</v>
      </c>
      <c r="S160" s="164"/>
      <c r="T160" s="165"/>
      <c r="U160" s="165"/>
      <c r="V160" s="165"/>
      <c r="W160" s="166"/>
      <c r="X160" s="164"/>
      <c r="Y160" s="164"/>
      <c r="Z160" s="164"/>
      <c r="AA160" s="164"/>
      <c r="AB160" s="157" t="s">
        <v>332</v>
      </c>
      <c r="AC160" s="165" t="s">
        <v>366</v>
      </c>
      <c r="AD160" s="157"/>
      <c r="AE160" s="165"/>
      <c r="AF160" s="167"/>
      <c r="AG160" s="167"/>
      <c r="AH160" s="167"/>
      <c r="AI160" s="167"/>
      <c r="AJ160" s="167"/>
      <c r="AK160" s="167"/>
      <c r="AL160" s="167"/>
      <c r="AM160" s="167"/>
      <c r="AN160" s="167"/>
      <c r="AO160" s="167"/>
      <c r="AP160" s="167"/>
      <c r="AQ160" s="167"/>
      <c r="AR160" s="167"/>
      <c r="AS160" s="168"/>
      <c r="AT160" s="168"/>
      <c r="AU160" s="168"/>
      <c r="AV160" s="168"/>
      <c r="AW160" s="168"/>
    </row>
    <row r="161" spans="1:71" s="75" customFormat="1" ht="32" customHeight="1">
      <c r="A161" s="68"/>
      <c r="B161" s="169"/>
      <c r="C161" s="188"/>
      <c r="D161" s="169"/>
      <c r="E161" s="171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3"/>
      <c r="U161" s="173"/>
      <c r="V161" s="173"/>
      <c r="W161" s="174"/>
      <c r="X161" s="172"/>
      <c r="Y161" s="172"/>
      <c r="Z161" s="172"/>
      <c r="AA161" s="172"/>
      <c r="AB161" s="175"/>
      <c r="AC161" s="220"/>
      <c r="AD161" s="221"/>
      <c r="AE161" s="220"/>
      <c r="AF161" s="222"/>
      <c r="AG161" s="222"/>
      <c r="AH161" s="222"/>
      <c r="AI161" s="222"/>
      <c r="AJ161" s="222"/>
      <c r="AK161" s="222"/>
      <c r="AL161" s="222"/>
      <c r="AM161" s="222"/>
      <c r="AN161" s="222"/>
      <c r="AO161" s="222"/>
      <c r="AP161" s="222"/>
      <c r="AQ161" s="222"/>
      <c r="AR161" s="222"/>
      <c r="AS161" s="223"/>
      <c r="AT161" s="223"/>
      <c r="AU161" s="223"/>
      <c r="AV161" s="223"/>
      <c r="AW161" s="177"/>
    </row>
    <row r="162" spans="1:71" s="147" customFormat="1" ht="37.5" customHeight="1">
      <c r="A162" s="192"/>
      <c r="B162" s="193"/>
      <c r="C162" s="180" t="s">
        <v>367</v>
      </c>
      <c r="D162" s="192"/>
      <c r="E162" s="19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94"/>
      <c r="Q162" s="182"/>
      <c r="R162" s="183"/>
      <c r="S162" s="183"/>
      <c r="T162" s="183"/>
      <c r="U162" s="184"/>
      <c r="V162" s="182"/>
      <c r="W162" s="182"/>
      <c r="X162" s="182"/>
      <c r="Y162" s="182"/>
      <c r="Z162" s="182"/>
      <c r="AA162" s="183"/>
      <c r="AB162" s="186"/>
      <c r="AC162" s="224"/>
      <c r="AD162" s="225"/>
      <c r="AE162" s="225"/>
      <c r="AF162" s="225"/>
      <c r="AG162" s="225"/>
      <c r="AH162" s="225"/>
      <c r="AI162" s="225"/>
      <c r="AJ162" s="225"/>
      <c r="AK162" s="225"/>
      <c r="AL162" s="224"/>
      <c r="AM162" s="225"/>
      <c r="AN162" s="225"/>
      <c r="AO162" s="225"/>
      <c r="AP162" s="225"/>
      <c r="AQ162" s="224"/>
      <c r="AR162" s="225"/>
      <c r="AS162" s="225"/>
      <c r="AT162" s="225"/>
      <c r="AU162" s="225"/>
      <c r="AV162" s="226"/>
      <c r="AW162" s="186"/>
      <c r="AX162" s="144"/>
      <c r="AY162" s="145"/>
      <c r="AZ162" s="146"/>
      <c r="BB162" s="148"/>
      <c r="BI162" s="149"/>
      <c r="BM162" s="148"/>
      <c r="BN162" s="148"/>
      <c r="BO162" s="148"/>
      <c r="BP162" s="148"/>
      <c r="BQ162" s="148"/>
      <c r="BR162" s="148"/>
      <c r="BS162" s="148"/>
    </row>
    <row r="163" spans="1:71" s="147" customFormat="1" ht="37.5" customHeight="1">
      <c r="A163" s="138">
        <f>A157+1</f>
        <v>124</v>
      </c>
      <c r="B163" s="139" t="s">
        <v>368</v>
      </c>
      <c r="C163" s="138" t="s">
        <v>280</v>
      </c>
      <c r="D163" s="138" t="s">
        <v>140</v>
      </c>
      <c r="E163" s="138" t="s">
        <v>340</v>
      </c>
      <c r="F163" s="131">
        <v>1.3</v>
      </c>
      <c r="G163" s="131">
        <v>5.5</v>
      </c>
      <c r="H163" s="131">
        <v>20.2</v>
      </c>
      <c r="I163" s="131">
        <v>17.2</v>
      </c>
      <c r="J163" s="131">
        <v>25.2</v>
      </c>
      <c r="K163" s="131">
        <v>7.5</v>
      </c>
      <c r="L163" s="131">
        <v>8</v>
      </c>
      <c r="M163" s="131">
        <v>6.3</v>
      </c>
      <c r="N163" s="131">
        <v>5.7</v>
      </c>
      <c r="O163" s="131">
        <v>3.0999999999999943</v>
      </c>
      <c r="P163" s="140">
        <v>0</v>
      </c>
      <c r="Q163" s="131"/>
      <c r="R163" s="132"/>
      <c r="S163" s="132"/>
      <c r="T163" s="132">
        <v>2.66</v>
      </c>
      <c r="U163" s="133"/>
      <c r="V163" s="131"/>
      <c r="W163" s="131"/>
      <c r="X163" s="131"/>
      <c r="Y163" s="131"/>
      <c r="Z163" s="131"/>
      <c r="AA163" s="132"/>
      <c r="AB163" s="135"/>
      <c r="AC163" s="142">
        <v>0</v>
      </c>
      <c r="AD163" s="142">
        <v>0</v>
      </c>
      <c r="AE163" s="142"/>
      <c r="AF163" s="142"/>
      <c r="AG163" s="142"/>
      <c r="AH163" s="142"/>
      <c r="AI163" s="142"/>
      <c r="AJ163" s="142"/>
      <c r="AK163" s="142"/>
      <c r="AL163" s="141">
        <v>0</v>
      </c>
      <c r="AM163" s="142">
        <v>0</v>
      </c>
      <c r="AN163" s="142">
        <v>0</v>
      </c>
      <c r="AO163" s="142">
        <v>0</v>
      </c>
      <c r="AP163" s="142">
        <v>0</v>
      </c>
      <c r="AQ163" s="141">
        <v>0</v>
      </c>
      <c r="AR163" s="142"/>
      <c r="AS163" s="142"/>
      <c r="AT163" s="142"/>
      <c r="AU163" s="142"/>
      <c r="AV163" s="142"/>
      <c r="AW163" s="135"/>
      <c r="AX163" s="144"/>
      <c r="AY163" s="145"/>
      <c r="AZ163" s="146"/>
      <c r="BB163" s="148"/>
      <c r="BI163" s="149"/>
      <c r="BM163" s="148"/>
      <c r="BN163" s="148"/>
      <c r="BO163" s="148"/>
      <c r="BP163" s="148"/>
      <c r="BQ163" s="148"/>
      <c r="BR163" s="148"/>
      <c r="BS163" s="148"/>
    </row>
    <row r="164" spans="1:71" s="147" customFormat="1" ht="37.5" customHeight="1">
      <c r="A164" s="138">
        <f>A163+1</f>
        <v>125</v>
      </c>
      <c r="B164" s="139" t="s">
        <v>369</v>
      </c>
      <c r="C164" s="138" t="s">
        <v>280</v>
      </c>
      <c r="D164" s="138" t="s">
        <v>316</v>
      </c>
      <c r="E164" s="138" t="s">
        <v>342</v>
      </c>
      <c r="F164" s="131">
        <v>2.2999999999999998</v>
      </c>
      <c r="G164" s="131">
        <v>4.4000000000000004</v>
      </c>
      <c r="H164" s="131">
        <v>20.6</v>
      </c>
      <c r="I164" s="131">
        <v>17.5</v>
      </c>
      <c r="J164" s="131">
        <v>27.4</v>
      </c>
      <c r="K164" s="131">
        <v>7.3</v>
      </c>
      <c r="L164" s="131">
        <v>7.8</v>
      </c>
      <c r="M164" s="131">
        <v>2.9</v>
      </c>
      <c r="N164" s="131">
        <v>3.5</v>
      </c>
      <c r="O164" s="131">
        <v>6.3000000000000114</v>
      </c>
      <c r="P164" s="140">
        <v>0</v>
      </c>
      <c r="Q164" s="131"/>
      <c r="R164" s="132"/>
      <c r="S164" s="132"/>
      <c r="T164" s="132">
        <v>2.66</v>
      </c>
      <c r="U164" s="133"/>
      <c r="V164" s="131"/>
      <c r="W164" s="131"/>
      <c r="X164" s="131"/>
      <c r="Y164" s="131"/>
      <c r="Z164" s="131"/>
      <c r="AA164" s="132"/>
      <c r="AB164" s="135"/>
      <c r="AC164" s="141">
        <v>0</v>
      </c>
      <c r="AD164" s="142"/>
      <c r="AE164" s="142"/>
      <c r="AF164" s="142"/>
      <c r="AG164" s="142"/>
      <c r="AH164" s="142"/>
      <c r="AI164" s="142"/>
      <c r="AJ164" s="142">
        <v>0</v>
      </c>
      <c r="AK164" s="142">
        <v>0</v>
      </c>
      <c r="AL164" s="141">
        <v>0</v>
      </c>
      <c r="AM164" s="142">
        <v>0</v>
      </c>
      <c r="AN164" s="142">
        <v>0</v>
      </c>
      <c r="AO164" s="142">
        <v>0</v>
      </c>
      <c r="AP164" s="142">
        <v>0</v>
      </c>
      <c r="AQ164" s="141">
        <v>0</v>
      </c>
      <c r="AR164" s="142"/>
      <c r="AS164" s="142"/>
      <c r="AT164" s="142"/>
      <c r="AU164" s="142"/>
      <c r="AV164" s="143" t="s">
        <v>156</v>
      </c>
      <c r="AW164" s="135" t="s">
        <v>156</v>
      </c>
      <c r="AX164" s="144"/>
      <c r="AY164" s="145"/>
      <c r="AZ164" s="146"/>
      <c r="BB164" s="148"/>
      <c r="BI164" s="149"/>
      <c r="BM164" s="148"/>
      <c r="BN164" s="148"/>
      <c r="BO164" s="148"/>
      <c r="BP164" s="148"/>
      <c r="BQ164" s="148"/>
      <c r="BR164" s="148"/>
      <c r="BS164" s="148"/>
    </row>
    <row r="165" spans="1:71" s="212" customFormat="1" ht="33" customHeight="1">
      <c r="A165" s="205"/>
      <c r="B165" s="206"/>
      <c r="C165" s="207" t="s">
        <v>87</v>
      </c>
      <c r="D165" s="206"/>
      <c r="E165" s="208"/>
      <c r="F165" s="209">
        <f>SUM(F163:F164)/COUNTA($E$163:$E$164)</f>
        <v>1.7999999999999998</v>
      </c>
      <c r="G165" s="209">
        <f t="shared" ref="G165:O165" si="42">SUM(G163:G164)/COUNTA($E$163:$E$164)</f>
        <v>4.95</v>
      </c>
      <c r="H165" s="209">
        <f t="shared" si="42"/>
        <v>20.399999999999999</v>
      </c>
      <c r="I165" s="209">
        <f t="shared" si="42"/>
        <v>17.350000000000001</v>
      </c>
      <c r="J165" s="209">
        <f t="shared" si="42"/>
        <v>26.299999999999997</v>
      </c>
      <c r="K165" s="209">
        <f t="shared" si="42"/>
        <v>7.4</v>
      </c>
      <c r="L165" s="209">
        <f t="shared" si="42"/>
        <v>7.9</v>
      </c>
      <c r="M165" s="209">
        <f t="shared" si="42"/>
        <v>4.5999999999999996</v>
      </c>
      <c r="N165" s="209">
        <f t="shared" si="42"/>
        <v>4.5999999999999996</v>
      </c>
      <c r="O165" s="209">
        <f t="shared" si="42"/>
        <v>4.7000000000000028</v>
      </c>
      <c r="P165" s="209"/>
      <c r="Q165" s="209"/>
      <c r="R165" s="210"/>
      <c r="S165" s="210"/>
      <c r="T165" s="210">
        <f>AVERAGE(T163:T164)</f>
        <v>2.66</v>
      </c>
      <c r="U165" s="211"/>
      <c r="V165" s="209"/>
      <c r="W165" s="209"/>
      <c r="X165" s="209"/>
      <c r="Y165" s="209"/>
      <c r="Z165" s="209"/>
      <c r="AA165" s="210"/>
      <c r="AB165" s="157"/>
      <c r="AC165" s="210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0"/>
      <c r="AO165" s="210"/>
      <c r="AP165" s="209"/>
      <c r="AQ165" s="211"/>
      <c r="AR165" s="211"/>
      <c r="AS165" s="211"/>
      <c r="AT165" s="211"/>
      <c r="AU165" s="211"/>
      <c r="AV165" s="135"/>
      <c r="AW165" s="209"/>
    </row>
    <row r="166" spans="1:71" s="147" customFormat="1" ht="37.5" customHeight="1">
      <c r="A166" s="227"/>
      <c r="B166" s="228"/>
      <c r="C166" s="227"/>
      <c r="D166" s="227"/>
      <c r="E166" s="227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229"/>
      <c r="Q166" s="70"/>
      <c r="R166" s="71"/>
      <c r="S166" s="71"/>
      <c r="T166" s="71"/>
      <c r="U166" s="72"/>
      <c r="V166" s="70"/>
      <c r="W166" s="70"/>
      <c r="X166" s="70"/>
      <c r="Y166" s="70"/>
      <c r="Z166" s="70"/>
      <c r="AA166" s="71"/>
      <c r="AB166" s="74"/>
      <c r="AC166" s="201"/>
      <c r="AD166" s="202"/>
      <c r="AE166" s="202"/>
      <c r="AF166" s="202"/>
      <c r="AG166" s="202"/>
      <c r="AH166" s="202"/>
      <c r="AI166" s="202"/>
      <c r="AJ166" s="202"/>
      <c r="AK166" s="202"/>
      <c r="AL166" s="201"/>
      <c r="AM166" s="202"/>
      <c r="AN166" s="202"/>
      <c r="AO166" s="202"/>
      <c r="AP166" s="202"/>
      <c r="AQ166" s="201"/>
      <c r="AR166" s="202"/>
      <c r="AS166" s="202"/>
      <c r="AT166" s="202"/>
      <c r="AU166" s="202"/>
      <c r="AV166" s="204"/>
      <c r="AW166" s="74"/>
      <c r="AX166" s="144"/>
      <c r="AY166" s="145"/>
      <c r="AZ166" s="146"/>
      <c r="BB166" s="148"/>
      <c r="BI166" s="149"/>
      <c r="BM166" s="148"/>
      <c r="BN166" s="148"/>
      <c r="BO166" s="148"/>
      <c r="BP166" s="148"/>
      <c r="BQ166" s="148"/>
      <c r="BR166" s="148"/>
      <c r="BS166" s="148"/>
    </row>
    <row r="167" spans="1:71" s="75" customFormat="1" ht="33" customHeight="1">
      <c r="A167" s="179"/>
      <c r="B167" s="179"/>
      <c r="C167" s="190" t="s">
        <v>370</v>
      </c>
      <c r="D167" s="179"/>
      <c r="E167" s="181"/>
      <c r="F167" s="182"/>
      <c r="G167" s="182"/>
      <c r="H167" s="182"/>
      <c r="I167" s="182"/>
      <c r="J167" s="182"/>
      <c r="K167" s="182"/>
      <c r="L167" s="182"/>
      <c r="M167" s="182"/>
      <c r="N167" s="182"/>
      <c r="O167" s="182"/>
      <c r="P167" s="182"/>
      <c r="Q167" s="182"/>
      <c r="R167" s="183"/>
      <c r="S167" s="183"/>
      <c r="T167" s="183"/>
      <c r="U167" s="184"/>
      <c r="V167" s="182"/>
      <c r="W167" s="182"/>
      <c r="X167" s="181"/>
      <c r="Y167" s="181"/>
      <c r="Z167" s="181"/>
      <c r="AA167" s="185"/>
      <c r="AB167" s="186"/>
      <c r="AC167" s="183"/>
      <c r="AD167" s="183"/>
      <c r="AE167" s="183"/>
      <c r="AF167" s="183"/>
      <c r="AG167" s="183"/>
      <c r="AH167" s="183"/>
      <c r="AI167" s="184"/>
      <c r="AJ167" s="184"/>
      <c r="AK167" s="184"/>
      <c r="AL167" s="187"/>
      <c r="AM167" s="187"/>
      <c r="AN167" s="187"/>
      <c r="AO167" s="187"/>
      <c r="AP167" s="187"/>
      <c r="AQ167" s="187"/>
      <c r="AR167" s="184"/>
      <c r="AS167" s="184"/>
      <c r="AT167" s="184"/>
      <c r="AU167" s="184"/>
      <c r="AV167" s="186"/>
      <c r="AW167" s="186"/>
    </row>
    <row r="168" spans="1:71" s="75" customFormat="1" ht="33" customHeight="1">
      <c r="A168" s="128">
        <f>A164+1</f>
        <v>126</v>
      </c>
      <c r="B168" s="128" t="s">
        <v>371</v>
      </c>
      <c r="C168" s="128" t="s">
        <v>202</v>
      </c>
      <c r="D168" s="128" t="s">
        <v>123</v>
      </c>
      <c r="E168" s="130" t="s">
        <v>295</v>
      </c>
      <c r="F168" s="131">
        <v>0</v>
      </c>
      <c r="G168" s="131">
        <v>0</v>
      </c>
      <c r="H168" s="131">
        <v>0</v>
      </c>
      <c r="I168" s="131">
        <v>0</v>
      </c>
      <c r="J168" s="131">
        <v>3.7</v>
      </c>
      <c r="K168" s="131">
        <v>30.5</v>
      </c>
      <c r="L168" s="131">
        <v>21.5</v>
      </c>
      <c r="M168" s="131">
        <v>15.3</v>
      </c>
      <c r="N168" s="131">
        <v>18.5</v>
      </c>
      <c r="O168" s="131">
        <v>3.5</v>
      </c>
      <c r="P168" s="131">
        <v>7</v>
      </c>
      <c r="Q168" s="131">
        <v>14.6</v>
      </c>
      <c r="R168" s="132">
        <v>2.1</v>
      </c>
      <c r="S168" s="132">
        <v>1.8324607329842935</v>
      </c>
      <c r="T168" s="132">
        <v>2.68</v>
      </c>
      <c r="U168" s="133">
        <v>0.46251428571428566</v>
      </c>
      <c r="V168" s="131">
        <v>31.624599515511449</v>
      </c>
      <c r="W168" s="131">
        <v>84.59846800098839</v>
      </c>
      <c r="X168" s="130">
        <v>18.991999999999997</v>
      </c>
      <c r="Y168" s="130">
        <v>12.891999999999999</v>
      </c>
      <c r="Z168" s="130">
        <v>6.1</v>
      </c>
      <c r="AA168" s="134">
        <v>0.28000000000000003</v>
      </c>
      <c r="AB168" s="135">
        <v>2551</v>
      </c>
      <c r="AC168" s="132">
        <v>0.1</v>
      </c>
      <c r="AD168" s="132"/>
      <c r="AE168" s="132">
        <v>1.805714285714255E-2</v>
      </c>
      <c r="AF168" s="132">
        <v>5.2000000000000046E-2</v>
      </c>
      <c r="AG168" s="132"/>
      <c r="AH168" s="132">
        <v>2.4000000000000021E-2</v>
      </c>
      <c r="AI168" s="133">
        <v>1.4999999999999999E-2</v>
      </c>
      <c r="AJ168" s="133">
        <v>1.0500000000000009E-2</v>
      </c>
      <c r="AK168" s="133"/>
      <c r="AL168" s="136"/>
      <c r="AM168" s="136"/>
      <c r="AN168" s="136"/>
      <c r="AO168" s="136"/>
      <c r="AP168" s="136"/>
      <c r="AQ168" s="136"/>
      <c r="AR168" s="133"/>
      <c r="AS168" s="133"/>
      <c r="AT168" s="133"/>
      <c r="AU168" s="133"/>
      <c r="AV168" s="135"/>
      <c r="AW168" s="135"/>
    </row>
    <row r="169" spans="1:71" s="75" customFormat="1" ht="33" customHeight="1">
      <c r="A169" s="128">
        <f>A168+1</f>
        <v>127</v>
      </c>
      <c r="B169" s="128" t="s">
        <v>372</v>
      </c>
      <c r="C169" s="128" t="s">
        <v>202</v>
      </c>
      <c r="D169" s="128" t="s">
        <v>294</v>
      </c>
      <c r="E169" s="130" t="s">
        <v>373</v>
      </c>
      <c r="F169" s="131">
        <v>0</v>
      </c>
      <c r="G169" s="131">
        <v>0</v>
      </c>
      <c r="H169" s="131">
        <v>0</v>
      </c>
      <c r="I169" s="131">
        <v>0</v>
      </c>
      <c r="J169" s="131">
        <v>1.6</v>
      </c>
      <c r="K169" s="131">
        <v>21.075591675076971</v>
      </c>
      <c r="L169" s="131">
        <v>31.111953307901359</v>
      </c>
      <c r="M169" s="131">
        <v>15.212455017021668</v>
      </c>
      <c r="N169" s="131">
        <v>17.5</v>
      </c>
      <c r="O169" s="131">
        <v>5</v>
      </c>
      <c r="P169" s="131">
        <v>8.5</v>
      </c>
      <c r="Q169" s="131">
        <v>20.2</v>
      </c>
      <c r="R169" s="132">
        <v>1.99</v>
      </c>
      <c r="S169" s="132">
        <v>1.6555740432612314</v>
      </c>
      <c r="T169" s="132">
        <v>2.69</v>
      </c>
      <c r="U169" s="133">
        <v>0.62481407035175862</v>
      </c>
      <c r="V169" s="131">
        <v>38.454496533039723</v>
      </c>
      <c r="W169" s="131">
        <v>86.966671492222829</v>
      </c>
      <c r="X169" s="130">
        <v>24.36</v>
      </c>
      <c r="Y169" s="130">
        <v>17.86</v>
      </c>
      <c r="Z169" s="130">
        <v>6.5</v>
      </c>
      <c r="AA169" s="134">
        <v>0.36</v>
      </c>
      <c r="AB169" s="135">
        <v>2337</v>
      </c>
      <c r="AC169" s="132">
        <v>0.09</v>
      </c>
      <c r="AD169" s="132"/>
      <c r="AE169" s="132">
        <v>3.5256281407035406E-2</v>
      </c>
      <c r="AF169" s="132">
        <v>6.9600000000000328E-2</v>
      </c>
      <c r="AG169" s="132"/>
      <c r="AH169" s="132">
        <v>3.5199999999999898E-2</v>
      </c>
      <c r="AI169" s="133">
        <v>2.200000000000002E-2</v>
      </c>
      <c r="AJ169" s="133">
        <v>1.5400000000000025E-2</v>
      </c>
      <c r="AK169" s="133"/>
      <c r="AL169" s="136"/>
      <c r="AM169" s="136"/>
      <c r="AN169" s="136"/>
      <c r="AO169" s="136"/>
      <c r="AP169" s="136"/>
      <c r="AQ169" s="136"/>
      <c r="AR169" s="133"/>
      <c r="AS169" s="133"/>
      <c r="AT169" s="133"/>
      <c r="AU169" s="133"/>
      <c r="AV169" s="135"/>
      <c r="AW169" s="135"/>
    </row>
    <row r="170" spans="1:71" s="75" customFormat="1" ht="33" customHeight="1">
      <c r="A170" s="128">
        <f t="shared" ref="A170:A232" si="43">A169+1</f>
        <v>128</v>
      </c>
      <c r="B170" s="128" t="s">
        <v>374</v>
      </c>
      <c r="C170" s="128" t="s">
        <v>202</v>
      </c>
      <c r="D170" s="128" t="s">
        <v>375</v>
      </c>
      <c r="E170" s="130" t="s">
        <v>376</v>
      </c>
      <c r="F170" s="131">
        <v>0</v>
      </c>
      <c r="G170" s="131">
        <v>0</v>
      </c>
      <c r="H170" s="131">
        <v>0</v>
      </c>
      <c r="I170" s="131">
        <v>0</v>
      </c>
      <c r="J170" s="131">
        <v>2</v>
      </c>
      <c r="K170" s="131">
        <v>18.563507875642319</v>
      </c>
      <c r="L170" s="131">
        <v>32.299999999999997</v>
      </c>
      <c r="M170" s="131">
        <v>17.636492124357687</v>
      </c>
      <c r="N170" s="131">
        <v>18</v>
      </c>
      <c r="O170" s="131">
        <v>4</v>
      </c>
      <c r="P170" s="131">
        <v>7.5</v>
      </c>
      <c r="Q170" s="131">
        <v>16.5</v>
      </c>
      <c r="R170" s="132">
        <v>2.0499999999999998</v>
      </c>
      <c r="S170" s="132">
        <v>1.7596566523605148</v>
      </c>
      <c r="T170" s="132">
        <v>2.68</v>
      </c>
      <c r="U170" s="133">
        <v>0.52302439024390268</v>
      </c>
      <c r="V170" s="131">
        <v>34.341169688040495</v>
      </c>
      <c r="W170" s="131">
        <v>84.546726357022905</v>
      </c>
      <c r="X170" s="130">
        <v>20.91</v>
      </c>
      <c r="Y170" s="130">
        <v>14.61</v>
      </c>
      <c r="Z170" s="130">
        <v>6.3</v>
      </c>
      <c r="AA170" s="134">
        <v>0.3</v>
      </c>
      <c r="AB170" s="135">
        <v>2413</v>
      </c>
      <c r="AC170" s="132">
        <v>0.08</v>
      </c>
      <c r="AD170" s="132"/>
      <c r="AE170" s="132">
        <v>2.8097560975610669E-2</v>
      </c>
      <c r="AF170" s="132">
        <v>4.8799999999999955E-2</v>
      </c>
      <c r="AG170" s="132"/>
      <c r="AH170" s="132">
        <v>2.5600000000000067E-2</v>
      </c>
      <c r="AI170" s="133">
        <v>1.6000000000000014E-2</v>
      </c>
      <c r="AJ170" s="133">
        <v>1.1199999999999988E-2</v>
      </c>
      <c r="AK170" s="133"/>
      <c r="AL170" s="136"/>
      <c r="AM170" s="136"/>
      <c r="AN170" s="136"/>
      <c r="AO170" s="136"/>
      <c r="AP170" s="136"/>
      <c r="AQ170" s="136"/>
      <c r="AR170" s="133"/>
      <c r="AS170" s="133"/>
      <c r="AT170" s="133"/>
      <c r="AU170" s="133"/>
      <c r="AV170" s="135"/>
      <c r="AW170" s="135"/>
    </row>
    <row r="171" spans="1:71" s="75" customFormat="1" ht="33" customHeight="1">
      <c r="A171" s="128">
        <f t="shared" si="43"/>
        <v>129</v>
      </c>
      <c r="B171" s="128" t="s">
        <v>377</v>
      </c>
      <c r="C171" s="128" t="s">
        <v>202</v>
      </c>
      <c r="D171" s="128" t="s">
        <v>378</v>
      </c>
      <c r="E171" s="130" t="s">
        <v>379</v>
      </c>
      <c r="F171" s="131">
        <v>0</v>
      </c>
      <c r="G171" s="131">
        <v>0</v>
      </c>
      <c r="H171" s="131">
        <v>0</v>
      </c>
      <c r="I171" s="131">
        <v>0</v>
      </c>
      <c r="J171" s="131">
        <v>2.5</v>
      </c>
      <c r="K171" s="131">
        <v>24.796299336933508</v>
      </c>
      <c r="L171" s="131">
        <v>31.205706502729623</v>
      </c>
      <c r="M171" s="131">
        <v>13.997994160336873</v>
      </c>
      <c r="N171" s="131">
        <v>14</v>
      </c>
      <c r="O171" s="131">
        <v>4</v>
      </c>
      <c r="P171" s="131">
        <v>9.5</v>
      </c>
      <c r="Q171" s="131">
        <v>15.7</v>
      </c>
      <c r="R171" s="132">
        <v>2.0699999999999998</v>
      </c>
      <c r="S171" s="132">
        <v>1.7891097666378564</v>
      </c>
      <c r="T171" s="132">
        <v>2.69</v>
      </c>
      <c r="U171" s="133">
        <v>0.50354106280193256</v>
      </c>
      <c r="V171" s="131">
        <v>33.490343247663333</v>
      </c>
      <c r="W171" s="131">
        <v>83.872007905365834</v>
      </c>
      <c r="X171" s="130">
        <v>20.731999999999999</v>
      </c>
      <c r="Y171" s="130">
        <v>13.931999999999999</v>
      </c>
      <c r="Z171" s="130">
        <v>6.8</v>
      </c>
      <c r="AA171" s="134">
        <v>0.26</v>
      </c>
      <c r="AB171" s="135">
        <v>2451</v>
      </c>
      <c r="AC171" s="132">
        <v>0.1</v>
      </c>
      <c r="AD171" s="132"/>
      <c r="AE171" s="132">
        <v>1.8164251207730242E-2</v>
      </c>
      <c r="AF171" s="132">
        <v>4.7200000000000131E-2</v>
      </c>
      <c r="AG171" s="132"/>
      <c r="AH171" s="132">
        <v>2.2399999999999975E-2</v>
      </c>
      <c r="AI171" s="133">
        <v>1.4000000000000012E-2</v>
      </c>
      <c r="AJ171" s="133">
        <v>9.8000000000000032E-3</v>
      </c>
      <c r="AK171" s="133"/>
      <c r="AL171" s="136"/>
      <c r="AM171" s="136"/>
      <c r="AN171" s="136"/>
      <c r="AO171" s="136"/>
      <c r="AP171" s="136"/>
      <c r="AQ171" s="136"/>
      <c r="AR171" s="133"/>
      <c r="AS171" s="133"/>
      <c r="AT171" s="133"/>
      <c r="AU171" s="133"/>
      <c r="AV171" s="135"/>
      <c r="AW171" s="135"/>
    </row>
    <row r="172" spans="1:71" s="75" customFormat="1" ht="33" customHeight="1">
      <c r="A172" s="128">
        <f t="shared" si="43"/>
        <v>130</v>
      </c>
      <c r="B172" s="128" t="s">
        <v>380</v>
      </c>
      <c r="C172" s="128" t="s">
        <v>202</v>
      </c>
      <c r="D172" s="128" t="s">
        <v>381</v>
      </c>
      <c r="E172" s="130" t="s">
        <v>382</v>
      </c>
      <c r="F172" s="131">
        <v>0</v>
      </c>
      <c r="G172" s="131">
        <v>0</v>
      </c>
      <c r="H172" s="131">
        <v>0</v>
      </c>
      <c r="I172" s="131">
        <v>0</v>
      </c>
      <c r="J172" s="131">
        <v>3.3032664995488892</v>
      </c>
      <c r="K172" s="131">
        <v>20.530752890031771</v>
      </c>
      <c r="L172" s="131">
        <v>31.480875911488134</v>
      </c>
      <c r="M172" s="131">
        <v>15.685104698931205</v>
      </c>
      <c r="N172" s="131">
        <v>17.5</v>
      </c>
      <c r="O172" s="131">
        <v>4.5</v>
      </c>
      <c r="P172" s="131">
        <v>7</v>
      </c>
      <c r="Q172" s="131">
        <v>14</v>
      </c>
      <c r="R172" s="132">
        <v>2.11</v>
      </c>
      <c r="S172" s="132">
        <v>1.8508771929824559</v>
      </c>
      <c r="T172" s="132">
        <v>2.69</v>
      </c>
      <c r="U172" s="133">
        <v>0.45336492890995284</v>
      </c>
      <c r="V172" s="131">
        <v>31.194156394704244</v>
      </c>
      <c r="W172" s="131">
        <v>83.067739912188969</v>
      </c>
      <c r="X172" s="130">
        <v>18.86</v>
      </c>
      <c r="Y172" s="130">
        <v>12.86</v>
      </c>
      <c r="Z172" s="130">
        <v>6</v>
      </c>
      <c r="AA172" s="134">
        <v>0.19</v>
      </c>
      <c r="AB172" s="135">
        <v>2636</v>
      </c>
      <c r="AC172" s="132">
        <v>0.09</v>
      </c>
      <c r="AD172" s="132"/>
      <c r="AE172" s="132"/>
      <c r="AF172" s="132">
        <v>1.0729857819905653E-2</v>
      </c>
      <c r="AG172" s="132"/>
      <c r="AH172" s="132">
        <v>0.03</v>
      </c>
      <c r="AI172" s="133">
        <v>0.01</v>
      </c>
      <c r="AJ172" s="133">
        <v>7.0000000000000062E-3</v>
      </c>
      <c r="AK172" s="133">
        <v>5.0000000000000001E-3</v>
      </c>
      <c r="AL172" s="136"/>
      <c r="AM172" s="136"/>
      <c r="AN172" s="136"/>
      <c r="AO172" s="136"/>
      <c r="AP172" s="136"/>
      <c r="AQ172" s="136"/>
      <c r="AR172" s="133"/>
      <c r="AS172" s="133"/>
      <c r="AT172" s="133"/>
      <c r="AU172" s="133"/>
      <c r="AV172" s="135"/>
      <c r="AW172" s="135"/>
    </row>
    <row r="173" spans="1:71" s="75" customFormat="1" ht="33" customHeight="1">
      <c r="A173" s="128">
        <f t="shared" si="43"/>
        <v>131</v>
      </c>
      <c r="B173" s="139" t="s">
        <v>383</v>
      </c>
      <c r="C173" s="138" t="s">
        <v>205</v>
      </c>
      <c r="D173" s="138" t="s">
        <v>375</v>
      </c>
      <c r="E173" s="138" t="s">
        <v>373</v>
      </c>
      <c r="F173" s="131">
        <v>0</v>
      </c>
      <c r="G173" s="131">
        <v>0</v>
      </c>
      <c r="H173" s="131">
        <v>0</v>
      </c>
      <c r="I173" s="131">
        <v>0.6</v>
      </c>
      <c r="J173" s="131">
        <v>21.6</v>
      </c>
      <c r="K173" s="131">
        <v>29</v>
      </c>
      <c r="L173" s="131">
        <v>30</v>
      </c>
      <c r="M173" s="131">
        <v>8.9</v>
      </c>
      <c r="N173" s="131">
        <v>4.4000000000000004</v>
      </c>
      <c r="O173" s="131">
        <v>1.6</v>
      </c>
      <c r="P173" s="140">
        <v>3.8999999999999915</v>
      </c>
      <c r="Q173" s="131">
        <v>16.100000000000001</v>
      </c>
      <c r="R173" s="132">
        <v>2.1119313046305694</v>
      </c>
      <c r="S173" s="132">
        <v>1.8190622778902406</v>
      </c>
      <c r="T173" s="132">
        <v>2.7</v>
      </c>
      <c r="U173" s="133">
        <v>0.48428123259830147</v>
      </c>
      <c r="V173" s="131">
        <v>32.627323041102208</v>
      </c>
      <c r="W173" s="131">
        <v>89.761892623365867</v>
      </c>
      <c r="X173" s="131">
        <v>19.3</v>
      </c>
      <c r="Y173" s="131">
        <v>15.8</v>
      </c>
      <c r="Z173" s="131">
        <v>3.5</v>
      </c>
      <c r="AA173" s="132">
        <v>8.5714285714285923E-2</v>
      </c>
      <c r="AB173" s="135">
        <v>2046</v>
      </c>
      <c r="AC173" s="132">
        <v>0.11244999999999983</v>
      </c>
      <c r="AD173" s="133"/>
      <c r="AE173" s="133">
        <v>0</v>
      </c>
      <c r="AF173" s="133">
        <v>0</v>
      </c>
      <c r="AG173" s="133">
        <v>3.0838951285403926E-2</v>
      </c>
      <c r="AH173" s="133">
        <v>1.7299899501568072E-2</v>
      </c>
      <c r="AI173" s="133">
        <v>6.619091983208647E-3</v>
      </c>
      <c r="AJ173" s="133">
        <v>5.1523613732930851E-3</v>
      </c>
      <c r="AK173" s="133">
        <v>3.6668265247888771E-3</v>
      </c>
      <c r="AL173" s="132">
        <v>0</v>
      </c>
      <c r="AM173" s="133">
        <v>0</v>
      </c>
      <c r="AN173" s="133">
        <v>0</v>
      </c>
      <c r="AO173" s="133">
        <v>0</v>
      </c>
      <c r="AP173" s="133">
        <v>0</v>
      </c>
      <c r="AQ173" s="132">
        <v>0</v>
      </c>
      <c r="AR173" s="133"/>
      <c r="AS173" s="133"/>
      <c r="AT173" s="133"/>
      <c r="AU173" s="133"/>
      <c r="AV173" s="135" t="s">
        <v>156</v>
      </c>
      <c r="AW173" s="135" t="s">
        <v>156</v>
      </c>
    </row>
    <row r="174" spans="1:71" s="75" customFormat="1" ht="33" customHeight="1">
      <c r="A174" s="128">
        <f t="shared" si="43"/>
        <v>132</v>
      </c>
      <c r="B174" s="139" t="s">
        <v>384</v>
      </c>
      <c r="C174" s="138" t="s">
        <v>205</v>
      </c>
      <c r="D174" s="138" t="s">
        <v>378</v>
      </c>
      <c r="E174" s="138" t="s">
        <v>376</v>
      </c>
      <c r="F174" s="131">
        <v>0</v>
      </c>
      <c r="G174" s="131">
        <v>0</v>
      </c>
      <c r="H174" s="131">
        <v>0</v>
      </c>
      <c r="I174" s="131">
        <v>0</v>
      </c>
      <c r="J174" s="131">
        <v>3.8</v>
      </c>
      <c r="K174" s="131">
        <v>21.5</v>
      </c>
      <c r="L174" s="131">
        <v>46.1</v>
      </c>
      <c r="M174" s="131">
        <v>15.5</v>
      </c>
      <c r="N174" s="131">
        <v>5.6</v>
      </c>
      <c r="O174" s="131">
        <v>2.1</v>
      </c>
      <c r="P174" s="140">
        <v>5.4000000000000057</v>
      </c>
      <c r="Q174" s="131">
        <v>16.600000000000001</v>
      </c>
      <c r="R174" s="132">
        <v>2.0230868385399541</v>
      </c>
      <c r="S174" s="132">
        <v>1.7350658992623964</v>
      </c>
      <c r="T174" s="132">
        <v>2.68</v>
      </c>
      <c r="U174" s="133">
        <v>0.54460992008390585</v>
      </c>
      <c r="V174" s="131">
        <v>35.258735102149394</v>
      </c>
      <c r="W174" s="131">
        <v>81.687825284464012</v>
      </c>
      <c r="X174" s="131">
        <v>20.100000000000001</v>
      </c>
      <c r="Y174" s="131">
        <v>17.100000000000001</v>
      </c>
      <c r="Z174" s="131">
        <v>3</v>
      </c>
      <c r="AA174" s="132">
        <v>-0.16666666666666666</v>
      </c>
      <c r="AB174" s="135">
        <v>2358</v>
      </c>
      <c r="AC174" s="132">
        <v>0.17472999999999961</v>
      </c>
      <c r="AD174" s="133"/>
      <c r="AE174" s="133">
        <v>0</v>
      </c>
      <c r="AF174" s="133">
        <v>0</v>
      </c>
      <c r="AG174" s="133">
        <v>4.0026270037201384E-2</v>
      </c>
      <c r="AH174" s="133">
        <v>1.8051062957953556E-2</v>
      </c>
      <c r="AI174" s="133">
        <v>1.122305218690145E-2</v>
      </c>
      <c r="AJ174" s="133">
        <v>7.5343567128849931E-3</v>
      </c>
      <c r="AK174" s="133">
        <v>4.3165585334236645E-3</v>
      </c>
      <c r="AL174" s="132">
        <v>0</v>
      </c>
      <c r="AM174" s="133">
        <v>0</v>
      </c>
      <c r="AN174" s="133">
        <v>0</v>
      </c>
      <c r="AO174" s="133">
        <v>0</v>
      </c>
      <c r="AP174" s="133">
        <v>0</v>
      </c>
      <c r="AQ174" s="132">
        <v>0</v>
      </c>
      <c r="AR174" s="133"/>
      <c r="AS174" s="133"/>
      <c r="AT174" s="133"/>
      <c r="AU174" s="133"/>
      <c r="AV174" s="135" t="s">
        <v>156</v>
      </c>
      <c r="AW174" s="135" t="s">
        <v>156</v>
      </c>
    </row>
    <row r="175" spans="1:71" s="75" customFormat="1" ht="33" customHeight="1">
      <c r="A175" s="128">
        <f t="shared" si="43"/>
        <v>133</v>
      </c>
      <c r="B175" s="139" t="s">
        <v>385</v>
      </c>
      <c r="C175" s="138" t="s">
        <v>205</v>
      </c>
      <c r="D175" s="138" t="s">
        <v>386</v>
      </c>
      <c r="E175" s="138" t="s">
        <v>382</v>
      </c>
      <c r="F175" s="131">
        <v>0</v>
      </c>
      <c r="G175" s="131">
        <v>0</v>
      </c>
      <c r="H175" s="131">
        <v>0</v>
      </c>
      <c r="I175" s="131">
        <v>0.6</v>
      </c>
      <c r="J175" s="131">
        <v>3.6</v>
      </c>
      <c r="K175" s="131">
        <v>24.6</v>
      </c>
      <c r="L175" s="131">
        <v>42.4</v>
      </c>
      <c r="M175" s="131">
        <v>16.600000000000001</v>
      </c>
      <c r="N175" s="131">
        <v>6.5</v>
      </c>
      <c r="O175" s="131">
        <v>1.8</v>
      </c>
      <c r="P175" s="140">
        <v>3.8999999999999915</v>
      </c>
      <c r="Q175" s="131">
        <v>20.8</v>
      </c>
      <c r="R175" s="132">
        <v>2.06</v>
      </c>
      <c r="S175" s="132">
        <v>1.7052980132450333</v>
      </c>
      <c r="T175" s="132">
        <v>2.68</v>
      </c>
      <c r="U175" s="133">
        <v>0.57157281553398054</v>
      </c>
      <c r="V175" s="131">
        <v>36.369477117722646</v>
      </c>
      <c r="W175" s="131">
        <v>97.527381437695354</v>
      </c>
      <c r="X175" s="131">
        <v>21.9</v>
      </c>
      <c r="Y175" s="131">
        <v>16.3</v>
      </c>
      <c r="Z175" s="131">
        <v>5.5999999999999979</v>
      </c>
      <c r="AA175" s="132">
        <v>0.80357142857142883</v>
      </c>
      <c r="AB175" s="135">
        <v>2135</v>
      </c>
      <c r="AC175" s="132">
        <v>0.12109999999999987</v>
      </c>
      <c r="AD175" s="133"/>
      <c r="AE175" s="133">
        <v>0</v>
      </c>
      <c r="AF175" s="133">
        <v>0</v>
      </c>
      <c r="AG175" s="133">
        <v>4.8297115794458945E-2</v>
      </c>
      <c r="AH175" s="133">
        <v>1.2074278948614792E-2</v>
      </c>
      <c r="AI175" s="133">
        <v>1.0061899123845586E-2</v>
      </c>
      <c r="AJ175" s="133">
        <v>5.8359014918304419E-3</v>
      </c>
      <c r="AK175" s="133">
        <v>3.5216646933459717E-3</v>
      </c>
      <c r="AL175" s="132">
        <v>0</v>
      </c>
      <c r="AM175" s="133">
        <v>0</v>
      </c>
      <c r="AN175" s="133">
        <v>0</v>
      </c>
      <c r="AO175" s="133">
        <v>0</v>
      </c>
      <c r="AP175" s="133">
        <v>0</v>
      </c>
      <c r="AQ175" s="132">
        <v>0</v>
      </c>
      <c r="AR175" s="133"/>
      <c r="AS175" s="133"/>
      <c r="AT175" s="133"/>
      <c r="AU175" s="133"/>
      <c r="AV175" s="135" t="s">
        <v>156</v>
      </c>
      <c r="AW175" s="135" t="s">
        <v>156</v>
      </c>
    </row>
    <row r="176" spans="1:71" s="75" customFormat="1" ht="33" customHeight="1">
      <c r="A176" s="128">
        <f t="shared" si="43"/>
        <v>134</v>
      </c>
      <c r="B176" s="139" t="s">
        <v>387</v>
      </c>
      <c r="C176" s="138" t="s">
        <v>207</v>
      </c>
      <c r="D176" s="138" t="s">
        <v>294</v>
      </c>
      <c r="E176" s="138" t="s">
        <v>352</v>
      </c>
      <c r="F176" s="131">
        <v>0</v>
      </c>
      <c r="G176" s="131">
        <v>9.9</v>
      </c>
      <c r="H176" s="131">
        <v>20.9</v>
      </c>
      <c r="I176" s="131">
        <v>22.1</v>
      </c>
      <c r="J176" s="131">
        <v>17.100000000000001</v>
      </c>
      <c r="K176" s="131">
        <v>2.8</v>
      </c>
      <c r="L176" s="131">
        <v>8</v>
      </c>
      <c r="M176" s="131">
        <v>9.5</v>
      </c>
      <c r="N176" s="131">
        <v>4.7</v>
      </c>
      <c r="O176" s="131">
        <v>1.7</v>
      </c>
      <c r="P176" s="140">
        <v>3.2999999999999972</v>
      </c>
      <c r="Q176" s="131">
        <v>13.5</v>
      </c>
      <c r="R176" s="132">
        <v>2.1968538235667201</v>
      </c>
      <c r="S176" s="132">
        <v>1.9355540295742026</v>
      </c>
      <c r="T176" s="132">
        <v>2.66</v>
      </c>
      <c r="U176" s="133">
        <v>0.37428351746149202</v>
      </c>
      <c r="V176" s="131">
        <v>27.234810918263058</v>
      </c>
      <c r="W176" s="131">
        <v>95.943311219133733</v>
      </c>
      <c r="X176" s="131">
        <v>19.5</v>
      </c>
      <c r="Y176" s="131">
        <v>13.1</v>
      </c>
      <c r="Z176" s="131">
        <v>6.4</v>
      </c>
      <c r="AA176" s="132">
        <v>6.2500000000000056E-2</v>
      </c>
      <c r="AB176" s="135">
        <v>2121</v>
      </c>
      <c r="AC176" s="132">
        <v>0.152</v>
      </c>
      <c r="AD176" s="133">
        <v>0</v>
      </c>
      <c r="AE176" s="133">
        <v>5.9013805318405055E-2</v>
      </c>
      <c r="AF176" s="133">
        <v>3.3960774758704959E-2</v>
      </c>
      <c r="AG176" s="133">
        <v>0</v>
      </c>
      <c r="AH176" s="133">
        <v>1.6145286360695787E-2</v>
      </c>
      <c r="AI176" s="133">
        <v>1.1691414261193467E-2</v>
      </c>
      <c r="AJ176" s="133">
        <v>5.7413195032646469E-3</v>
      </c>
      <c r="AK176" s="133">
        <v>0</v>
      </c>
      <c r="AL176" s="132">
        <v>0</v>
      </c>
      <c r="AM176" s="133">
        <v>0</v>
      </c>
      <c r="AN176" s="133">
        <v>0</v>
      </c>
      <c r="AO176" s="133">
        <v>0</v>
      </c>
      <c r="AP176" s="133">
        <v>0</v>
      </c>
      <c r="AQ176" s="132">
        <v>0</v>
      </c>
      <c r="AR176" s="133"/>
      <c r="AS176" s="133"/>
      <c r="AT176" s="133"/>
      <c r="AU176" s="133"/>
      <c r="AV176" s="135" t="s">
        <v>156</v>
      </c>
      <c r="AW176" s="135" t="s">
        <v>156</v>
      </c>
    </row>
    <row r="177" spans="1:71" s="75" customFormat="1" ht="33" customHeight="1">
      <c r="A177" s="128">
        <f t="shared" si="43"/>
        <v>135</v>
      </c>
      <c r="B177" s="139" t="s">
        <v>388</v>
      </c>
      <c r="C177" s="138" t="s">
        <v>212</v>
      </c>
      <c r="D177" s="138" t="s">
        <v>389</v>
      </c>
      <c r="E177" s="138" t="s">
        <v>390</v>
      </c>
      <c r="F177" s="131">
        <v>0</v>
      </c>
      <c r="G177" s="131">
        <v>0</v>
      </c>
      <c r="H177" s="131">
        <v>1.7</v>
      </c>
      <c r="I177" s="131">
        <v>1.3</v>
      </c>
      <c r="J177" s="131">
        <v>14.1</v>
      </c>
      <c r="K177" s="131">
        <v>25.2</v>
      </c>
      <c r="L177" s="131">
        <v>36.299999999999997</v>
      </c>
      <c r="M177" s="131">
        <v>7.3</v>
      </c>
      <c r="N177" s="131">
        <v>6.9</v>
      </c>
      <c r="O177" s="131">
        <v>3</v>
      </c>
      <c r="P177" s="140">
        <v>4.2000000000000028</v>
      </c>
      <c r="Q177" s="131">
        <v>20</v>
      </c>
      <c r="R177" s="132"/>
      <c r="S177" s="132">
        <v>0</v>
      </c>
      <c r="T177" s="132">
        <v>2.67</v>
      </c>
      <c r="U177" s="133"/>
      <c r="V177" s="131"/>
      <c r="W177" s="131"/>
      <c r="X177" s="131">
        <v>21</v>
      </c>
      <c r="Y177" s="131">
        <v>16.3</v>
      </c>
      <c r="Z177" s="131">
        <v>4.6999999999999993</v>
      </c>
      <c r="AA177" s="132">
        <v>0.7872340425531914</v>
      </c>
      <c r="AB177" s="135"/>
      <c r="AC177" s="132">
        <v>0</v>
      </c>
      <c r="AD177" s="133"/>
      <c r="AE177" s="133"/>
      <c r="AF177" s="133"/>
      <c r="AG177" s="133"/>
      <c r="AH177" s="133"/>
      <c r="AI177" s="133"/>
      <c r="AJ177" s="133"/>
      <c r="AK177" s="133"/>
      <c r="AL177" s="132">
        <v>0</v>
      </c>
      <c r="AM177" s="133">
        <v>0</v>
      </c>
      <c r="AN177" s="133">
        <v>0</v>
      </c>
      <c r="AO177" s="133">
        <v>0</v>
      </c>
      <c r="AP177" s="133">
        <v>0</v>
      </c>
      <c r="AQ177" s="132">
        <v>0</v>
      </c>
      <c r="AR177" s="133"/>
      <c r="AS177" s="133"/>
      <c r="AT177" s="133"/>
      <c r="AU177" s="133"/>
      <c r="AV177" s="135" t="s">
        <v>156</v>
      </c>
      <c r="AW177" s="135" t="s">
        <v>156</v>
      </c>
    </row>
    <row r="178" spans="1:71" s="75" customFormat="1" ht="33" customHeight="1">
      <c r="A178" s="128">
        <f t="shared" si="43"/>
        <v>136</v>
      </c>
      <c r="B178" s="128" t="s">
        <v>391</v>
      </c>
      <c r="C178" s="128" t="s">
        <v>214</v>
      </c>
      <c r="D178" s="128" t="s">
        <v>129</v>
      </c>
      <c r="E178" s="130" t="s">
        <v>323</v>
      </c>
      <c r="F178" s="131">
        <v>0</v>
      </c>
      <c r="G178" s="131">
        <v>0</v>
      </c>
      <c r="H178" s="131">
        <v>0</v>
      </c>
      <c r="I178" s="131">
        <v>0</v>
      </c>
      <c r="J178" s="131">
        <v>5.2</v>
      </c>
      <c r="K178" s="131">
        <v>17.899999999999999</v>
      </c>
      <c r="L178" s="131">
        <v>36.1</v>
      </c>
      <c r="M178" s="131">
        <v>13.8</v>
      </c>
      <c r="N178" s="131">
        <v>15</v>
      </c>
      <c r="O178" s="131">
        <v>4</v>
      </c>
      <c r="P178" s="131">
        <v>8</v>
      </c>
      <c r="Q178" s="131">
        <v>22.6</v>
      </c>
      <c r="R178" s="132">
        <v>1.96</v>
      </c>
      <c r="S178" s="132">
        <v>1.598694942903752</v>
      </c>
      <c r="T178" s="132">
        <v>2.68</v>
      </c>
      <c r="U178" s="133">
        <v>0.67636734693877565</v>
      </c>
      <c r="V178" s="131">
        <v>40.347203622994328</v>
      </c>
      <c r="W178" s="131">
        <v>89.548971094080017</v>
      </c>
      <c r="X178" s="130">
        <v>25.608000000000004</v>
      </c>
      <c r="Y178" s="130">
        <v>19.208000000000002</v>
      </c>
      <c r="Z178" s="130">
        <v>6.4</v>
      </c>
      <c r="AA178" s="134">
        <v>0.53</v>
      </c>
      <c r="AB178" s="135">
        <v>2048</v>
      </c>
      <c r="AC178" s="132">
        <v>0.09</v>
      </c>
      <c r="AD178" s="132"/>
      <c r="AE178" s="132">
        <v>8.9469387755102492E-2</v>
      </c>
      <c r="AF178" s="132">
        <v>9.6000000000000085E-2</v>
      </c>
      <c r="AG178" s="132"/>
      <c r="AH178" s="132">
        <v>6.0000000000000053E-2</v>
      </c>
      <c r="AI178" s="133">
        <v>2.6000000000000023E-2</v>
      </c>
      <c r="AJ178" s="133">
        <v>0.02</v>
      </c>
      <c r="AK178" s="133"/>
      <c r="AL178" s="136"/>
      <c r="AM178" s="136"/>
      <c r="AN178" s="136"/>
      <c r="AO178" s="136"/>
      <c r="AP178" s="136"/>
      <c r="AQ178" s="136"/>
      <c r="AR178" s="133"/>
      <c r="AS178" s="133"/>
      <c r="AT178" s="133"/>
      <c r="AU178" s="133"/>
      <c r="AV178" s="135"/>
      <c r="AW178" s="135"/>
    </row>
    <row r="179" spans="1:71" s="75" customFormat="1" ht="33" customHeight="1">
      <c r="A179" s="128">
        <f t="shared" si="43"/>
        <v>137</v>
      </c>
      <c r="B179" s="139" t="s">
        <v>392</v>
      </c>
      <c r="C179" s="138" t="s">
        <v>218</v>
      </c>
      <c r="D179" s="138" t="s">
        <v>129</v>
      </c>
      <c r="E179" s="138" t="s">
        <v>323</v>
      </c>
      <c r="F179" s="131">
        <v>0</v>
      </c>
      <c r="G179" s="131">
        <v>0</v>
      </c>
      <c r="H179" s="131">
        <v>0.4</v>
      </c>
      <c r="I179" s="131">
        <v>0.9</v>
      </c>
      <c r="J179" s="131">
        <v>27.1</v>
      </c>
      <c r="K179" s="131">
        <v>32.799999999999997</v>
      </c>
      <c r="L179" s="131">
        <v>17.100000000000001</v>
      </c>
      <c r="M179" s="131">
        <v>6.5</v>
      </c>
      <c r="N179" s="131">
        <v>5.6</v>
      </c>
      <c r="O179" s="131">
        <v>2</v>
      </c>
      <c r="P179" s="140">
        <v>7.5999999999999943</v>
      </c>
      <c r="Q179" s="131">
        <v>17.8</v>
      </c>
      <c r="R179" s="132">
        <v>2.1</v>
      </c>
      <c r="S179" s="132">
        <v>1.7826825127334467</v>
      </c>
      <c r="T179" s="132">
        <v>2.68</v>
      </c>
      <c r="U179" s="133">
        <v>0.503352380952381</v>
      </c>
      <c r="V179" s="131">
        <v>33.481995793528121</v>
      </c>
      <c r="W179" s="131">
        <v>94.772572466510269</v>
      </c>
      <c r="X179" s="131">
        <v>20.100000000000001</v>
      </c>
      <c r="Y179" s="131">
        <v>14</v>
      </c>
      <c r="Z179" s="131">
        <v>6.1000000000000014</v>
      </c>
      <c r="AA179" s="132">
        <v>0.62295081967213117</v>
      </c>
      <c r="AB179" s="135">
        <v>2454</v>
      </c>
      <c r="AC179" s="132">
        <v>0.15200000000000014</v>
      </c>
      <c r="AD179" s="133">
        <v>0</v>
      </c>
      <c r="AE179" s="133">
        <v>8.4521811640211553E-2</v>
      </c>
      <c r="AF179" s="133">
        <v>3.3808724656084754E-2</v>
      </c>
      <c r="AG179" s="133">
        <v>0</v>
      </c>
      <c r="AH179" s="133">
        <v>2.1514642962962904E-2</v>
      </c>
      <c r="AI179" s="133">
        <v>1.4368707978835993E-2</v>
      </c>
      <c r="AJ179" s="133">
        <v>7.222772994708998E-3</v>
      </c>
      <c r="AK179" s="133">
        <v>0</v>
      </c>
      <c r="AL179" s="132"/>
      <c r="AM179" s="133"/>
      <c r="AN179" s="132"/>
      <c r="AO179" s="133"/>
      <c r="AP179" s="133"/>
      <c r="AQ179" s="132"/>
      <c r="AR179" s="133"/>
      <c r="AS179" s="133"/>
      <c r="AT179" s="133"/>
      <c r="AU179" s="133"/>
      <c r="AV179" s="133"/>
      <c r="AW179" s="133"/>
    </row>
    <row r="180" spans="1:71" s="75" customFormat="1" ht="33" customHeight="1">
      <c r="A180" s="128">
        <f t="shared" si="43"/>
        <v>138</v>
      </c>
      <c r="B180" s="139" t="s">
        <v>393</v>
      </c>
      <c r="C180" s="138" t="s">
        <v>218</v>
      </c>
      <c r="D180" s="138" t="s">
        <v>363</v>
      </c>
      <c r="E180" s="138" t="s">
        <v>364</v>
      </c>
      <c r="F180" s="131">
        <v>0</v>
      </c>
      <c r="G180" s="131">
        <v>2.4</v>
      </c>
      <c r="H180" s="131">
        <v>0.5</v>
      </c>
      <c r="I180" s="131">
        <v>0.5</v>
      </c>
      <c r="J180" s="131">
        <v>5.3</v>
      </c>
      <c r="K180" s="131">
        <v>34.5</v>
      </c>
      <c r="L180" s="131">
        <v>30.7</v>
      </c>
      <c r="M180" s="131">
        <v>7.8</v>
      </c>
      <c r="N180" s="131">
        <v>7</v>
      </c>
      <c r="O180" s="131">
        <v>4.5999999999999996</v>
      </c>
      <c r="P180" s="140">
        <v>6.7000000000000028</v>
      </c>
      <c r="Q180" s="131">
        <v>16.2</v>
      </c>
      <c r="R180" s="132">
        <v>2.1319160106263872</v>
      </c>
      <c r="S180" s="132">
        <v>1.834695361984843</v>
      </c>
      <c r="T180" s="132">
        <v>2.6689893756149541</v>
      </c>
      <c r="U180" s="133">
        <v>0.45473163061116595</v>
      </c>
      <c r="V180" s="131">
        <v>31.25879860191964</v>
      </c>
      <c r="W180" s="131">
        <v>95.083836210932247</v>
      </c>
      <c r="X180" s="131">
        <v>21.1</v>
      </c>
      <c r="Y180" s="131">
        <v>14.5</v>
      </c>
      <c r="Z180" s="131">
        <v>6.6000000000000014</v>
      </c>
      <c r="AA180" s="132">
        <v>0.2575757575757574</v>
      </c>
      <c r="AB180" s="135">
        <v>2404</v>
      </c>
      <c r="AC180" s="132">
        <v>0.14249999999999963</v>
      </c>
      <c r="AD180" s="133">
        <v>0</v>
      </c>
      <c r="AE180" s="133">
        <v>6.5335190844082902E-2</v>
      </c>
      <c r="AF180" s="133">
        <v>2.3484538644416908E-2</v>
      </c>
      <c r="AG180" s="133">
        <v>0</v>
      </c>
      <c r="AH180" s="133">
        <v>3.5527891795399946E-2</v>
      </c>
      <c r="AI180" s="133">
        <v>3.1162176278168585E-2</v>
      </c>
      <c r="AJ180" s="133">
        <v>1.8441384512442788E-2</v>
      </c>
      <c r="AK180" s="133">
        <v>0</v>
      </c>
      <c r="AL180" s="132"/>
      <c r="AM180" s="133"/>
      <c r="AN180" s="132"/>
      <c r="AO180" s="133"/>
      <c r="AP180" s="133"/>
      <c r="AQ180" s="132"/>
      <c r="AR180" s="133"/>
      <c r="AS180" s="133"/>
      <c r="AT180" s="133"/>
      <c r="AU180" s="133"/>
      <c r="AV180" s="133"/>
      <c r="AW180" s="133"/>
    </row>
    <row r="181" spans="1:71" s="75" customFormat="1" ht="33" customHeight="1">
      <c r="A181" s="128">
        <f t="shared" si="43"/>
        <v>139</v>
      </c>
      <c r="B181" s="139" t="s">
        <v>394</v>
      </c>
      <c r="C181" s="138" t="s">
        <v>187</v>
      </c>
      <c r="D181" s="138" t="s">
        <v>363</v>
      </c>
      <c r="E181" s="138" t="s">
        <v>390</v>
      </c>
      <c r="F181" s="131">
        <v>10.4</v>
      </c>
      <c r="G181" s="131">
        <v>1.7</v>
      </c>
      <c r="H181" s="131">
        <v>0.7</v>
      </c>
      <c r="I181" s="131">
        <v>0.6</v>
      </c>
      <c r="J181" s="131">
        <v>8.1</v>
      </c>
      <c r="K181" s="131">
        <v>29</v>
      </c>
      <c r="L181" s="131">
        <v>25</v>
      </c>
      <c r="M181" s="131">
        <v>5.9</v>
      </c>
      <c r="N181" s="131">
        <v>7.4</v>
      </c>
      <c r="O181" s="131">
        <v>4.8</v>
      </c>
      <c r="P181" s="140">
        <v>6.3999999999999915</v>
      </c>
      <c r="Q181" s="131">
        <v>15</v>
      </c>
      <c r="R181" s="132">
        <v>2.1110029428383363</v>
      </c>
      <c r="S181" s="132">
        <v>1.8356547329029014</v>
      </c>
      <c r="T181" s="132">
        <v>2.6946888300759153</v>
      </c>
      <c r="U181" s="133">
        <v>0.46797149909260916</v>
      </c>
      <c r="V181" s="131">
        <v>31.878786432970557</v>
      </c>
      <c r="W181" s="131">
        <v>86.373491824850959</v>
      </c>
      <c r="X181" s="131">
        <v>21.3</v>
      </c>
      <c r="Y181" s="131">
        <v>14.8</v>
      </c>
      <c r="Z181" s="131">
        <v>6.5</v>
      </c>
      <c r="AA181" s="132">
        <v>3.076923076923066E-2</v>
      </c>
      <c r="AB181" s="135">
        <v>2137</v>
      </c>
      <c r="AC181" s="132">
        <v>0.15199999999999958</v>
      </c>
      <c r="AD181" s="133">
        <v>0</v>
      </c>
      <c r="AE181" s="133">
        <v>9.698237936628229E-2</v>
      </c>
      <c r="AF181" s="133">
        <v>4.6849949416942538E-2</v>
      </c>
      <c r="AG181" s="133">
        <v>0</v>
      </c>
      <c r="AH181" s="133">
        <v>2.5066214974669765E-2</v>
      </c>
      <c r="AI181" s="133">
        <v>1.9396475873256491E-2</v>
      </c>
      <c r="AJ181" s="133">
        <v>1.15632836936721E-2</v>
      </c>
      <c r="AK181" s="133">
        <v>0</v>
      </c>
      <c r="AL181" s="132"/>
      <c r="AM181" s="133"/>
      <c r="AN181" s="132"/>
      <c r="AO181" s="133"/>
      <c r="AP181" s="133"/>
      <c r="AQ181" s="132"/>
      <c r="AR181" s="133"/>
      <c r="AS181" s="133"/>
      <c r="AT181" s="133"/>
      <c r="AU181" s="133"/>
      <c r="AV181" s="135" t="s">
        <v>156</v>
      </c>
      <c r="AW181" s="135" t="s">
        <v>156</v>
      </c>
    </row>
    <row r="182" spans="1:71" s="75" customFormat="1" ht="33" customHeight="1">
      <c r="A182" s="128">
        <f t="shared" si="43"/>
        <v>140</v>
      </c>
      <c r="B182" s="139" t="s">
        <v>395</v>
      </c>
      <c r="C182" s="138" t="s">
        <v>154</v>
      </c>
      <c r="D182" s="138" t="s">
        <v>294</v>
      </c>
      <c r="E182" s="138" t="s">
        <v>396</v>
      </c>
      <c r="F182" s="131">
        <v>0</v>
      </c>
      <c r="G182" s="131">
        <v>0</v>
      </c>
      <c r="H182" s="131">
        <v>0</v>
      </c>
      <c r="I182" s="131">
        <v>1.5</v>
      </c>
      <c r="J182" s="131">
        <v>13.7</v>
      </c>
      <c r="K182" s="131">
        <v>28.4</v>
      </c>
      <c r="L182" s="131">
        <v>27.4</v>
      </c>
      <c r="M182" s="131">
        <v>8.9</v>
      </c>
      <c r="N182" s="131">
        <v>10.6</v>
      </c>
      <c r="O182" s="131">
        <v>3</v>
      </c>
      <c r="P182" s="140">
        <v>6.5</v>
      </c>
      <c r="Q182" s="131">
        <v>16.600000000000001</v>
      </c>
      <c r="R182" s="132">
        <v>2.1382305744785639</v>
      </c>
      <c r="S182" s="132">
        <v>1.8338169592440514</v>
      </c>
      <c r="T182" s="132">
        <v>2.69</v>
      </c>
      <c r="U182" s="133">
        <v>0.46688576874591137</v>
      </c>
      <c r="V182" s="131">
        <v>31.828365827358684</v>
      </c>
      <c r="W182" s="131">
        <v>95.642238400077701</v>
      </c>
      <c r="X182" s="131">
        <v>21</v>
      </c>
      <c r="Y182" s="131">
        <v>14.1</v>
      </c>
      <c r="Z182" s="131">
        <v>6.9</v>
      </c>
      <c r="AA182" s="132">
        <v>0.36231884057971037</v>
      </c>
      <c r="AB182" s="135">
        <v>2249</v>
      </c>
      <c r="AC182" s="132">
        <v>0.20900000000000007</v>
      </c>
      <c r="AD182" s="133">
        <v>0</v>
      </c>
      <c r="AE182" s="133">
        <v>0</v>
      </c>
      <c r="AF182" s="133">
        <v>0</v>
      </c>
      <c r="AG182" s="133">
        <v>3.501898724117225E-2</v>
      </c>
      <c r="AH182" s="133">
        <v>1.713695120312686E-2</v>
      </c>
      <c r="AI182" s="133">
        <v>1.0282170721876094E-2</v>
      </c>
      <c r="AJ182" s="133">
        <v>8.0841704588663632E-3</v>
      </c>
      <c r="AK182" s="133">
        <v>4.4705090095113476E-3</v>
      </c>
      <c r="AL182" s="132">
        <v>0</v>
      </c>
      <c r="AM182" s="133">
        <v>0</v>
      </c>
      <c r="AN182" s="133">
        <v>0</v>
      </c>
      <c r="AO182" s="133">
        <v>0</v>
      </c>
      <c r="AP182" s="133">
        <v>0</v>
      </c>
      <c r="AQ182" s="132">
        <v>0</v>
      </c>
      <c r="AR182" s="133"/>
      <c r="AS182" s="133"/>
      <c r="AT182" s="133"/>
      <c r="AU182" s="133"/>
      <c r="AV182" s="135" t="s">
        <v>156</v>
      </c>
      <c r="AW182" s="135" t="s">
        <v>156</v>
      </c>
    </row>
    <row r="183" spans="1:71" s="75" customFormat="1" ht="33" customHeight="1">
      <c r="A183" s="128">
        <f t="shared" si="43"/>
        <v>141</v>
      </c>
      <c r="B183" s="139" t="s">
        <v>397</v>
      </c>
      <c r="C183" s="138" t="s">
        <v>154</v>
      </c>
      <c r="D183" s="138" t="s">
        <v>375</v>
      </c>
      <c r="E183" s="138" t="s">
        <v>390</v>
      </c>
      <c r="F183" s="131">
        <v>0</v>
      </c>
      <c r="G183" s="131">
        <v>0</v>
      </c>
      <c r="H183" s="131">
        <v>2.7</v>
      </c>
      <c r="I183" s="131">
        <v>3.2</v>
      </c>
      <c r="J183" s="131">
        <v>18.399999999999999</v>
      </c>
      <c r="K183" s="131">
        <v>26.7</v>
      </c>
      <c r="L183" s="131">
        <v>25.1</v>
      </c>
      <c r="M183" s="131">
        <v>7.6</v>
      </c>
      <c r="N183" s="131">
        <v>6.2</v>
      </c>
      <c r="O183" s="131">
        <v>3</v>
      </c>
      <c r="P183" s="140">
        <v>7.1000000000000085</v>
      </c>
      <c r="Q183" s="131">
        <v>17.600000000000001</v>
      </c>
      <c r="R183" s="132">
        <v>2.11</v>
      </c>
      <c r="S183" s="132">
        <v>1.7942176870748299</v>
      </c>
      <c r="T183" s="132">
        <v>2.67</v>
      </c>
      <c r="U183" s="133">
        <v>0.48811374407582941</v>
      </c>
      <c r="V183" s="131">
        <v>32.800835690081279</v>
      </c>
      <c r="W183" s="131">
        <v>96.272642535342555</v>
      </c>
      <c r="X183" s="131">
        <v>18.600000000000001</v>
      </c>
      <c r="Y183" s="131">
        <v>13.5</v>
      </c>
      <c r="Z183" s="131">
        <v>5.1000000000000014</v>
      </c>
      <c r="AA183" s="132">
        <v>0.80392156862745101</v>
      </c>
      <c r="AB183" s="135">
        <v>2007</v>
      </c>
      <c r="AC183" s="132">
        <v>0.11399999999999977</v>
      </c>
      <c r="AD183" s="133">
        <v>0</v>
      </c>
      <c r="AE183" s="133">
        <v>0</v>
      </c>
      <c r="AF183" s="133">
        <v>0</v>
      </c>
      <c r="AG183" s="133">
        <v>2.6516144410370757E-2</v>
      </c>
      <c r="AH183" s="133">
        <v>1.3182311792584334E-2</v>
      </c>
      <c r="AI183" s="133">
        <v>8.7882078617229076E-3</v>
      </c>
      <c r="AJ183" s="133">
        <v>5.4547497072762741E-3</v>
      </c>
      <c r="AK183" s="133">
        <v>3.636499804850854E-3</v>
      </c>
      <c r="AL183" s="132">
        <v>0</v>
      </c>
      <c r="AM183" s="133">
        <v>0</v>
      </c>
      <c r="AN183" s="133">
        <v>0</v>
      </c>
      <c r="AO183" s="133">
        <v>0</v>
      </c>
      <c r="AP183" s="133">
        <v>0</v>
      </c>
      <c r="AQ183" s="132">
        <v>0</v>
      </c>
      <c r="AR183" s="133"/>
      <c r="AS183" s="133"/>
      <c r="AT183" s="133"/>
      <c r="AU183" s="133"/>
      <c r="AV183" s="135" t="s">
        <v>156</v>
      </c>
      <c r="AW183" s="135" t="s">
        <v>156</v>
      </c>
    </row>
    <row r="184" spans="1:71" s="75" customFormat="1" ht="33" customHeight="1">
      <c r="A184" s="128">
        <f t="shared" si="43"/>
        <v>142</v>
      </c>
      <c r="B184" s="128" t="s">
        <v>398</v>
      </c>
      <c r="C184" s="128" t="s">
        <v>224</v>
      </c>
      <c r="D184" s="128" t="s">
        <v>123</v>
      </c>
      <c r="E184" s="130" t="s">
        <v>210</v>
      </c>
      <c r="F184" s="131">
        <v>0</v>
      </c>
      <c r="G184" s="131">
        <v>4.5999999999999996</v>
      </c>
      <c r="H184" s="131">
        <v>13.1</v>
      </c>
      <c r="I184" s="131">
        <v>2.7</v>
      </c>
      <c r="J184" s="131">
        <v>3.249665119594936</v>
      </c>
      <c r="K184" s="131">
        <v>15.9</v>
      </c>
      <c r="L184" s="131">
        <v>18.7</v>
      </c>
      <c r="M184" s="131">
        <v>12.750334880405063</v>
      </c>
      <c r="N184" s="131">
        <v>17</v>
      </c>
      <c r="O184" s="131">
        <v>4.5</v>
      </c>
      <c r="P184" s="131">
        <v>7.5</v>
      </c>
      <c r="Q184" s="131">
        <v>16.7</v>
      </c>
      <c r="R184" s="132">
        <v>2.0499999999999998</v>
      </c>
      <c r="S184" s="132">
        <v>1.7566409597257924</v>
      </c>
      <c r="T184" s="132">
        <v>2.68</v>
      </c>
      <c r="U184" s="133">
        <v>0.52563902439024424</v>
      </c>
      <c r="V184" s="131">
        <v>34.45369553261969</v>
      </c>
      <c r="W184" s="131">
        <v>85.145885147926748</v>
      </c>
      <c r="X184" s="130">
        <v>21.030999999999999</v>
      </c>
      <c r="Y184" s="130">
        <v>14.930999999999999</v>
      </c>
      <c r="Z184" s="130">
        <v>6.1</v>
      </c>
      <c r="AA184" s="134">
        <v>0.28999999999999998</v>
      </c>
      <c r="AB184" s="135">
        <v>2620</v>
      </c>
      <c r="AC184" s="132">
        <v>0.09</v>
      </c>
      <c r="AD184" s="132"/>
      <c r="AE184" s="132">
        <v>2.8556097560977101E-2</v>
      </c>
      <c r="AF184" s="132">
        <v>5.1599999999999646E-2</v>
      </c>
      <c r="AG184" s="132"/>
      <c r="AH184" s="132">
        <v>2.7200000000000113E-2</v>
      </c>
      <c r="AI184" s="133">
        <v>1.7000000000000015E-2</v>
      </c>
      <c r="AJ184" s="133">
        <v>1.1899999999999994E-2</v>
      </c>
      <c r="AK184" s="133"/>
      <c r="AL184" s="136"/>
      <c r="AM184" s="136"/>
      <c r="AN184" s="136"/>
      <c r="AO184" s="136"/>
      <c r="AP184" s="136"/>
      <c r="AQ184" s="136"/>
      <c r="AR184" s="133"/>
      <c r="AS184" s="133"/>
      <c r="AT184" s="133"/>
      <c r="AU184" s="133"/>
      <c r="AV184" s="135"/>
      <c r="AW184" s="135"/>
    </row>
    <row r="185" spans="1:71" s="75" customFormat="1" ht="33" customHeight="1">
      <c r="A185" s="128">
        <f t="shared" si="43"/>
        <v>143</v>
      </c>
      <c r="B185" s="128" t="s">
        <v>399</v>
      </c>
      <c r="C185" s="128" t="s">
        <v>224</v>
      </c>
      <c r="D185" s="128" t="s">
        <v>129</v>
      </c>
      <c r="E185" s="130" t="s">
        <v>352</v>
      </c>
      <c r="F185" s="131">
        <v>0</v>
      </c>
      <c r="G185" s="131">
        <v>0</v>
      </c>
      <c r="H185" s="131">
        <v>0</v>
      </c>
      <c r="I185" s="131">
        <v>0.5</v>
      </c>
      <c r="J185" s="131">
        <v>1.8</v>
      </c>
      <c r="K185" s="131">
        <v>16.7</v>
      </c>
      <c r="L185" s="131">
        <v>31.8</v>
      </c>
      <c r="M185" s="131">
        <v>19.7</v>
      </c>
      <c r="N185" s="131">
        <v>16</v>
      </c>
      <c r="O185" s="131">
        <v>4</v>
      </c>
      <c r="P185" s="131">
        <v>9.5</v>
      </c>
      <c r="Q185" s="131">
        <v>15.6</v>
      </c>
      <c r="R185" s="132">
        <v>2.0699999999999998</v>
      </c>
      <c r="S185" s="132">
        <v>1.7906574394463668</v>
      </c>
      <c r="T185" s="132">
        <v>2.69</v>
      </c>
      <c r="U185" s="133">
        <v>0.50224154589371972</v>
      </c>
      <c r="V185" s="131">
        <v>33.432808942514242</v>
      </c>
      <c r="W185" s="131">
        <v>83.55342233850179</v>
      </c>
      <c r="X185" s="130">
        <v>19.352</v>
      </c>
      <c r="Y185" s="130">
        <v>12.651999999999999</v>
      </c>
      <c r="Z185" s="130">
        <v>6.7</v>
      </c>
      <c r="AA185" s="134">
        <v>0.44</v>
      </c>
      <c r="AB185" s="135">
        <v>2513</v>
      </c>
      <c r="AC185" s="132">
        <v>0.1</v>
      </c>
      <c r="AD185" s="132"/>
      <c r="AE185" s="132">
        <v>2.0966183574878894E-2</v>
      </c>
      <c r="AF185" s="132">
        <v>5.2000000000000046E-2</v>
      </c>
      <c r="AG185" s="132"/>
      <c r="AH185" s="132">
        <v>2.4000000000000021E-2</v>
      </c>
      <c r="AI185" s="133">
        <v>1.4999999999999999E-2</v>
      </c>
      <c r="AJ185" s="133">
        <v>1.0500000000000009E-2</v>
      </c>
      <c r="AK185" s="133"/>
      <c r="AL185" s="136"/>
      <c r="AM185" s="136"/>
      <c r="AN185" s="136"/>
      <c r="AO185" s="136"/>
      <c r="AP185" s="136"/>
      <c r="AQ185" s="136"/>
      <c r="AR185" s="133"/>
      <c r="AS185" s="133"/>
      <c r="AT185" s="133"/>
      <c r="AU185" s="133"/>
      <c r="AV185" s="135"/>
      <c r="AW185" s="135"/>
    </row>
    <row r="186" spans="1:71" s="75" customFormat="1" ht="33" customHeight="1">
      <c r="A186" s="128">
        <f t="shared" si="43"/>
        <v>144</v>
      </c>
      <c r="B186" s="139" t="s">
        <v>400</v>
      </c>
      <c r="C186" s="138" t="s">
        <v>158</v>
      </c>
      <c r="D186" s="138" t="s">
        <v>129</v>
      </c>
      <c r="E186" s="138" t="s">
        <v>323</v>
      </c>
      <c r="F186" s="131">
        <v>0</v>
      </c>
      <c r="G186" s="131">
        <v>0</v>
      </c>
      <c r="H186" s="131">
        <v>0.6</v>
      </c>
      <c r="I186" s="131">
        <v>1.8</v>
      </c>
      <c r="J186" s="131">
        <v>19.3</v>
      </c>
      <c r="K186" s="131">
        <v>26</v>
      </c>
      <c r="L186" s="131">
        <v>22.4</v>
      </c>
      <c r="M186" s="131">
        <v>7.9</v>
      </c>
      <c r="N186" s="131">
        <v>11.5</v>
      </c>
      <c r="O186" s="131">
        <v>4</v>
      </c>
      <c r="P186" s="140">
        <v>6.5</v>
      </c>
      <c r="Q186" s="131">
        <v>17.8</v>
      </c>
      <c r="R186" s="132">
        <v>2.0969629142918564</v>
      </c>
      <c r="S186" s="132">
        <v>1.7801043415041227</v>
      </c>
      <c r="T186" s="132">
        <v>2.7</v>
      </c>
      <c r="U186" s="133">
        <v>0.51676502160463222</v>
      </c>
      <c r="V186" s="131">
        <v>34.070209573921389</v>
      </c>
      <c r="W186" s="131">
        <v>93.001650635653618</v>
      </c>
      <c r="X186" s="131">
        <v>22.3</v>
      </c>
      <c r="Y186" s="131">
        <v>15.7</v>
      </c>
      <c r="Z186" s="131">
        <v>6.6000000000000014</v>
      </c>
      <c r="AA186" s="132">
        <v>0.31818181818181834</v>
      </c>
      <c r="AB186" s="135">
        <v>1959</v>
      </c>
      <c r="AC186" s="132">
        <v>0.15199999999999997</v>
      </c>
      <c r="AD186" s="133">
        <v>0</v>
      </c>
      <c r="AE186" s="133">
        <v>6.4444876615620039E-2</v>
      </c>
      <c r="AF186" s="133">
        <v>2.6084831011084386E-2</v>
      </c>
      <c r="AG186" s="133">
        <v>0</v>
      </c>
      <c r="AH186" s="133">
        <v>1.9180022802267827E-2</v>
      </c>
      <c r="AI186" s="133">
        <v>1.4423377147305461E-2</v>
      </c>
      <c r="AJ186" s="133">
        <v>9.6667314923430114E-3</v>
      </c>
      <c r="AK186" s="133">
        <v>0</v>
      </c>
      <c r="AL186" s="132">
        <v>0</v>
      </c>
      <c r="AM186" s="133">
        <v>0</v>
      </c>
      <c r="AN186" s="133">
        <v>0</v>
      </c>
      <c r="AO186" s="133">
        <v>0</v>
      </c>
      <c r="AP186" s="133">
        <v>0</v>
      </c>
      <c r="AQ186" s="132">
        <v>0</v>
      </c>
      <c r="AR186" s="133"/>
      <c r="AS186" s="133"/>
      <c r="AT186" s="133"/>
      <c r="AU186" s="133"/>
      <c r="AV186" s="135" t="s">
        <v>156</v>
      </c>
      <c r="AW186" s="135" t="s">
        <v>156</v>
      </c>
    </row>
    <row r="187" spans="1:71" s="75" customFormat="1" ht="33" customHeight="1">
      <c r="A187" s="128">
        <f t="shared" si="43"/>
        <v>145</v>
      </c>
      <c r="B187" s="139" t="s">
        <v>401</v>
      </c>
      <c r="C187" s="138" t="s">
        <v>158</v>
      </c>
      <c r="D187" s="138" t="s">
        <v>363</v>
      </c>
      <c r="E187" s="138" t="s">
        <v>364</v>
      </c>
      <c r="F187" s="131">
        <v>0</v>
      </c>
      <c r="G187" s="131">
        <v>0</v>
      </c>
      <c r="H187" s="131">
        <v>1.3</v>
      </c>
      <c r="I187" s="131">
        <v>1.1000000000000001</v>
      </c>
      <c r="J187" s="131">
        <v>17.3</v>
      </c>
      <c r="K187" s="131">
        <v>37.299999999999997</v>
      </c>
      <c r="L187" s="131">
        <v>20.6</v>
      </c>
      <c r="M187" s="131">
        <v>6.3</v>
      </c>
      <c r="N187" s="131">
        <v>7.8</v>
      </c>
      <c r="O187" s="131">
        <v>2.5</v>
      </c>
      <c r="P187" s="140">
        <v>5.8000000000000114</v>
      </c>
      <c r="Q187" s="131">
        <v>15.9</v>
      </c>
      <c r="R187" s="132">
        <v>2.1372127668659724</v>
      </c>
      <c r="S187" s="132">
        <v>1.8440144666660676</v>
      </c>
      <c r="T187" s="132">
        <v>2.67</v>
      </c>
      <c r="U187" s="133">
        <v>0.44792790309681996</v>
      </c>
      <c r="V187" s="131">
        <v>30.935787765315819</v>
      </c>
      <c r="W187" s="131">
        <v>94.776413138128959</v>
      </c>
      <c r="X187" s="131">
        <v>19</v>
      </c>
      <c r="Y187" s="131">
        <v>13.6</v>
      </c>
      <c r="Z187" s="131">
        <v>5.4</v>
      </c>
      <c r="AA187" s="132">
        <v>0.42592592592592604</v>
      </c>
      <c r="AB187" s="135">
        <v>2044</v>
      </c>
      <c r="AC187" s="132">
        <v>0.12349999999999961</v>
      </c>
      <c r="AD187" s="133">
        <v>0</v>
      </c>
      <c r="AE187" s="133">
        <v>0</v>
      </c>
      <c r="AF187" s="133">
        <v>0</v>
      </c>
      <c r="AG187" s="133">
        <v>2.6807350891621118E-2</v>
      </c>
      <c r="AH187" s="133">
        <v>1.2063307901229559E-2</v>
      </c>
      <c r="AI187" s="133">
        <v>9.4570376756551999E-3</v>
      </c>
      <c r="AJ187" s="133">
        <v>5.2870053147363871E-3</v>
      </c>
      <c r="AK187" s="133">
        <v>3.1647567024830486E-3</v>
      </c>
      <c r="AL187" s="132">
        <v>0</v>
      </c>
      <c r="AM187" s="133">
        <v>0</v>
      </c>
      <c r="AN187" s="133">
        <v>0</v>
      </c>
      <c r="AO187" s="133">
        <v>0</v>
      </c>
      <c r="AP187" s="133">
        <v>0</v>
      </c>
      <c r="AQ187" s="132">
        <v>0</v>
      </c>
      <c r="AR187" s="133"/>
      <c r="AS187" s="133"/>
      <c r="AT187" s="133"/>
      <c r="AU187" s="133"/>
      <c r="AV187" s="135" t="s">
        <v>156</v>
      </c>
      <c r="AW187" s="135" t="s">
        <v>156</v>
      </c>
    </row>
    <row r="188" spans="1:71" s="75" customFormat="1" ht="33" customHeight="1">
      <c r="A188" s="128">
        <f t="shared" si="43"/>
        <v>146</v>
      </c>
      <c r="B188" s="139" t="s">
        <v>402</v>
      </c>
      <c r="C188" s="138" t="s">
        <v>158</v>
      </c>
      <c r="D188" s="138" t="s">
        <v>403</v>
      </c>
      <c r="E188" s="138" t="s">
        <v>404</v>
      </c>
      <c r="F188" s="131">
        <v>0</v>
      </c>
      <c r="G188" s="131">
        <v>0</v>
      </c>
      <c r="H188" s="131">
        <v>0</v>
      </c>
      <c r="I188" s="131">
        <v>4.2</v>
      </c>
      <c r="J188" s="131">
        <v>20.100000000000001</v>
      </c>
      <c r="K188" s="131">
        <v>26.5</v>
      </c>
      <c r="L188" s="131">
        <v>25.1</v>
      </c>
      <c r="M188" s="131">
        <v>11.8</v>
      </c>
      <c r="N188" s="131">
        <v>5.4</v>
      </c>
      <c r="O188" s="131">
        <v>2.5</v>
      </c>
      <c r="P188" s="140">
        <v>4.3999999999999915</v>
      </c>
      <c r="Q188" s="131">
        <v>15.3</v>
      </c>
      <c r="R188" s="132">
        <v>2.1406716999508419</v>
      </c>
      <c r="S188" s="132">
        <v>1.8566103208593598</v>
      </c>
      <c r="T188" s="132">
        <v>2.68</v>
      </c>
      <c r="U188" s="133">
        <v>0.44349084451901688</v>
      </c>
      <c r="V188" s="131">
        <v>30.723495490322399</v>
      </c>
      <c r="W188" s="131">
        <v>92.457376531572919</v>
      </c>
      <c r="X188" s="131">
        <v>20.2</v>
      </c>
      <c r="Y188" s="131">
        <v>13.5</v>
      </c>
      <c r="Z188" s="131">
        <v>6.6999999999999993</v>
      </c>
      <c r="AA188" s="132">
        <v>0.26865671641791056</v>
      </c>
      <c r="AB188" s="135">
        <v>2305</v>
      </c>
      <c r="AC188" s="132">
        <v>0.18049999999999994</v>
      </c>
      <c r="AD188" s="133">
        <v>0</v>
      </c>
      <c r="AE188" s="133">
        <v>6.8588790545219158E-2</v>
      </c>
      <c r="AF188" s="133">
        <v>3.2105391319038779E-2</v>
      </c>
      <c r="AG188" s="133">
        <v>0</v>
      </c>
      <c r="AH188" s="133">
        <v>2.2327840326422432E-2</v>
      </c>
      <c r="AI188" s="133">
        <v>1.3644791310591486E-2</v>
      </c>
      <c r="AJ188" s="133">
        <v>8.2452482251167691E-3</v>
      </c>
      <c r="AK188" s="133">
        <v>0</v>
      </c>
      <c r="AL188" s="132">
        <v>0</v>
      </c>
      <c r="AM188" s="133">
        <v>0</v>
      </c>
      <c r="AN188" s="133">
        <v>0</v>
      </c>
      <c r="AO188" s="133">
        <v>0</v>
      </c>
      <c r="AP188" s="133">
        <v>0</v>
      </c>
      <c r="AQ188" s="132">
        <v>0</v>
      </c>
      <c r="AR188" s="133"/>
      <c r="AS188" s="133"/>
      <c r="AT188" s="133"/>
      <c r="AU188" s="133"/>
      <c r="AV188" s="135" t="s">
        <v>156</v>
      </c>
      <c r="AW188" s="135" t="s">
        <v>156</v>
      </c>
    </row>
    <row r="189" spans="1:71" s="75" customFormat="1" ht="33" customHeight="1">
      <c r="A189" s="128">
        <f t="shared" si="43"/>
        <v>147</v>
      </c>
      <c r="B189" s="128" t="s">
        <v>405</v>
      </c>
      <c r="C189" s="128" t="s">
        <v>230</v>
      </c>
      <c r="D189" s="128" t="s">
        <v>363</v>
      </c>
      <c r="E189" s="130" t="s">
        <v>364</v>
      </c>
      <c r="F189" s="131">
        <v>0</v>
      </c>
      <c r="G189" s="131">
        <v>0</v>
      </c>
      <c r="H189" s="131">
        <v>0</v>
      </c>
      <c r="I189" s="131">
        <v>0</v>
      </c>
      <c r="J189" s="131">
        <v>2.5</v>
      </c>
      <c r="K189" s="131">
        <v>20.399999999999999</v>
      </c>
      <c r="L189" s="131">
        <v>33.799999999999997</v>
      </c>
      <c r="M189" s="131">
        <v>15.3</v>
      </c>
      <c r="N189" s="131">
        <v>16</v>
      </c>
      <c r="O189" s="131">
        <v>4</v>
      </c>
      <c r="P189" s="131">
        <v>8</v>
      </c>
      <c r="Q189" s="131">
        <v>19.3</v>
      </c>
      <c r="R189" s="132">
        <v>2.06</v>
      </c>
      <c r="S189" s="132">
        <v>1.7267393126571668</v>
      </c>
      <c r="T189" s="132">
        <v>2.69</v>
      </c>
      <c r="U189" s="133">
        <v>0.55784951456310683</v>
      </c>
      <c r="V189" s="131">
        <v>35.808947484863687</v>
      </c>
      <c r="W189" s="131">
        <v>93.066317429100991</v>
      </c>
      <c r="X189" s="130">
        <v>23.78</v>
      </c>
      <c r="Y189" s="130">
        <v>17.38</v>
      </c>
      <c r="Z189" s="130">
        <v>6.4</v>
      </c>
      <c r="AA189" s="134">
        <v>0.3</v>
      </c>
      <c r="AB189" s="135">
        <v>2451</v>
      </c>
      <c r="AC189" s="132">
        <v>0.1</v>
      </c>
      <c r="AD189" s="132"/>
      <c r="AE189" s="132">
        <v>1.9398058252427131E-2</v>
      </c>
      <c r="AF189" s="132">
        <v>4.2400000000000215E-2</v>
      </c>
      <c r="AG189" s="132"/>
      <c r="AH189" s="132">
        <v>2.079999999999993E-2</v>
      </c>
      <c r="AI189" s="133">
        <v>1.3000000000000012E-2</v>
      </c>
      <c r="AJ189" s="133">
        <v>9.099999999999997E-3</v>
      </c>
      <c r="AK189" s="133"/>
      <c r="AL189" s="136"/>
      <c r="AM189" s="136"/>
      <c r="AN189" s="136"/>
      <c r="AO189" s="136"/>
      <c r="AP189" s="136"/>
      <c r="AQ189" s="136"/>
      <c r="AR189" s="133"/>
      <c r="AS189" s="133"/>
      <c r="AT189" s="133"/>
      <c r="AU189" s="133"/>
      <c r="AV189" s="135"/>
      <c r="AW189" s="135"/>
    </row>
    <row r="190" spans="1:71" s="75" customFormat="1" ht="33" customHeight="1">
      <c r="A190" s="128">
        <f t="shared" si="43"/>
        <v>148</v>
      </c>
      <c r="B190" s="128" t="s">
        <v>406</v>
      </c>
      <c r="C190" s="128" t="s">
        <v>230</v>
      </c>
      <c r="D190" s="128" t="s">
        <v>403</v>
      </c>
      <c r="E190" s="130" t="s">
        <v>404</v>
      </c>
      <c r="F190" s="131">
        <v>0</v>
      </c>
      <c r="G190" s="131">
        <v>13.852799363787506</v>
      </c>
      <c r="H190" s="131">
        <v>6.3661762116757519</v>
      </c>
      <c r="I190" s="131">
        <v>3.2013922941373778</v>
      </c>
      <c r="J190" s="131">
        <v>3.1720862170967532</v>
      </c>
      <c r="K190" s="131">
        <v>12.335940066138708</v>
      </c>
      <c r="L190" s="131">
        <v>20.733043668861878</v>
      </c>
      <c r="M190" s="131">
        <v>13.338562178302027</v>
      </c>
      <c r="N190" s="131">
        <v>16.5</v>
      </c>
      <c r="O190" s="131">
        <v>4.5</v>
      </c>
      <c r="P190" s="131">
        <v>6</v>
      </c>
      <c r="Q190" s="131">
        <v>18.399999999999999</v>
      </c>
      <c r="R190" s="132">
        <v>2.1</v>
      </c>
      <c r="S190" s="132">
        <v>1.7736486486486489</v>
      </c>
      <c r="T190" s="132">
        <v>2.68</v>
      </c>
      <c r="U190" s="133">
        <v>0.51100952380952358</v>
      </c>
      <c r="V190" s="131">
        <v>33.819080274304149</v>
      </c>
      <c r="W190" s="131">
        <v>96.499179961234546</v>
      </c>
      <c r="X190" s="130">
        <v>22.72</v>
      </c>
      <c r="Y190" s="130">
        <v>16.72</v>
      </c>
      <c r="Z190" s="130">
        <v>6</v>
      </c>
      <c r="AA190" s="134">
        <v>0.28000000000000003</v>
      </c>
      <c r="AB190" s="135">
        <v>2604</v>
      </c>
      <c r="AC190" s="132">
        <v>0.09</v>
      </c>
      <c r="AD190" s="132"/>
      <c r="AE190" s="132">
        <v>2.8038095238095195E-2</v>
      </c>
      <c r="AF190" s="132">
        <v>4.4000000000000039E-2</v>
      </c>
      <c r="AG190" s="132"/>
      <c r="AH190" s="132">
        <v>2.8000000000000025E-2</v>
      </c>
      <c r="AI190" s="133">
        <v>9.000000000000008E-3</v>
      </c>
      <c r="AJ190" s="133">
        <v>5.9999999999999776E-3</v>
      </c>
      <c r="AK190" s="133"/>
      <c r="AL190" s="136"/>
      <c r="AM190" s="136"/>
      <c r="AN190" s="136"/>
      <c r="AO190" s="136"/>
      <c r="AP190" s="136"/>
      <c r="AQ190" s="136"/>
      <c r="AR190" s="133"/>
      <c r="AS190" s="133"/>
      <c r="AT190" s="133"/>
      <c r="AU190" s="133"/>
      <c r="AV190" s="135"/>
      <c r="AW190" s="135"/>
    </row>
    <row r="191" spans="1:71" s="147" customFormat="1" ht="37.5" customHeight="1">
      <c r="A191" s="128">
        <f t="shared" si="43"/>
        <v>149</v>
      </c>
      <c r="B191" s="128" t="s">
        <v>407</v>
      </c>
      <c r="C191" s="128" t="s">
        <v>189</v>
      </c>
      <c r="D191" s="128" t="s">
        <v>129</v>
      </c>
      <c r="E191" s="130" t="s">
        <v>323</v>
      </c>
      <c r="F191" s="131">
        <v>0</v>
      </c>
      <c r="G191" s="131">
        <v>0</v>
      </c>
      <c r="H191" s="131">
        <v>0</v>
      </c>
      <c r="I191" s="131">
        <v>0</v>
      </c>
      <c r="J191" s="131">
        <v>2.4056688973201825</v>
      </c>
      <c r="K191" s="131">
        <v>27.051174494043934</v>
      </c>
      <c r="L191" s="131">
        <v>31.878603276456666</v>
      </c>
      <c r="M191" s="131">
        <v>13.664553332179217</v>
      </c>
      <c r="N191" s="131">
        <v>13.5</v>
      </c>
      <c r="O191" s="131">
        <v>3.5</v>
      </c>
      <c r="P191" s="131">
        <v>8</v>
      </c>
      <c r="Q191" s="131">
        <v>15.3</v>
      </c>
      <c r="R191" s="132">
        <v>2.15</v>
      </c>
      <c r="S191" s="132">
        <v>1.8647007805724196</v>
      </c>
      <c r="T191" s="132">
        <v>2.68</v>
      </c>
      <c r="U191" s="133">
        <v>0.43722790697674441</v>
      </c>
      <c r="V191" s="131">
        <v>30.421612665208229</v>
      </c>
      <c r="W191" s="131">
        <v>93.781753967916231</v>
      </c>
      <c r="X191" s="130">
        <v>19.972000000000001</v>
      </c>
      <c r="Y191" s="130">
        <v>13.572000000000001</v>
      </c>
      <c r="Z191" s="130">
        <v>6.4</v>
      </c>
      <c r="AA191" s="134">
        <v>0.27</v>
      </c>
      <c r="AB191" s="135">
        <v>2551</v>
      </c>
      <c r="AC191" s="141">
        <v>0.1</v>
      </c>
      <c r="AD191" s="141"/>
      <c r="AE191" s="141">
        <v>1.8911627906977646E-2</v>
      </c>
      <c r="AF191" s="141">
        <v>3.960000000000008E-2</v>
      </c>
      <c r="AG191" s="141"/>
      <c r="AH191" s="141">
        <v>1.9199999999999995E-2</v>
      </c>
      <c r="AI191" s="142">
        <v>1.2000000000000011E-2</v>
      </c>
      <c r="AJ191" s="142">
        <v>8.3999999999999908E-3</v>
      </c>
      <c r="AK191" s="142"/>
      <c r="AL191" s="150"/>
      <c r="AM191" s="150"/>
      <c r="AN191" s="150"/>
      <c r="AO191" s="150"/>
      <c r="AP191" s="150"/>
      <c r="AQ191" s="150"/>
      <c r="AR191" s="142"/>
      <c r="AS191" s="142"/>
      <c r="AT191" s="142"/>
      <c r="AU191" s="142"/>
      <c r="AV191" s="143"/>
      <c r="AW191" s="135"/>
      <c r="AX191" s="144"/>
      <c r="AY191" s="145"/>
      <c r="AZ191" s="146"/>
      <c r="BB191" s="148"/>
      <c r="BI191" s="149"/>
      <c r="BM191" s="148"/>
      <c r="BN191" s="148"/>
      <c r="BO191" s="148"/>
      <c r="BP191" s="148"/>
      <c r="BQ191" s="148"/>
      <c r="BR191" s="148"/>
      <c r="BS191" s="148"/>
    </row>
    <row r="192" spans="1:71" s="147" customFormat="1" ht="37.5" customHeight="1">
      <c r="A192" s="128">
        <f t="shared" si="43"/>
        <v>150</v>
      </c>
      <c r="B192" s="128" t="s">
        <v>408</v>
      </c>
      <c r="C192" s="128" t="s">
        <v>189</v>
      </c>
      <c r="D192" s="128" t="s">
        <v>363</v>
      </c>
      <c r="E192" s="130" t="s">
        <v>364</v>
      </c>
      <c r="F192" s="131">
        <v>0</v>
      </c>
      <c r="G192" s="131">
        <v>0</v>
      </c>
      <c r="H192" s="131">
        <v>0</v>
      </c>
      <c r="I192" s="131">
        <v>0</v>
      </c>
      <c r="J192" s="131">
        <v>2</v>
      </c>
      <c r="K192" s="131">
        <v>20.192563890908676</v>
      </c>
      <c r="L192" s="131">
        <v>33.5</v>
      </c>
      <c r="M192" s="131">
        <v>16.307436109091327</v>
      </c>
      <c r="N192" s="131">
        <v>17</v>
      </c>
      <c r="O192" s="131">
        <v>4</v>
      </c>
      <c r="P192" s="131">
        <v>7</v>
      </c>
      <c r="Q192" s="131">
        <v>17.7</v>
      </c>
      <c r="R192" s="132">
        <v>2.13</v>
      </c>
      <c r="S192" s="132">
        <v>1.8096856414613423</v>
      </c>
      <c r="T192" s="132">
        <v>2.69</v>
      </c>
      <c r="U192" s="133">
        <v>0.48644600938967142</v>
      </c>
      <c r="V192" s="131">
        <v>32.725440837868312</v>
      </c>
      <c r="W192" s="131">
        <v>97.879310511229278</v>
      </c>
      <c r="X192" s="130">
        <v>21.84</v>
      </c>
      <c r="Y192" s="130">
        <v>15.84</v>
      </c>
      <c r="Z192" s="130">
        <v>6</v>
      </c>
      <c r="AA192" s="134">
        <v>0.31</v>
      </c>
      <c r="AB192" s="135">
        <v>2445</v>
      </c>
      <c r="AC192" s="141">
        <v>0.09</v>
      </c>
      <c r="AD192" s="141"/>
      <c r="AE192" s="141">
        <v>1.9784037558685741E-2</v>
      </c>
      <c r="AF192" s="141">
        <v>4.919999999999991E-2</v>
      </c>
      <c r="AG192" s="141"/>
      <c r="AH192" s="141">
        <v>2.2399999999999975E-2</v>
      </c>
      <c r="AI192" s="142">
        <v>1.4000000000000012E-2</v>
      </c>
      <c r="AJ192" s="142">
        <v>9.8000000000000032E-3</v>
      </c>
      <c r="AK192" s="142"/>
      <c r="AL192" s="150"/>
      <c r="AM192" s="150"/>
      <c r="AN192" s="150"/>
      <c r="AO192" s="150"/>
      <c r="AP192" s="150"/>
      <c r="AQ192" s="150"/>
      <c r="AR192" s="142"/>
      <c r="AS192" s="142"/>
      <c r="AT192" s="142"/>
      <c r="AU192" s="142"/>
      <c r="AV192" s="143"/>
      <c r="AW192" s="135"/>
      <c r="AX192" s="144"/>
      <c r="AY192" s="145"/>
      <c r="AZ192" s="146"/>
      <c r="BB192" s="148"/>
      <c r="BI192" s="149"/>
      <c r="BM192" s="148"/>
      <c r="BN192" s="148"/>
      <c r="BO192" s="148"/>
      <c r="BP192" s="148"/>
      <c r="BQ192" s="148"/>
      <c r="BR192" s="148"/>
      <c r="BS192" s="148"/>
    </row>
    <row r="193" spans="1:71" s="147" customFormat="1" ht="37.5" customHeight="1">
      <c r="A193" s="128">
        <f t="shared" si="43"/>
        <v>151</v>
      </c>
      <c r="B193" s="128" t="s">
        <v>409</v>
      </c>
      <c r="C193" s="128" t="s">
        <v>233</v>
      </c>
      <c r="D193" s="128" t="s">
        <v>294</v>
      </c>
      <c r="E193" s="130" t="s">
        <v>364</v>
      </c>
      <c r="F193" s="131">
        <v>0</v>
      </c>
      <c r="G193" s="131">
        <v>9.0935961329851036</v>
      </c>
      <c r="H193" s="131">
        <v>4.2184767115113448</v>
      </c>
      <c r="I193" s="131">
        <v>2.0305356254439597</v>
      </c>
      <c r="J193" s="131">
        <v>2.9912299817894819</v>
      </c>
      <c r="K193" s="131">
        <v>18.032762827904456</v>
      </c>
      <c r="L193" s="131">
        <v>22.440907126410711</v>
      </c>
      <c r="M193" s="131">
        <v>12.692491593954941</v>
      </c>
      <c r="N193" s="131">
        <v>18</v>
      </c>
      <c r="O193" s="131">
        <v>4</v>
      </c>
      <c r="P193" s="131">
        <v>6.5</v>
      </c>
      <c r="Q193" s="131">
        <v>17.7</v>
      </c>
      <c r="R193" s="132">
        <v>2.1</v>
      </c>
      <c r="S193" s="132">
        <v>1.7841971112999151</v>
      </c>
      <c r="T193" s="132">
        <v>2.68</v>
      </c>
      <c r="U193" s="133">
        <v>0.50207619047619056</v>
      </c>
      <c r="V193" s="131">
        <v>33.425480921644969</v>
      </c>
      <c r="W193" s="131">
        <v>94.479684358283677</v>
      </c>
      <c r="X193" s="130">
        <v>21.725999999999999</v>
      </c>
      <c r="Y193" s="130">
        <v>15.625999999999999</v>
      </c>
      <c r="Z193" s="130">
        <v>6.1</v>
      </c>
      <c r="AA193" s="134">
        <v>0.34</v>
      </c>
      <c r="AB193" s="135">
        <v>2508</v>
      </c>
      <c r="AC193" s="141">
        <v>0.09</v>
      </c>
      <c r="AD193" s="141"/>
      <c r="AE193" s="141">
        <v>2.030476190476227E-2</v>
      </c>
      <c r="AF193" s="141">
        <v>4.7200000000000131E-2</v>
      </c>
      <c r="AG193" s="141"/>
      <c r="AH193" s="141">
        <v>2.2399999999999975E-2</v>
      </c>
      <c r="AI193" s="142">
        <v>1.4000000000000012E-2</v>
      </c>
      <c r="AJ193" s="142">
        <v>9.8000000000000032E-3</v>
      </c>
      <c r="AK193" s="142"/>
      <c r="AL193" s="150"/>
      <c r="AM193" s="150"/>
      <c r="AN193" s="150"/>
      <c r="AO193" s="150"/>
      <c r="AP193" s="150"/>
      <c r="AQ193" s="150"/>
      <c r="AR193" s="142"/>
      <c r="AS193" s="142"/>
      <c r="AT193" s="142"/>
      <c r="AU193" s="142"/>
      <c r="AV193" s="143"/>
      <c r="AW193" s="135"/>
      <c r="AX193" s="144"/>
      <c r="AY193" s="145"/>
      <c r="AZ193" s="146"/>
      <c r="BB193" s="148"/>
      <c r="BI193" s="149"/>
      <c r="BM193" s="148"/>
      <c r="BN193" s="148"/>
      <c r="BO193" s="148"/>
      <c r="BP193" s="148"/>
      <c r="BQ193" s="148"/>
      <c r="BR193" s="148"/>
      <c r="BS193" s="148"/>
    </row>
    <row r="194" spans="1:71" s="147" customFormat="1" ht="37.5" customHeight="1">
      <c r="A194" s="128">
        <f t="shared" si="43"/>
        <v>152</v>
      </c>
      <c r="B194" s="139" t="s">
        <v>410</v>
      </c>
      <c r="C194" s="138" t="s">
        <v>160</v>
      </c>
      <c r="D194" s="138" t="s">
        <v>363</v>
      </c>
      <c r="E194" s="138" t="s">
        <v>364</v>
      </c>
      <c r="F194" s="131">
        <v>0</v>
      </c>
      <c r="G194" s="131">
        <v>0</v>
      </c>
      <c r="H194" s="131">
        <v>0</v>
      </c>
      <c r="I194" s="131">
        <v>2.2000000000000002</v>
      </c>
      <c r="J194" s="131">
        <v>6.7</v>
      </c>
      <c r="K194" s="131">
        <v>36.700000000000003</v>
      </c>
      <c r="L194" s="131">
        <v>28.4</v>
      </c>
      <c r="M194" s="131">
        <v>12.6</v>
      </c>
      <c r="N194" s="131">
        <v>6.5</v>
      </c>
      <c r="O194" s="131">
        <v>2</v>
      </c>
      <c r="P194" s="140">
        <v>4.9000000000000057</v>
      </c>
      <c r="Q194" s="131">
        <v>16.899999999999999</v>
      </c>
      <c r="R194" s="132">
        <v>2.0983324139056099</v>
      </c>
      <c r="S194" s="132">
        <v>1.7949806791322582</v>
      </c>
      <c r="T194" s="132">
        <v>2.68</v>
      </c>
      <c r="U194" s="133">
        <v>0.49305228248784494</v>
      </c>
      <c r="V194" s="131">
        <v>33.023108987602306</v>
      </c>
      <c r="W194" s="131">
        <v>91.860440786249825</v>
      </c>
      <c r="X194" s="131">
        <v>19.3</v>
      </c>
      <c r="Y194" s="131">
        <v>13.8</v>
      </c>
      <c r="Z194" s="131">
        <v>5.5</v>
      </c>
      <c r="AA194" s="132">
        <v>0.56363636363636327</v>
      </c>
      <c r="AB194" s="135">
        <v>2305</v>
      </c>
      <c r="AC194" s="141">
        <v>0.18049999999999994</v>
      </c>
      <c r="AD194" s="142">
        <v>0</v>
      </c>
      <c r="AE194" s="142">
        <v>5.098895926030611E-2</v>
      </c>
      <c r="AF194" s="142">
        <v>3.7027696605698601E-2</v>
      </c>
      <c r="AG194" s="142">
        <v>0</v>
      </c>
      <c r="AH194" s="142">
        <v>9.8639355711902521E-3</v>
      </c>
      <c r="AI194" s="142">
        <v>8.7257891591297487E-3</v>
      </c>
      <c r="AJ194" s="142">
        <v>5.3113499229485717E-3</v>
      </c>
      <c r="AK194" s="142">
        <v>0</v>
      </c>
      <c r="AL194" s="141">
        <v>0</v>
      </c>
      <c r="AM194" s="142">
        <v>0</v>
      </c>
      <c r="AN194" s="142">
        <v>0</v>
      </c>
      <c r="AO194" s="142">
        <v>0</v>
      </c>
      <c r="AP194" s="142">
        <v>0</v>
      </c>
      <c r="AQ194" s="141">
        <v>0</v>
      </c>
      <c r="AR194" s="142"/>
      <c r="AS194" s="142"/>
      <c r="AT194" s="142"/>
      <c r="AU194" s="142"/>
      <c r="AV194" s="143" t="s">
        <v>156</v>
      </c>
      <c r="AW194" s="135" t="s">
        <v>156</v>
      </c>
      <c r="AX194" s="144"/>
      <c r="AY194" s="145"/>
      <c r="AZ194" s="146"/>
      <c r="BB194" s="148"/>
      <c r="BI194" s="149"/>
      <c r="BM194" s="148"/>
      <c r="BN194" s="148"/>
      <c r="BO194" s="148"/>
      <c r="BP194" s="148"/>
      <c r="BQ194" s="148"/>
      <c r="BR194" s="148"/>
      <c r="BS194" s="148"/>
    </row>
    <row r="195" spans="1:71" s="147" customFormat="1" ht="37.5" customHeight="1">
      <c r="A195" s="128">
        <f t="shared" si="43"/>
        <v>153</v>
      </c>
      <c r="B195" s="139" t="s">
        <v>411</v>
      </c>
      <c r="C195" s="138" t="s">
        <v>162</v>
      </c>
      <c r="D195" s="138" t="s">
        <v>363</v>
      </c>
      <c r="E195" s="138" t="s">
        <v>364</v>
      </c>
      <c r="F195" s="131">
        <v>0</v>
      </c>
      <c r="G195" s="131">
        <v>0</v>
      </c>
      <c r="H195" s="131">
        <v>0</v>
      </c>
      <c r="I195" s="131">
        <v>0.8</v>
      </c>
      <c r="J195" s="131">
        <v>25.8</v>
      </c>
      <c r="K195" s="131">
        <v>25.7</v>
      </c>
      <c r="L195" s="131">
        <v>19.8</v>
      </c>
      <c r="M195" s="131">
        <v>7.9</v>
      </c>
      <c r="N195" s="131">
        <v>8.1999999999999993</v>
      </c>
      <c r="O195" s="131">
        <v>5.5</v>
      </c>
      <c r="P195" s="140">
        <v>6.2999999999999972</v>
      </c>
      <c r="Q195" s="131">
        <v>18.899999999999999</v>
      </c>
      <c r="R195" s="132">
        <v>2.11</v>
      </c>
      <c r="S195" s="132">
        <v>1.7746005046257358</v>
      </c>
      <c r="T195" s="132">
        <v>2.68</v>
      </c>
      <c r="U195" s="133">
        <v>0.51019905213270156</v>
      </c>
      <c r="V195" s="131">
        <v>33.783563260233741</v>
      </c>
      <c r="W195" s="131">
        <v>99.278898673503491</v>
      </c>
      <c r="X195" s="131">
        <v>21.1</v>
      </c>
      <c r="Y195" s="131">
        <v>13.1</v>
      </c>
      <c r="Z195" s="131">
        <v>8.0000000000000018</v>
      </c>
      <c r="AA195" s="132">
        <v>0.72499999999999976</v>
      </c>
      <c r="AB195" s="135">
        <v>1546</v>
      </c>
      <c r="AC195" s="141">
        <v>0.1709999999999999</v>
      </c>
      <c r="AD195" s="142">
        <v>0</v>
      </c>
      <c r="AE195" s="142">
        <v>6.6258951855592718E-2</v>
      </c>
      <c r="AF195" s="142">
        <v>6.6564292647554035E-2</v>
      </c>
      <c r="AG195" s="142">
        <v>0</v>
      </c>
      <c r="AH195" s="142">
        <v>1.7709765933752841E-2</v>
      </c>
      <c r="AI195" s="142">
        <v>1.5572380390024065E-2</v>
      </c>
      <c r="AJ195" s="142">
        <v>6.1068158392251215E-3</v>
      </c>
      <c r="AK195" s="142">
        <v>0</v>
      </c>
      <c r="AL195" s="141">
        <v>0</v>
      </c>
      <c r="AM195" s="142">
        <v>0</v>
      </c>
      <c r="AN195" s="142">
        <v>0</v>
      </c>
      <c r="AO195" s="142">
        <v>0</v>
      </c>
      <c r="AP195" s="142">
        <v>0</v>
      </c>
      <c r="AQ195" s="141">
        <v>0</v>
      </c>
      <c r="AR195" s="142"/>
      <c r="AS195" s="142"/>
      <c r="AT195" s="142"/>
      <c r="AU195" s="142"/>
      <c r="AV195" s="143" t="s">
        <v>156</v>
      </c>
      <c r="AW195" s="135" t="s">
        <v>156</v>
      </c>
      <c r="AX195" s="144"/>
      <c r="AY195" s="145"/>
      <c r="AZ195" s="146"/>
      <c r="BB195" s="148"/>
      <c r="BI195" s="149"/>
      <c r="BM195" s="148"/>
      <c r="BN195" s="148"/>
      <c r="BO195" s="148"/>
      <c r="BP195" s="148"/>
      <c r="BQ195" s="148"/>
      <c r="BR195" s="148"/>
      <c r="BS195" s="148"/>
    </row>
    <row r="196" spans="1:71" s="147" customFormat="1" ht="37.5" customHeight="1">
      <c r="A196" s="128">
        <f t="shared" si="43"/>
        <v>154</v>
      </c>
      <c r="B196" s="139" t="s">
        <v>412</v>
      </c>
      <c r="C196" s="138" t="s">
        <v>164</v>
      </c>
      <c r="D196" s="138" t="s">
        <v>129</v>
      </c>
      <c r="E196" s="138" t="s">
        <v>323</v>
      </c>
      <c r="F196" s="131">
        <v>0</v>
      </c>
      <c r="G196" s="131">
        <v>0</v>
      </c>
      <c r="H196" s="131">
        <v>0</v>
      </c>
      <c r="I196" s="131">
        <v>1.4</v>
      </c>
      <c r="J196" s="131">
        <v>46.9</v>
      </c>
      <c r="K196" s="131">
        <v>18</v>
      </c>
      <c r="L196" s="131">
        <v>9.8000000000000007</v>
      </c>
      <c r="M196" s="131">
        <v>6.5</v>
      </c>
      <c r="N196" s="131">
        <v>7.2</v>
      </c>
      <c r="O196" s="131">
        <v>4.4000000000000004</v>
      </c>
      <c r="P196" s="140">
        <v>5.7999999999999972</v>
      </c>
      <c r="Q196" s="131">
        <v>15.8</v>
      </c>
      <c r="R196" s="132">
        <v>2.1734059539509993</v>
      </c>
      <c r="S196" s="132">
        <v>1.8768617909766836</v>
      </c>
      <c r="T196" s="132">
        <v>2.67</v>
      </c>
      <c r="U196" s="133">
        <v>0.42258743442722135</v>
      </c>
      <c r="V196" s="131">
        <v>29.705550899749682</v>
      </c>
      <c r="W196" s="131">
        <v>99.827861794279968</v>
      </c>
      <c r="X196" s="131">
        <v>17.7</v>
      </c>
      <c r="Y196" s="131">
        <v>11.9</v>
      </c>
      <c r="Z196" s="131">
        <v>5.7999999999999989</v>
      </c>
      <c r="AA196" s="132">
        <v>0.67241379310344851</v>
      </c>
      <c r="AB196" s="135">
        <v>2121</v>
      </c>
      <c r="AC196" s="141">
        <v>0.17099999999999982</v>
      </c>
      <c r="AD196" s="142">
        <v>0</v>
      </c>
      <c r="AE196" s="142">
        <v>0</v>
      </c>
      <c r="AF196" s="142">
        <v>0</v>
      </c>
      <c r="AG196" s="142">
        <v>8.9475381371002527E-3</v>
      </c>
      <c r="AH196" s="142">
        <v>7.7343126269849849E-3</v>
      </c>
      <c r="AI196" s="142">
        <v>5.9144743618120277E-3</v>
      </c>
      <c r="AJ196" s="142">
        <v>4.6254222573145487E-3</v>
      </c>
      <c r="AK196" s="142">
        <v>4.1704626910213233E-3</v>
      </c>
      <c r="AL196" s="141">
        <v>0</v>
      </c>
      <c r="AM196" s="142">
        <v>0</v>
      </c>
      <c r="AN196" s="142">
        <v>0</v>
      </c>
      <c r="AO196" s="142">
        <v>0</v>
      </c>
      <c r="AP196" s="142">
        <v>0</v>
      </c>
      <c r="AQ196" s="141">
        <v>0</v>
      </c>
      <c r="AR196" s="142"/>
      <c r="AS196" s="142"/>
      <c r="AT196" s="142"/>
      <c r="AU196" s="142"/>
      <c r="AV196" s="143" t="s">
        <v>156</v>
      </c>
      <c r="AW196" s="135" t="s">
        <v>156</v>
      </c>
      <c r="AX196" s="144"/>
      <c r="AY196" s="145"/>
      <c r="AZ196" s="146"/>
      <c r="BB196" s="148"/>
      <c r="BI196" s="149"/>
      <c r="BM196" s="148"/>
      <c r="BN196" s="148"/>
      <c r="BO196" s="148"/>
      <c r="BP196" s="148"/>
      <c r="BQ196" s="148"/>
      <c r="BR196" s="148"/>
      <c r="BS196" s="148"/>
    </row>
    <row r="197" spans="1:71" s="147" customFormat="1" ht="37.5" customHeight="1">
      <c r="A197" s="128">
        <f t="shared" si="43"/>
        <v>155</v>
      </c>
      <c r="B197" s="139" t="s">
        <v>413</v>
      </c>
      <c r="C197" s="138" t="s">
        <v>164</v>
      </c>
      <c r="D197" s="138" t="s">
        <v>140</v>
      </c>
      <c r="E197" s="138" t="s">
        <v>364</v>
      </c>
      <c r="F197" s="131">
        <v>0</v>
      </c>
      <c r="G197" s="131">
        <v>0</v>
      </c>
      <c r="H197" s="131">
        <v>6.2</v>
      </c>
      <c r="I197" s="131">
        <v>9.8000000000000007</v>
      </c>
      <c r="J197" s="131">
        <v>29.7</v>
      </c>
      <c r="K197" s="131">
        <v>20.6</v>
      </c>
      <c r="L197" s="131">
        <v>14.1</v>
      </c>
      <c r="M197" s="131">
        <v>3.5</v>
      </c>
      <c r="N197" s="131">
        <v>6.6</v>
      </c>
      <c r="O197" s="131">
        <v>2.5</v>
      </c>
      <c r="P197" s="140">
        <v>7</v>
      </c>
      <c r="Q197" s="131">
        <v>15.3</v>
      </c>
      <c r="R197" s="132"/>
      <c r="S197" s="132">
        <v>0</v>
      </c>
      <c r="T197" s="132">
        <v>2.66</v>
      </c>
      <c r="U197" s="133"/>
      <c r="V197" s="131"/>
      <c r="W197" s="131"/>
      <c r="X197" s="131">
        <v>16.7</v>
      </c>
      <c r="Y197" s="131">
        <v>13</v>
      </c>
      <c r="Z197" s="131">
        <v>3.6999999999999993</v>
      </c>
      <c r="AA197" s="132">
        <v>0.62162162162162193</v>
      </c>
      <c r="AB197" s="135"/>
      <c r="AC197" s="141">
        <v>0</v>
      </c>
      <c r="AD197" s="142"/>
      <c r="AE197" s="142"/>
      <c r="AF197" s="142"/>
      <c r="AG197" s="142"/>
      <c r="AH197" s="142"/>
      <c r="AI197" s="142"/>
      <c r="AJ197" s="142"/>
      <c r="AK197" s="142">
        <v>0</v>
      </c>
      <c r="AL197" s="141">
        <v>0</v>
      </c>
      <c r="AM197" s="142">
        <v>0</v>
      </c>
      <c r="AN197" s="142">
        <v>0</v>
      </c>
      <c r="AO197" s="142">
        <v>0</v>
      </c>
      <c r="AP197" s="142">
        <v>0</v>
      </c>
      <c r="AQ197" s="141">
        <v>0</v>
      </c>
      <c r="AR197" s="142"/>
      <c r="AS197" s="142"/>
      <c r="AT197" s="142"/>
      <c r="AU197" s="142"/>
      <c r="AV197" s="143" t="s">
        <v>156</v>
      </c>
      <c r="AW197" s="135" t="s">
        <v>156</v>
      </c>
      <c r="AX197" s="144"/>
      <c r="AY197" s="145"/>
      <c r="AZ197" s="146"/>
      <c r="BB197" s="148"/>
      <c r="BI197" s="149"/>
      <c r="BM197" s="148"/>
      <c r="BN197" s="148"/>
      <c r="BO197" s="148"/>
      <c r="BP197" s="148"/>
      <c r="BQ197" s="148"/>
      <c r="BR197" s="148"/>
      <c r="BS197" s="148"/>
    </row>
    <row r="198" spans="1:71" s="147" customFormat="1" ht="37.5" customHeight="1">
      <c r="A198" s="128">
        <f t="shared" si="43"/>
        <v>156</v>
      </c>
      <c r="B198" s="139" t="s">
        <v>414</v>
      </c>
      <c r="C198" s="138" t="s">
        <v>164</v>
      </c>
      <c r="D198" s="138" t="s">
        <v>415</v>
      </c>
      <c r="E198" s="138" t="s">
        <v>404</v>
      </c>
      <c r="F198" s="131">
        <v>0</v>
      </c>
      <c r="G198" s="131">
        <v>0</v>
      </c>
      <c r="H198" s="131">
        <v>0.4</v>
      </c>
      <c r="I198" s="131">
        <v>0.4</v>
      </c>
      <c r="J198" s="131">
        <v>12.4</v>
      </c>
      <c r="K198" s="131">
        <v>23.2</v>
      </c>
      <c r="L198" s="131">
        <v>35.9</v>
      </c>
      <c r="M198" s="131">
        <v>11</v>
      </c>
      <c r="N198" s="131">
        <v>5.3</v>
      </c>
      <c r="O198" s="131">
        <v>4.2</v>
      </c>
      <c r="P198" s="140">
        <v>7.2000000000000028</v>
      </c>
      <c r="Q198" s="131">
        <v>18.2</v>
      </c>
      <c r="R198" s="132"/>
      <c r="S198" s="132">
        <v>0</v>
      </c>
      <c r="T198" s="132">
        <v>2.67</v>
      </c>
      <c r="U198" s="133"/>
      <c r="V198" s="131"/>
      <c r="W198" s="131"/>
      <c r="X198" s="131">
        <v>22</v>
      </c>
      <c r="Y198" s="131">
        <v>15.2</v>
      </c>
      <c r="Z198" s="131">
        <v>6.8000000000000007</v>
      </c>
      <c r="AA198" s="132">
        <v>0.44117647058823523</v>
      </c>
      <c r="AB198" s="135"/>
      <c r="AC198" s="141">
        <v>0</v>
      </c>
      <c r="AD198" s="142"/>
      <c r="AE198" s="142"/>
      <c r="AF198" s="142"/>
      <c r="AG198" s="142"/>
      <c r="AH198" s="142"/>
      <c r="AI198" s="142"/>
      <c r="AJ198" s="142"/>
      <c r="AK198" s="142">
        <v>0</v>
      </c>
      <c r="AL198" s="141">
        <v>0</v>
      </c>
      <c r="AM198" s="142">
        <v>0</v>
      </c>
      <c r="AN198" s="142">
        <v>0</v>
      </c>
      <c r="AO198" s="142">
        <v>0</v>
      </c>
      <c r="AP198" s="142">
        <v>0</v>
      </c>
      <c r="AQ198" s="141">
        <v>0</v>
      </c>
      <c r="AR198" s="142"/>
      <c r="AS198" s="142"/>
      <c r="AT198" s="142"/>
      <c r="AU198" s="142"/>
      <c r="AV198" s="143" t="s">
        <v>156</v>
      </c>
      <c r="AW198" s="135" t="s">
        <v>156</v>
      </c>
      <c r="AX198" s="144"/>
      <c r="AY198" s="145"/>
      <c r="AZ198" s="146"/>
      <c r="BB198" s="148"/>
      <c r="BI198" s="149"/>
      <c r="BM198" s="148"/>
      <c r="BN198" s="148"/>
      <c r="BO198" s="148"/>
      <c r="BP198" s="148"/>
      <c r="BQ198" s="148"/>
      <c r="BR198" s="148"/>
      <c r="BS198" s="148"/>
    </row>
    <row r="199" spans="1:71" s="147" customFormat="1" ht="37.5" customHeight="1">
      <c r="A199" s="128">
        <f t="shared" si="43"/>
        <v>157</v>
      </c>
      <c r="B199" s="139" t="s">
        <v>416</v>
      </c>
      <c r="C199" s="138" t="s">
        <v>164</v>
      </c>
      <c r="D199" s="138" t="s">
        <v>417</v>
      </c>
      <c r="E199" s="138" t="s">
        <v>418</v>
      </c>
      <c r="F199" s="131">
        <v>0</v>
      </c>
      <c r="G199" s="131">
        <v>5.0999999999999996</v>
      </c>
      <c r="H199" s="131">
        <v>1.7</v>
      </c>
      <c r="I199" s="131">
        <v>1.8</v>
      </c>
      <c r="J199" s="131">
        <v>9.6999999999999993</v>
      </c>
      <c r="K199" s="131">
        <v>19.2</v>
      </c>
      <c r="L199" s="131">
        <v>38</v>
      </c>
      <c r="M199" s="131">
        <v>5.9</v>
      </c>
      <c r="N199" s="131">
        <v>7.7</v>
      </c>
      <c r="O199" s="131">
        <v>3.2</v>
      </c>
      <c r="P199" s="140">
        <v>7.6999999999999886</v>
      </c>
      <c r="Q199" s="131">
        <v>18.399999999999999</v>
      </c>
      <c r="R199" s="132"/>
      <c r="S199" s="132">
        <v>0</v>
      </c>
      <c r="T199" s="132">
        <v>2.68</v>
      </c>
      <c r="U199" s="133"/>
      <c r="V199" s="131"/>
      <c r="W199" s="131"/>
      <c r="X199" s="131">
        <v>22.2</v>
      </c>
      <c r="Y199" s="131">
        <v>15.3</v>
      </c>
      <c r="Z199" s="131">
        <v>6.8999999999999986</v>
      </c>
      <c r="AA199" s="132">
        <v>0.44927536231884035</v>
      </c>
      <c r="AB199" s="135"/>
      <c r="AC199" s="141">
        <v>0</v>
      </c>
      <c r="AD199" s="142"/>
      <c r="AE199" s="142"/>
      <c r="AF199" s="142"/>
      <c r="AG199" s="142"/>
      <c r="AH199" s="142"/>
      <c r="AI199" s="142"/>
      <c r="AJ199" s="142"/>
      <c r="AK199" s="142"/>
      <c r="AL199" s="141">
        <v>0</v>
      </c>
      <c r="AM199" s="142">
        <v>0</v>
      </c>
      <c r="AN199" s="142">
        <v>0</v>
      </c>
      <c r="AO199" s="142">
        <v>0</v>
      </c>
      <c r="AP199" s="142">
        <v>0</v>
      </c>
      <c r="AQ199" s="141">
        <v>0</v>
      </c>
      <c r="AR199" s="142"/>
      <c r="AS199" s="142"/>
      <c r="AT199" s="142"/>
      <c r="AU199" s="142"/>
      <c r="AV199" s="143" t="s">
        <v>156</v>
      </c>
      <c r="AW199" s="135" t="s">
        <v>156</v>
      </c>
      <c r="AX199" s="144"/>
      <c r="AY199" s="145"/>
      <c r="AZ199" s="146"/>
      <c r="BB199" s="148"/>
      <c r="BI199" s="149"/>
      <c r="BM199" s="148"/>
      <c r="BN199" s="148"/>
      <c r="BO199" s="148"/>
      <c r="BP199" s="148"/>
      <c r="BQ199" s="148"/>
      <c r="BR199" s="148"/>
      <c r="BS199" s="148"/>
    </row>
    <row r="200" spans="1:71" s="147" customFormat="1" ht="37.5" customHeight="1">
      <c r="A200" s="128">
        <f t="shared" si="43"/>
        <v>158</v>
      </c>
      <c r="B200" s="139" t="s">
        <v>419</v>
      </c>
      <c r="C200" s="138" t="s">
        <v>164</v>
      </c>
      <c r="D200" s="138" t="s">
        <v>420</v>
      </c>
      <c r="E200" s="138" t="s">
        <v>421</v>
      </c>
      <c r="F200" s="131">
        <v>0</v>
      </c>
      <c r="G200" s="131">
        <v>2.4</v>
      </c>
      <c r="H200" s="131">
        <v>0.3</v>
      </c>
      <c r="I200" s="131">
        <v>2.1</v>
      </c>
      <c r="J200" s="131">
        <v>9.9</v>
      </c>
      <c r="K200" s="131">
        <v>19.600000000000001</v>
      </c>
      <c r="L200" s="131">
        <v>40.299999999999997</v>
      </c>
      <c r="M200" s="131">
        <v>5.2</v>
      </c>
      <c r="N200" s="131">
        <v>8.3000000000000007</v>
      </c>
      <c r="O200" s="131">
        <v>3.1</v>
      </c>
      <c r="P200" s="140">
        <v>8.8000000000000114</v>
      </c>
      <c r="Q200" s="131">
        <v>18.399999999999999</v>
      </c>
      <c r="R200" s="132"/>
      <c r="S200" s="132">
        <v>0</v>
      </c>
      <c r="T200" s="132">
        <v>2.68</v>
      </c>
      <c r="U200" s="133"/>
      <c r="V200" s="131"/>
      <c r="W200" s="131"/>
      <c r="X200" s="131">
        <v>22.2</v>
      </c>
      <c r="Y200" s="131">
        <v>15.3</v>
      </c>
      <c r="Z200" s="131">
        <v>6.8999999999999986</v>
      </c>
      <c r="AA200" s="132">
        <v>0.44927536231884035</v>
      </c>
      <c r="AB200" s="135"/>
      <c r="AC200" s="141">
        <v>0</v>
      </c>
      <c r="AD200" s="142"/>
      <c r="AE200" s="142"/>
      <c r="AF200" s="142"/>
      <c r="AG200" s="142"/>
      <c r="AH200" s="142"/>
      <c r="AI200" s="142"/>
      <c r="AJ200" s="142"/>
      <c r="AK200" s="142">
        <v>0</v>
      </c>
      <c r="AL200" s="141">
        <v>0</v>
      </c>
      <c r="AM200" s="142">
        <v>0</v>
      </c>
      <c r="AN200" s="142">
        <v>0</v>
      </c>
      <c r="AO200" s="142">
        <v>0</v>
      </c>
      <c r="AP200" s="142">
        <v>0</v>
      </c>
      <c r="AQ200" s="141">
        <v>0</v>
      </c>
      <c r="AR200" s="142"/>
      <c r="AS200" s="142"/>
      <c r="AT200" s="142"/>
      <c r="AU200" s="142"/>
      <c r="AV200" s="143" t="s">
        <v>156</v>
      </c>
      <c r="AW200" s="135" t="s">
        <v>156</v>
      </c>
      <c r="AX200" s="144"/>
      <c r="AY200" s="145"/>
      <c r="AZ200" s="146"/>
      <c r="BB200" s="148"/>
      <c r="BI200" s="149"/>
      <c r="BM200" s="148"/>
      <c r="BN200" s="148"/>
      <c r="BO200" s="148"/>
      <c r="BP200" s="148"/>
      <c r="BQ200" s="148"/>
      <c r="BR200" s="148"/>
      <c r="BS200" s="148"/>
    </row>
    <row r="201" spans="1:71" s="147" customFormat="1" ht="37.5" customHeight="1">
      <c r="A201" s="128">
        <f t="shared" si="43"/>
        <v>159</v>
      </c>
      <c r="B201" s="139" t="s">
        <v>422</v>
      </c>
      <c r="C201" s="138" t="s">
        <v>241</v>
      </c>
      <c r="D201" s="138" t="s">
        <v>123</v>
      </c>
      <c r="E201" s="138" t="s">
        <v>210</v>
      </c>
      <c r="F201" s="131">
        <v>0</v>
      </c>
      <c r="G201" s="131">
        <v>0</v>
      </c>
      <c r="H201" s="131">
        <v>5.0999999999999996</v>
      </c>
      <c r="I201" s="131">
        <v>20.6</v>
      </c>
      <c r="J201" s="131">
        <v>39.799999999999997</v>
      </c>
      <c r="K201" s="131">
        <v>6</v>
      </c>
      <c r="L201" s="131">
        <v>9.6</v>
      </c>
      <c r="M201" s="131">
        <v>5.4</v>
      </c>
      <c r="N201" s="131">
        <v>6.5</v>
      </c>
      <c r="O201" s="131">
        <v>2.1</v>
      </c>
      <c r="P201" s="140">
        <v>4.9000000000000057</v>
      </c>
      <c r="Q201" s="131">
        <v>12.3</v>
      </c>
      <c r="R201" s="132">
        <v>2.1631197652493617</v>
      </c>
      <c r="S201" s="132">
        <v>1.926197475734071</v>
      </c>
      <c r="T201" s="132">
        <v>2.66</v>
      </c>
      <c r="U201" s="133">
        <v>0.38095913503690904</v>
      </c>
      <c r="V201" s="131">
        <v>27.586561062628917</v>
      </c>
      <c r="W201" s="131">
        <v>85.883227335735469</v>
      </c>
      <c r="X201" s="131">
        <v>17.8</v>
      </c>
      <c r="Y201" s="131">
        <v>11.1</v>
      </c>
      <c r="Z201" s="131">
        <v>6.7000000000000011</v>
      </c>
      <c r="AA201" s="132">
        <v>0.17910447761194043</v>
      </c>
      <c r="AB201" s="135">
        <v>2344</v>
      </c>
      <c r="AC201" s="141">
        <v>0.11399999999999988</v>
      </c>
      <c r="AD201" s="142">
        <v>0</v>
      </c>
      <c r="AE201" s="142">
        <v>0</v>
      </c>
      <c r="AF201" s="142">
        <v>0</v>
      </c>
      <c r="AG201" s="142">
        <v>3.5341113958784809E-2</v>
      </c>
      <c r="AH201" s="142">
        <v>1.8518743714403207E-2</v>
      </c>
      <c r="AI201" s="142">
        <v>1.0885063099305758E-2</v>
      </c>
      <c r="AJ201" s="142">
        <v>5.1244615240237934E-3</v>
      </c>
      <c r="AK201" s="142">
        <v>2.9156419015997359E-3</v>
      </c>
      <c r="AL201" s="141">
        <v>0</v>
      </c>
      <c r="AM201" s="142">
        <v>0</v>
      </c>
      <c r="AN201" s="142">
        <v>0</v>
      </c>
      <c r="AO201" s="142">
        <v>0</v>
      </c>
      <c r="AP201" s="142">
        <v>0</v>
      </c>
      <c r="AQ201" s="141">
        <v>0</v>
      </c>
      <c r="AR201" s="142"/>
      <c r="AS201" s="142"/>
      <c r="AT201" s="142"/>
      <c r="AU201" s="142"/>
      <c r="AV201" s="143" t="s">
        <v>156</v>
      </c>
      <c r="AW201" s="135" t="s">
        <v>156</v>
      </c>
      <c r="AX201" s="144"/>
      <c r="AY201" s="145"/>
      <c r="AZ201" s="146"/>
      <c r="BB201" s="148"/>
      <c r="BI201" s="149"/>
      <c r="BM201" s="148"/>
      <c r="BN201" s="148"/>
      <c r="BO201" s="148"/>
      <c r="BP201" s="148"/>
      <c r="BQ201" s="148"/>
      <c r="BR201" s="148"/>
      <c r="BS201" s="148"/>
    </row>
    <row r="202" spans="1:71" s="147" customFormat="1" ht="37.5" customHeight="1">
      <c r="A202" s="128">
        <f t="shared" si="43"/>
        <v>160</v>
      </c>
      <c r="B202" s="139" t="s">
        <v>423</v>
      </c>
      <c r="C202" s="138" t="s">
        <v>241</v>
      </c>
      <c r="D202" s="138" t="s">
        <v>294</v>
      </c>
      <c r="E202" s="138" t="s">
        <v>352</v>
      </c>
      <c r="F202" s="131">
        <v>0</v>
      </c>
      <c r="G202" s="131">
        <v>0</v>
      </c>
      <c r="H202" s="131">
        <v>0</v>
      </c>
      <c r="I202" s="131">
        <v>1.3</v>
      </c>
      <c r="J202" s="131">
        <v>49.4</v>
      </c>
      <c r="K202" s="131">
        <v>19.399999999999999</v>
      </c>
      <c r="L202" s="131">
        <v>10.5</v>
      </c>
      <c r="M202" s="131">
        <v>9.1</v>
      </c>
      <c r="N202" s="131">
        <v>4.5999999999999996</v>
      </c>
      <c r="O202" s="131">
        <v>1.9</v>
      </c>
      <c r="P202" s="140">
        <v>3.8000000000000114</v>
      </c>
      <c r="Q202" s="131">
        <v>19.2</v>
      </c>
      <c r="R202" s="132">
        <v>2.06</v>
      </c>
      <c r="S202" s="132">
        <v>1.7281879194630874</v>
      </c>
      <c r="T202" s="132">
        <v>2.67</v>
      </c>
      <c r="U202" s="133">
        <v>0.54497087378640763</v>
      </c>
      <c r="V202" s="131">
        <v>35.273860694266389</v>
      </c>
      <c r="W202" s="131">
        <v>94.067412527613499</v>
      </c>
      <c r="X202" s="131">
        <v>19.600000000000001</v>
      </c>
      <c r="Y202" s="131">
        <v>12.8</v>
      </c>
      <c r="Z202" s="131">
        <v>6.8000000000000007</v>
      </c>
      <c r="AA202" s="132">
        <v>0.94117647058823495</v>
      </c>
      <c r="AB202" s="135">
        <v>2113</v>
      </c>
      <c r="AC202" s="141">
        <v>0.10449999999999993</v>
      </c>
      <c r="AD202" s="142">
        <v>0</v>
      </c>
      <c r="AE202" s="142">
        <v>0</v>
      </c>
      <c r="AF202" s="142">
        <v>0</v>
      </c>
      <c r="AG202" s="142">
        <v>5.3396461245212468E-2</v>
      </c>
      <c r="AH202" s="142">
        <v>2.0573342420949547E-2</v>
      </c>
      <c r="AI202" s="142">
        <v>1.3898784765297878E-2</v>
      </c>
      <c r="AJ202" s="142">
        <v>1.107191328761023E-2</v>
      </c>
      <c r="AK202" s="142">
        <v>3.1409683085419082E-3</v>
      </c>
      <c r="AL202" s="141">
        <v>0</v>
      </c>
      <c r="AM202" s="142">
        <v>0</v>
      </c>
      <c r="AN202" s="142">
        <v>0</v>
      </c>
      <c r="AO202" s="142">
        <v>0</v>
      </c>
      <c r="AP202" s="142">
        <v>0</v>
      </c>
      <c r="AQ202" s="141">
        <v>0</v>
      </c>
      <c r="AR202" s="142"/>
      <c r="AS202" s="142"/>
      <c r="AT202" s="142"/>
      <c r="AU202" s="142"/>
      <c r="AV202" s="143" t="s">
        <v>156</v>
      </c>
      <c r="AW202" s="135" t="s">
        <v>156</v>
      </c>
      <c r="AX202" s="144"/>
      <c r="AY202" s="145"/>
      <c r="AZ202" s="146"/>
      <c r="BB202" s="148"/>
      <c r="BI202" s="149"/>
      <c r="BM202" s="148"/>
      <c r="BN202" s="148"/>
      <c r="BO202" s="148"/>
      <c r="BP202" s="148"/>
      <c r="BQ202" s="148"/>
      <c r="BR202" s="148"/>
      <c r="BS202" s="148"/>
    </row>
    <row r="203" spans="1:71" s="147" customFormat="1" ht="37.5" customHeight="1">
      <c r="A203" s="128">
        <f t="shared" si="43"/>
        <v>161</v>
      </c>
      <c r="B203" s="139" t="s">
        <v>424</v>
      </c>
      <c r="C203" s="138" t="s">
        <v>241</v>
      </c>
      <c r="D203" s="138" t="s">
        <v>375</v>
      </c>
      <c r="E203" s="138" t="s">
        <v>390</v>
      </c>
      <c r="F203" s="131">
        <v>0</v>
      </c>
      <c r="G203" s="131">
        <v>0</v>
      </c>
      <c r="H203" s="131">
        <v>0</v>
      </c>
      <c r="I203" s="131">
        <v>0.3</v>
      </c>
      <c r="J203" s="131">
        <v>6.1</v>
      </c>
      <c r="K203" s="131">
        <v>29.8</v>
      </c>
      <c r="L203" s="131">
        <v>40.1</v>
      </c>
      <c r="M203" s="131">
        <v>6</v>
      </c>
      <c r="N203" s="131">
        <v>5.5</v>
      </c>
      <c r="O203" s="131">
        <v>3.1</v>
      </c>
      <c r="P203" s="140">
        <v>9.0999999999999943</v>
      </c>
      <c r="Q203" s="131">
        <v>18.100000000000001</v>
      </c>
      <c r="R203" s="132">
        <v>2.1068838815049542</v>
      </c>
      <c r="S203" s="132">
        <v>1.7839829648644827</v>
      </c>
      <c r="T203" s="132">
        <v>2.68</v>
      </c>
      <c r="U203" s="133">
        <v>0.50225649727747368</v>
      </c>
      <c r="V203" s="131">
        <v>33.433471460280501</v>
      </c>
      <c r="W203" s="131">
        <v>96.580134379429566</v>
      </c>
      <c r="X203" s="131">
        <v>19.3</v>
      </c>
      <c r="Y203" s="131">
        <v>14.6</v>
      </c>
      <c r="Z203" s="131">
        <v>4.7000000000000011</v>
      </c>
      <c r="AA203" s="132">
        <v>0.74468085106382997</v>
      </c>
      <c r="AB203" s="135">
        <v>2209</v>
      </c>
      <c r="AC203" s="141">
        <v>0.14249999999999996</v>
      </c>
      <c r="AD203" s="142">
        <v>0</v>
      </c>
      <c r="AE203" s="142">
        <v>0</v>
      </c>
      <c r="AF203" s="142">
        <v>0</v>
      </c>
      <c r="AG203" s="142">
        <v>3.5121436241294823E-2</v>
      </c>
      <c r="AH203" s="142">
        <v>1.8476929500854999E-2</v>
      </c>
      <c r="AI203" s="142">
        <v>1.1223589407544199E-2</v>
      </c>
      <c r="AJ203" s="142">
        <v>6.9479362999083361E-3</v>
      </c>
      <c r="AK203" s="142">
        <v>4.390179530161839E-3</v>
      </c>
      <c r="AL203" s="141">
        <v>0</v>
      </c>
      <c r="AM203" s="142">
        <v>0</v>
      </c>
      <c r="AN203" s="142">
        <v>0</v>
      </c>
      <c r="AO203" s="142">
        <v>0</v>
      </c>
      <c r="AP203" s="142">
        <v>0</v>
      </c>
      <c r="AQ203" s="141">
        <v>0</v>
      </c>
      <c r="AR203" s="142"/>
      <c r="AS203" s="142"/>
      <c r="AT203" s="142"/>
      <c r="AU203" s="142"/>
      <c r="AV203" s="143" t="s">
        <v>156</v>
      </c>
      <c r="AW203" s="135" t="s">
        <v>156</v>
      </c>
      <c r="AX203" s="144"/>
      <c r="AY203" s="145"/>
      <c r="AZ203" s="146"/>
      <c r="BB203" s="148"/>
      <c r="BI203" s="149"/>
      <c r="BM203" s="148"/>
      <c r="BN203" s="148"/>
      <c r="BO203" s="148"/>
      <c r="BP203" s="148"/>
      <c r="BQ203" s="148"/>
      <c r="BR203" s="148"/>
      <c r="BS203" s="148"/>
    </row>
    <row r="204" spans="1:71" s="147" customFormat="1" ht="37.5" customHeight="1">
      <c r="A204" s="128">
        <f t="shared" si="43"/>
        <v>162</v>
      </c>
      <c r="B204" s="139" t="s">
        <v>425</v>
      </c>
      <c r="C204" s="138" t="s">
        <v>241</v>
      </c>
      <c r="D204" s="138" t="s">
        <v>140</v>
      </c>
      <c r="E204" s="138" t="s">
        <v>426</v>
      </c>
      <c r="F204" s="131">
        <v>0</v>
      </c>
      <c r="G204" s="131">
        <v>1</v>
      </c>
      <c r="H204" s="131">
        <v>2</v>
      </c>
      <c r="I204" s="131">
        <v>2.2000000000000002</v>
      </c>
      <c r="J204" s="131">
        <v>11.4</v>
      </c>
      <c r="K204" s="131">
        <v>29.5</v>
      </c>
      <c r="L204" s="131">
        <v>32.700000000000003</v>
      </c>
      <c r="M204" s="131">
        <v>4.7</v>
      </c>
      <c r="N204" s="131">
        <v>5.7</v>
      </c>
      <c r="O204" s="131">
        <v>4.0999999999999996</v>
      </c>
      <c r="P204" s="140">
        <v>6.6999999999999886</v>
      </c>
      <c r="Q204" s="131">
        <v>19.600000000000001</v>
      </c>
      <c r="R204" s="132"/>
      <c r="S204" s="132">
        <v>0</v>
      </c>
      <c r="T204" s="132">
        <v>2.67</v>
      </c>
      <c r="U204" s="133"/>
      <c r="V204" s="131"/>
      <c r="W204" s="131"/>
      <c r="X204" s="131">
        <v>21.4</v>
      </c>
      <c r="Y204" s="131">
        <v>14.6</v>
      </c>
      <c r="Z204" s="131">
        <v>6.7999999999999989</v>
      </c>
      <c r="AA204" s="132">
        <v>0.73529411764705921</v>
      </c>
      <c r="AB204" s="135"/>
      <c r="AC204" s="141">
        <v>0</v>
      </c>
      <c r="AD204" s="142"/>
      <c r="AE204" s="142"/>
      <c r="AF204" s="142"/>
      <c r="AG204" s="142"/>
      <c r="AH204" s="142"/>
      <c r="AI204" s="142"/>
      <c r="AJ204" s="142">
        <v>0</v>
      </c>
      <c r="AK204" s="142">
        <v>0</v>
      </c>
      <c r="AL204" s="141">
        <v>0</v>
      </c>
      <c r="AM204" s="142">
        <v>0</v>
      </c>
      <c r="AN204" s="142">
        <v>0</v>
      </c>
      <c r="AO204" s="142">
        <v>0</v>
      </c>
      <c r="AP204" s="142">
        <v>0</v>
      </c>
      <c r="AQ204" s="141">
        <v>0</v>
      </c>
      <c r="AR204" s="142"/>
      <c r="AS204" s="142"/>
      <c r="AT204" s="142"/>
      <c r="AU204" s="142"/>
      <c r="AV204" s="143" t="s">
        <v>156</v>
      </c>
      <c r="AW204" s="135" t="s">
        <v>156</v>
      </c>
      <c r="AX204" s="144"/>
      <c r="AY204" s="145"/>
      <c r="AZ204" s="146"/>
      <c r="BB204" s="148"/>
      <c r="BI204" s="149"/>
      <c r="BM204" s="148"/>
      <c r="BN204" s="148"/>
      <c r="BO204" s="148"/>
      <c r="BP204" s="148"/>
      <c r="BQ204" s="148"/>
      <c r="BR204" s="148"/>
      <c r="BS204" s="148"/>
    </row>
    <row r="205" spans="1:71" s="147" customFormat="1" ht="37.5" customHeight="1">
      <c r="A205" s="128">
        <f t="shared" si="43"/>
        <v>163</v>
      </c>
      <c r="B205" s="139" t="s">
        <v>427</v>
      </c>
      <c r="C205" s="138" t="s">
        <v>241</v>
      </c>
      <c r="D205" s="138" t="s">
        <v>415</v>
      </c>
      <c r="E205" s="138" t="s">
        <v>421</v>
      </c>
      <c r="F205" s="131">
        <v>0</v>
      </c>
      <c r="G205" s="131">
        <v>0</v>
      </c>
      <c r="H205" s="131">
        <v>0</v>
      </c>
      <c r="I205" s="131">
        <v>0</v>
      </c>
      <c r="J205" s="131">
        <v>1.6</v>
      </c>
      <c r="K205" s="131">
        <v>22.9</v>
      </c>
      <c r="L205" s="131">
        <v>50.7</v>
      </c>
      <c r="M205" s="131">
        <v>6.8</v>
      </c>
      <c r="N205" s="131">
        <v>6.7</v>
      </c>
      <c r="O205" s="131">
        <v>3.9</v>
      </c>
      <c r="P205" s="140">
        <v>7.3999999999999915</v>
      </c>
      <c r="Q205" s="131">
        <v>20.2</v>
      </c>
      <c r="R205" s="132"/>
      <c r="S205" s="132">
        <v>0</v>
      </c>
      <c r="T205" s="132">
        <v>2.68</v>
      </c>
      <c r="U205" s="133"/>
      <c r="V205" s="131"/>
      <c r="W205" s="131"/>
      <c r="X205" s="131">
        <v>22.3</v>
      </c>
      <c r="Y205" s="131">
        <v>15.6</v>
      </c>
      <c r="Z205" s="131">
        <v>6.7000000000000011</v>
      </c>
      <c r="AA205" s="132">
        <v>0.68656716417910435</v>
      </c>
      <c r="AB205" s="135"/>
      <c r="AC205" s="141">
        <v>0</v>
      </c>
      <c r="AD205" s="142"/>
      <c r="AE205" s="142"/>
      <c r="AF205" s="142"/>
      <c r="AG205" s="142"/>
      <c r="AH205" s="142"/>
      <c r="AI205" s="142"/>
      <c r="AJ205" s="142">
        <v>0</v>
      </c>
      <c r="AK205" s="142">
        <v>0</v>
      </c>
      <c r="AL205" s="141">
        <v>0</v>
      </c>
      <c r="AM205" s="142">
        <v>0</v>
      </c>
      <c r="AN205" s="142">
        <v>0</v>
      </c>
      <c r="AO205" s="142">
        <v>0</v>
      </c>
      <c r="AP205" s="142">
        <v>0</v>
      </c>
      <c r="AQ205" s="141">
        <v>0</v>
      </c>
      <c r="AR205" s="142"/>
      <c r="AS205" s="142"/>
      <c r="AT205" s="142"/>
      <c r="AU205" s="142"/>
      <c r="AV205" s="143" t="s">
        <v>156</v>
      </c>
      <c r="AW205" s="135" t="s">
        <v>156</v>
      </c>
      <c r="AX205" s="144"/>
      <c r="AY205" s="145"/>
      <c r="AZ205" s="146"/>
      <c r="BB205" s="148"/>
      <c r="BI205" s="149"/>
      <c r="BM205" s="148"/>
      <c r="BN205" s="148"/>
      <c r="BO205" s="148"/>
      <c r="BP205" s="148"/>
      <c r="BQ205" s="148"/>
      <c r="BR205" s="148"/>
      <c r="BS205" s="148"/>
    </row>
    <row r="206" spans="1:71" s="147" customFormat="1" ht="37.5" customHeight="1">
      <c r="A206" s="128">
        <f t="shared" si="43"/>
        <v>164</v>
      </c>
      <c r="B206" s="139" t="s">
        <v>428</v>
      </c>
      <c r="C206" s="138" t="s">
        <v>243</v>
      </c>
      <c r="D206" s="138" t="s">
        <v>129</v>
      </c>
      <c r="E206" s="138" t="s">
        <v>323</v>
      </c>
      <c r="F206" s="131">
        <v>0</v>
      </c>
      <c r="G206" s="131">
        <v>0</v>
      </c>
      <c r="H206" s="131">
        <v>0.7</v>
      </c>
      <c r="I206" s="131">
        <v>3.9</v>
      </c>
      <c r="J206" s="131">
        <v>51.7</v>
      </c>
      <c r="K206" s="131">
        <v>13.6</v>
      </c>
      <c r="L206" s="131">
        <v>8.1</v>
      </c>
      <c r="M206" s="131">
        <v>10.6</v>
      </c>
      <c r="N206" s="131">
        <v>4</v>
      </c>
      <c r="O206" s="131">
        <v>2.7</v>
      </c>
      <c r="P206" s="140">
        <v>4.7000000000000028</v>
      </c>
      <c r="Q206" s="131">
        <v>10.4</v>
      </c>
      <c r="R206" s="132">
        <v>2.1033538657280331</v>
      </c>
      <c r="S206" s="132">
        <v>1.9052118348985805</v>
      </c>
      <c r="T206" s="132">
        <v>2.66</v>
      </c>
      <c r="U206" s="133">
        <v>0.3961702059979062</v>
      </c>
      <c r="V206" s="131">
        <v>28.375494928624796</v>
      </c>
      <c r="W206" s="131">
        <v>69.828572621501493</v>
      </c>
      <c r="X206" s="131">
        <v>16.5</v>
      </c>
      <c r="Y206" s="131">
        <v>11.4</v>
      </c>
      <c r="Z206" s="131">
        <v>5.0999999999999996</v>
      </c>
      <c r="AA206" s="132">
        <v>-0.19607843137254904</v>
      </c>
      <c r="AB206" s="135">
        <v>2305</v>
      </c>
      <c r="AC206" s="141">
        <v>0.16624999999999998</v>
      </c>
      <c r="AD206" s="142">
        <v>0</v>
      </c>
      <c r="AE206" s="142">
        <v>7.8740419694676822E-2</v>
      </c>
      <c r="AF206" s="142">
        <v>3.1199034218645449E-2</v>
      </c>
      <c r="AG206" s="142">
        <v>0</v>
      </c>
      <c r="AH206" s="142">
        <v>1.7828019553511765E-2</v>
      </c>
      <c r="AI206" s="142">
        <v>9.7311273396251674E-3</v>
      </c>
      <c r="AJ206" s="142">
        <v>5.9055314771007394E-3</v>
      </c>
      <c r="AK206" s="142">
        <v>0</v>
      </c>
      <c r="AL206" s="141">
        <v>0</v>
      </c>
      <c r="AM206" s="142">
        <v>0</v>
      </c>
      <c r="AN206" s="142">
        <v>0</v>
      </c>
      <c r="AO206" s="142">
        <v>0</v>
      </c>
      <c r="AP206" s="142">
        <v>0</v>
      </c>
      <c r="AQ206" s="141">
        <v>0</v>
      </c>
      <c r="AR206" s="142"/>
      <c r="AS206" s="142"/>
      <c r="AT206" s="142"/>
      <c r="AU206" s="142"/>
      <c r="AV206" s="143" t="s">
        <v>156</v>
      </c>
      <c r="AW206" s="135" t="s">
        <v>156</v>
      </c>
      <c r="AX206" s="144"/>
      <c r="AY206" s="145"/>
      <c r="AZ206" s="146"/>
      <c r="BB206" s="148"/>
      <c r="BI206" s="149"/>
      <c r="BM206" s="148"/>
      <c r="BN206" s="148"/>
      <c r="BO206" s="148"/>
      <c r="BP206" s="148"/>
      <c r="BQ206" s="148"/>
      <c r="BR206" s="148"/>
      <c r="BS206" s="148"/>
    </row>
    <row r="207" spans="1:71" s="147" customFormat="1" ht="40.5" customHeight="1">
      <c r="A207" s="128">
        <f t="shared" si="43"/>
        <v>165</v>
      </c>
      <c r="B207" s="139" t="s">
        <v>429</v>
      </c>
      <c r="C207" s="138" t="s">
        <v>243</v>
      </c>
      <c r="D207" s="138" t="s">
        <v>363</v>
      </c>
      <c r="E207" s="138" t="s">
        <v>364</v>
      </c>
      <c r="F207" s="131">
        <v>0</v>
      </c>
      <c r="G207" s="131">
        <v>1.1000000000000001</v>
      </c>
      <c r="H207" s="131">
        <v>0.6</v>
      </c>
      <c r="I207" s="131">
        <v>0.9</v>
      </c>
      <c r="J207" s="131">
        <v>34.4</v>
      </c>
      <c r="K207" s="131">
        <v>32.200000000000003</v>
      </c>
      <c r="L207" s="131">
        <v>11</v>
      </c>
      <c r="M207" s="131">
        <v>4.8</v>
      </c>
      <c r="N207" s="131">
        <v>6.4</v>
      </c>
      <c r="O207" s="131">
        <v>3.2</v>
      </c>
      <c r="P207" s="140">
        <v>5.3999999999999915</v>
      </c>
      <c r="Q207" s="131">
        <v>14.2</v>
      </c>
      <c r="R207" s="132">
        <v>2.1268714768434029</v>
      </c>
      <c r="S207" s="132">
        <v>1.8624093492499152</v>
      </c>
      <c r="T207" s="132">
        <v>2.67</v>
      </c>
      <c r="U207" s="133">
        <v>0.43362682381042683</v>
      </c>
      <c r="V207" s="131">
        <v>30.246840852063102</v>
      </c>
      <c r="W207" s="131">
        <v>87.434627929233585</v>
      </c>
      <c r="X207" s="131">
        <v>17.899999999999999</v>
      </c>
      <c r="Y207" s="131">
        <v>13</v>
      </c>
      <c r="Z207" s="131">
        <v>4.8999999999999986</v>
      </c>
      <c r="AA207" s="132">
        <v>0.24489795918367341</v>
      </c>
      <c r="AB207" s="135">
        <v>2249</v>
      </c>
      <c r="AC207" s="141">
        <v>0.15009999999999996</v>
      </c>
      <c r="AD207" s="142">
        <v>0</v>
      </c>
      <c r="AE207" s="142">
        <v>0</v>
      </c>
      <c r="AF207" s="142">
        <v>0</v>
      </c>
      <c r="AG207" s="142">
        <v>3.4994769590258379E-2</v>
      </c>
      <c r="AH207" s="142">
        <v>1.5227849528815396E-2</v>
      </c>
      <c r="AI207" s="142">
        <v>8.1996112847467773E-3</v>
      </c>
      <c r="AJ207" s="142">
        <v>6.2229192786024401E-3</v>
      </c>
      <c r="AK207" s="142">
        <v>1.4276108933264503E-3</v>
      </c>
      <c r="AL207" s="141">
        <v>0</v>
      </c>
      <c r="AM207" s="142">
        <v>0</v>
      </c>
      <c r="AN207" s="142">
        <v>0</v>
      </c>
      <c r="AO207" s="142">
        <v>0</v>
      </c>
      <c r="AP207" s="142">
        <v>0</v>
      </c>
      <c r="AQ207" s="141">
        <v>0</v>
      </c>
      <c r="AR207" s="142"/>
      <c r="AS207" s="142"/>
      <c r="AT207" s="142"/>
      <c r="AU207" s="142"/>
      <c r="AV207" s="143" t="s">
        <v>156</v>
      </c>
      <c r="AW207" s="135" t="s">
        <v>156</v>
      </c>
      <c r="AX207" s="144"/>
      <c r="AY207" s="145"/>
      <c r="AZ207" s="146"/>
      <c r="BB207" s="148"/>
      <c r="BI207" s="149"/>
      <c r="BM207" s="148"/>
      <c r="BN207" s="148"/>
      <c r="BO207" s="148"/>
      <c r="BP207" s="148"/>
      <c r="BQ207" s="148"/>
      <c r="BR207" s="148"/>
      <c r="BS207" s="148"/>
    </row>
    <row r="208" spans="1:71" s="147" customFormat="1" ht="37.5" customHeight="1">
      <c r="A208" s="128">
        <f t="shared" si="43"/>
        <v>166</v>
      </c>
      <c r="B208" s="139" t="s">
        <v>430</v>
      </c>
      <c r="C208" s="138" t="s">
        <v>243</v>
      </c>
      <c r="D208" s="138" t="s">
        <v>403</v>
      </c>
      <c r="E208" s="138" t="s">
        <v>404</v>
      </c>
      <c r="F208" s="131">
        <v>0</v>
      </c>
      <c r="G208" s="131">
        <v>0</v>
      </c>
      <c r="H208" s="131">
        <v>1.9</v>
      </c>
      <c r="I208" s="131">
        <v>2.2999999999999998</v>
      </c>
      <c r="J208" s="131">
        <v>24.3</v>
      </c>
      <c r="K208" s="131">
        <v>25.8</v>
      </c>
      <c r="L208" s="131">
        <v>23.1</v>
      </c>
      <c r="M208" s="131">
        <v>11.4</v>
      </c>
      <c r="N208" s="131">
        <v>3.6</v>
      </c>
      <c r="O208" s="131">
        <v>2.2999999999999998</v>
      </c>
      <c r="P208" s="140">
        <v>5.2999999999999972</v>
      </c>
      <c r="Q208" s="131">
        <v>15.9</v>
      </c>
      <c r="R208" s="132">
        <v>2.1314594906632021</v>
      </c>
      <c r="S208" s="132">
        <v>1.8390504664911147</v>
      </c>
      <c r="T208" s="132">
        <v>2.68</v>
      </c>
      <c r="U208" s="133">
        <v>0.45727376645264473</v>
      </c>
      <c r="V208" s="131">
        <v>31.378713936898706</v>
      </c>
      <c r="W208" s="131">
        <v>93.187064568710397</v>
      </c>
      <c r="X208" s="131">
        <v>18</v>
      </c>
      <c r="Y208" s="131">
        <v>13.6</v>
      </c>
      <c r="Z208" s="131">
        <v>4.4000000000000004</v>
      </c>
      <c r="AA208" s="132">
        <v>0.52272727272727282</v>
      </c>
      <c r="AB208" s="135">
        <v>2105</v>
      </c>
      <c r="AC208" s="141">
        <v>0.25649999999999995</v>
      </c>
      <c r="AD208" s="142">
        <v>0</v>
      </c>
      <c r="AE208" s="142">
        <v>7.2451386476513946E-2</v>
      </c>
      <c r="AF208" s="142">
        <v>3.5486393376251701E-2</v>
      </c>
      <c r="AG208" s="142">
        <v>0</v>
      </c>
      <c r="AH208" s="142">
        <v>2.6614795032188776E-2</v>
      </c>
      <c r="AI208" s="142">
        <v>1.6782106867519075E-2</v>
      </c>
      <c r="AJ208" s="142">
        <v>9.3521432543663408E-3</v>
      </c>
      <c r="AK208" s="142">
        <v>0</v>
      </c>
      <c r="AL208" s="141">
        <v>0</v>
      </c>
      <c r="AM208" s="142">
        <v>0</v>
      </c>
      <c r="AN208" s="142">
        <v>0</v>
      </c>
      <c r="AO208" s="142">
        <v>0</v>
      </c>
      <c r="AP208" s="142">
        <v>0</v>
      </c>
      <c r="AQ208" s="141">
        <v>0</v>
      </c>
      <c r="AR208" s="142"/>
      <c r="AS208" s="142"/>
      <c r="AT208" s="142"/>
      <c r="AU208" s="142"/>
      <c r="AV208" s="143" t="s">
        <v>156</v>
      </c>
      <c r="AW208" s="135" t="s">
        <v>156</v>
      </c>
      <c r="AX208" s="144"/>
      <c r="AY208" s="145"/>
      <c r="AZ208" s="146"/>
      <c r="BB208" s="148"/>
      <c r="BI208" s="149"/>
      <c r="BM208" s="148"/>
      <c r="BN208" s="148"/>
      <c r="BO208" s="148"/>
      <c r="BP208" s="148"/>
      <c r="BQ208" s="148"/>
      <c r="BR208" s="148"/>
      <c r="BS208" s="148"/>
    </row>
    <row r="209" spans="1:71" s="147" customFormat="1" ht="37.5" customHeight="1">
      <c r="A209" s="128">
        <f t="shared" si="43"/>
        <v>167</v>
      </c>
      <c r="B209" s="139" t="s">
        <v>431</v>
      </c>
      <c r="C209" s="138" t="s">
        <v>243</v>
      </c>
      <c r="D209" s="138" t="s">
        <v>140</v>
      </c>
      <c r="E209" s="138" t="s">
        <v>418</v>
      </c>
      <c r="F209" s="131">
        <v>0</v>
      </c>
      <c r="G209" s="131">
        <v>0</v>
      </c>
      <c r="H209" s="131">
        <v>0</v>
      </c>
      <c r="I209" s="131">
        <v>1.4</v>
      </c>
      <c r="J209" s="131">
        <v>1.7</v>
      </c>
      <c r="K209" s="131">
        <v>5.3</v>
      </c>
      <c r="L209" s="131">
        <v>60.1</v>
      </c>
      <c r="M209" s="131">
        <v>10.1</v>
      </c>
      <c r="N209" s="131">
        <v>7.7</v>
      </c>
      <c r="O209" s="131">
        <v>4.5</v>
      </c>
      <c r="P209" s="140">
        <v>9.2000000000000028</v>
      </c>
      <c r="Q209" s="131">
        <v>22.1</v>
      </c>
      <c r="R209" s="132"/>
      <c r="S209" s="132">
        <v>0</v>
      </c>
      <c r="T209" s="132">
        <v>2.67</v>
      </c>
      <c r="U209" s="133"/>
      <c r="V209" s="131"/>
      <c r="W209" s="131"/>
      <c r="X209" s="131">
        <v>24.4</v>
      </c>
      <c r="Y209" s="131">
        <v>17.600000000000001</v>
      </c>
      <c r="Z209" s="131">
        <v>6.7999999999999972</v>
      </c>
      <c r="AA209" s="132">
        <v>0.66176470588235325</v>
      </c>
      <c r="AB209" s="135"/>
      <c r="AC209" s="141">
        <v>0</v>
      </c>
      <c r="AD209" s="142">
        <v>0</v>
      </c>
      <c r="AE209" s="142"/>
      <c r="AF209" s="142"/>
      <c r="AG209" s="142"/>
      <c r="AH209" s="142"/>
      <c r="AI209" s="142"/>
      <c r="AJ209" s="142"/>
      <c r="AK209" s="142">
        <v>0</v>
      </c>
      <c r="AL209" s="141">
        <v>0</v>
      </c>
      <c r="AM209" s="142">
        <v>0</v>
      </c>
      <c r="AN209" s="142">
        <v>0</v>
      </c>
      <c r="AO209" s="142">
        <v>0</v>
      </c>
      <c r="AP209" s="142">
        <v>0</v>
      </c>
      <c r="AQ209" s="141">
        <v>0</v>
      </c>
      <c r="AR209" s="142"/>
      <c r="AS209" s="142"/>
      <c r="AT209" s="142"/>
      <c r="AU209" s="142"/>
      <c r="AV209" s="143" t="s">
        <v>156</v>
      </c>
      <c r="AW209" s="135" t="s">
        <v>156</v>
      </c>
      <c r="AX209" s="144"/>
      <c r="AY209" s="145"/>
      <c r="AZ209" s="146"/>
      <c r="BB209" s="148"/>
      <c r="BI209" s="149"/>
      <c r="BM209" s="148"/>
      <c r="BN209" s="148"/>
      <c r="BO209" s="148"/>
      <c r="BP209" s="148"/>
      <c r="BQ209" s="148"/>
      <c r="BR209" s="148"/>
      <c r="BS209" s="148"/>
    </row>
    <row r="210" spans="1:71" s="147" customFormat="1" ht="37.5" customHeight="1">
      <c r="A210" s="128">
        <f t="shared" si="43"/>
        <v>168</v>
      </c>
      <c r="B210" s="139" t="s">
        <v>432</v>
      </c>
      <c r="C210" s="138" t="s">
        <v>243</v>
      </c>
      <c r="D210" s="138" t="s">
        <v>381</v>
      </c>
      <c r="E210" s="138" t="s">
        <v>433</v>
      </c>
      <c r="F210" s="131">
        <v>0</v>
      </c>
      <c r="G210" s="131">
        <v>0</v>
      </c>
      <c r="H210" s="131">
        <v>0</v>
      </c>
      <c r="I210" s="131">
        <v>0.4</v>
      </c>
      <c r="J210" s="131">
        <v>12.5</v>
      </c>
      <c r="K210" s="131">
        <v>38.700000000000003</v>
      </c>
      <c r="L210" s="131">
        <v>28.4</v>
      </c>
      <c r="M210" s="131">
        <v>7.8</v>
      </c>
      <c r="N210" s="131">
        <v>6.1</v>
      </c>
      <c r="O210" s="131">
        <v>1.3</v>
      </c>
      <c r="P210" s="140">
        <v>4.8000000000000114</v>
      </c>
      <c r="Q210" s="131">
        <v>24.9</v>
      </c>
      <c r="R210" s="132">
        <v>2</v>
      </c>
      <c r="S210" s="132">
        <v>1.6012810248198557</v>
      </c>
      <c r="T210" s="132">
        <v>2.67</v>
      </c>
      <c r="U210" s="133">
        <v>0.66741500000000009</v>
      </c>
      <c r="V210" s="131">
        <v>40.026927909368695</v>
      </c>
      <c r="W210" s="131">
        <v>99.612684761355354</v>
      </c>
      <c r="X210" s="131">
        <v>25.1</v>
      </c>
      <c r="Y210" s="131">
        <v>18.3</v>
      </c>
      <c r="Z210" s="131">
        <v>6.8000000000000007</v>
      </c>
      <c r="AA210" s="132">
        <v>0.9705882352941172</v>
      </c>
      <c r="AB210" s="135">
        <v>2024</v>
      </c>
      <c r="AC210" s="141">
        <v>0.16149999999999992</v>
      </c>
      <c r="AD210" s="142">
        <v>0</v>
      </c>
      <c r="AE210" s="142">
        <v>0</v>
      </c>
      <c r="AF210" s="142">
        <v>0</v>
      </c>
      <c r="AG210" s="142">
        <v>3.8083557099697796E-2</v>
      </c>
      <c r="AH210" s="142">
        <v>2.3188654767371641E-2</v>
      </c>
      <c r="AI210" s="142">
        <v>1.5487313220543864E-2</v>
      </c>
      <c r="AJ210" s="142">
        <v>8.5899578791540643E-3</v>
      </c>
      <c r="AK210" s="142">
        <v>5.1835952719033185E-3</v>
      </c>
      <c r="AL210" s="141">
        <v>0</v>
      </c>
      <c r="AM210" s="142">
        <v>0</v>
      </c>
      <c r="AN210" s="142">
        <v>0</v>
      </c>
      <c r="AO210" s="142">
        <v>0</v>
      </c>
      <c r="AP210" s="142">
        <v>0</v>
      </c>
      <c r="AQ210" s="141">
        <v>0</v>
      </c>
      <c r="AR210" s="142"/>
      <c r="AS210" s="142"/>
      <c r="AT210" s="142"/>
      <c r="AU210" s="142"/>
      <c r="AV210" s="143" t="s">
        <v>156</v>
      </c>
      <c r="AW210" s="135" t="s">
        <v>156</v>
      </c>
      <c r="AX210" s="144"/>
      <c r="AY210" s="145"/>
      <c r="AZ210" s="146"/>
      <c r="BB210" s="148"/>
      <c r="BI210" s="149"/>
      <c r="BM210" s="148"/>
      <c r="BN210" s="148"/>
      <c r="BO210" s="148"/>
      <c r="BP210" s="148"/>
      <c r="BQ210" s="148"/>
      <c r="BR210" s="148"/>
      <c r="BS210" s="148"/>
    </row>
    <row r="211" spans="1:71" s="147" customFormat="1" ht="37.5" customHeight="1">
      <c r="A211" s="128">
        <f t="shared" si="43"/>
        <v>169</v>
      </c>
      <c r="B211" s="139" t="s">
        <v>434</v>
      </c>
      <c r="C211" s="138" t="s">
        <v>246</v>
      </c>
      <c r="D211" s="138" t="s">
        <v>129</v>
      </c>
      <c r="E211" s="138" t="s">
        <v>323</v>
      </c>
      <c r="F211" s="131">
        <v>0</v>
      </c>
      <c r="G211" s="131">
        <v>0</v>
      </c>
      <c r="H211" s="131">
        <v>1</v>
      </c>
      <c r="I211" s="131">
        <v>3.5</v>
      </c>
      <c r="J211" s="131">
        <v>38.299999999999997</v>
      </c>
      <c r="K211" s="131">
        <v>21</v>
      </c>
      <c r="L211" s="131">
        <v>10.7</v>
      </c>
      <c r="M211" s="131">
        <v>9.1999999999999993</v>
      </c>
      <c r="N211" s="131">
        <v>6.3</v>
      </c>
      <c r="O211" s="131">
        <v>2.5</v>
      </c>
      <c r="P211" s="140">
        <v>7.5</v>
      </c>
      <c r="Q211" s="131">
        <v>16.600000000000001</v>
      </c>
      <c r="R211" s="132">
        <v>2.1564835344308144</v>
      </c>
      <c r="S211" s="132">
        <v>1.8494712988257416</v>
      </c>
      <c r="T211" s="132">
        <v>2.68</v>
      </c>
      <c r="U211" s="133">
        <v>0.44906276820925761</v>
      </c>
      <c r="V211" s="131">
        <v>30.989876909487258</v>
      </c>
      <c r="W211" s="131">
        <v>99.068556000325458</v>
      </c>
      <c r="X211" s="131">
        <v>20.2</v>
      </c>
      <c r="Y211" s="131">
        <v>13.3</v>
      </c>
      <c r="Z211" s="131">
        <v>6.8999999999999986</v>
      </c>
      <c r="AA211" s="132">
        <v>0.47826086956521757</v>
      </c>
      <c r="AB211" s="135">
        <v>2048</v>
      </c>
      <c r="AC211" s="141">
        <v>0.11399999999999999</v>
      </c>
      <c r="AD211" s="142">
        <v>0</v>
      </c>
      <c r="AE211" s="142">
        <v>0</v>
      </c>
      <c r="AF211" s="142">
        <v>0</v>
      </c>
      <c r="AG211" s="142">
        <v>3.9751280216421936E-2</v>
      </c>
      <c r="AH211" s="142">
        <v>2.2500724650804882E-2</v>
      </c>
      <c r="AI211" s="142">
        <v>1.5225490347044623E-2</v>
      </c>
      <c r="AJ211" s="142">
        <v>8.7002801983112055E-3</v>
      </c>
      <c r="AK211" s="142">
        <v>4.3126388914042635E-3</v>
      </c>
      <c r="AL211" s="141">
        <v>0</v>
      </c>
      <c r="AM211" s="142">
        <v>0</v>
      </c>
      <c r="AN211" s="142">
        <v>0</v>
      </c>
      <c r="AO211" s="142">
        <v>0</v>
      </c>
      <c r="AP211" s="142">
        <v>0</v>
      </c>
      <c r="AQ211" s="141">
        <v>0</v>
      </c>
      <c r="AR211" s="142"/>
      <c r="AS211" s="142"/>
      <c r="AT211" s="142"/>
      <c r="AU211" s="142"/>
      <c r="AV211" s="143" t="s">
        <v>156</v>
      </c>
      <c r="AW211" s="135" t="s">
        <v>156</v>
      </c>
      <c r="AX211" s="144"/>
      <c r="AY211" s="145"/>
      <c r="AZ211" s="146"/>
      <c r="BB211" s="148"/>
      <c r="BI211" s="149"/>
      <c r="BM211" s="148"/>
      <c r="BN211" s="148"/>
      <c r="BO211" s="148"/>
      <c r="BP211" s="148"/>
      <c r="BQ211" s="148"/>
      <c r="BR211" s="148"/>
      <c r="BS211" s="148"/>
    </row>
    <row r="212" spans="1:71" s="147" customFormat="1" ht="37.5" customHeight="1">
      <c r="A212" s="128">
        <f t="shared" si="43"/>
        <v>170</v>
      </c>
      <c r="B212" s="139" t="s">
        <v>435</v>
      </c>
      <c r="C212" s="138" t="s">
        <v>246</v>
      </c>
      <c r="D212" s="138" t="s">
        <v>363</v>
      </c>
      <c r="E212" s="138" t="s">
        <v>364</v>
      </c>
      <c r="F212" s="131">
        <v>0</v>
      </c>
      <c r="G212" s="131">
        <v>0</v>
      </c>
      <c r="H212" s="131">
        <v>1.5</v>
      </c>
      <c r="I212" s="131">
        <v>1.4</v>
      </c>
      <c r="J212" s="131">
        <v>15.5</v>
      </c>
      <c r="K212" s="131">
        <v>34</v>
      </c>
      <c r="L212" s="131">
        <v>27.8</v>
      </c>
      <c r="M212" s="131">
        <v>8.6999999999999993</v>
      </c>
      <c r="N212" s="131">
        <v>4.5</v>
      </c>
      <c r="O212" s="131">
        <v>2.1</v>
      </c>
      <c r="P212" s="140">
        <v>4.5</v>
      </c>
      <c r="Q212" s="131">
        <v>15.5</v>
      </c>
      <c r="R212" s="132">
        <v>2.1262689524275644</v>
      </c>
      <c r="S212" s="132">
        <v>1.8409254999372853</v>
      </c>
      <c r="T212" s="132">
        <v>2.67</v>
      </c>
      <c r="U212" s="133">
        <v>0.45035744254232912</v>
      </c>
      <c r="V212" s="131">
        <v>31.051479403097925</v>
      </c>
      <c r="W212" s="131">
        <v>91.8936739812182</v>
      </c>
      <c r="X212" s="131">
        <v>18.899999999999999</v>
      </c>
      <c r="Y212" s="131">
        <v>15.1</v>
      </c>
      <c r="Z212" s="131">
        <v>3.7999999999999989</v>
      </c>
      <c r="AA212" s="132">
        <v>0.10526315789473696</v>
      </c>
      <c r="AB212" s="135">
        <v>2201</v>
      </c>
      <c r="AC212" s="141">
        <v>0.12350000000000005</v>
      </c>
      <c r="AD212" s="142">
        <v>0</v>
      </c>
      <c r="AE212" s="142">
        <v>0</v>
      </c>
      <c r="AF212" s="142">
        <v>0</v>
      </c>
      <c r="AG212" s="142">
        <v>2.8143106119119188E-2</v>
      </c>
      <c r="AH212" s="142">
        <v>1.4812161115326017E-2</v>
      </c>
      <c r="AI212" s="142">
        <v>8.7391750580422811E-3</v>
      </c>
      <c r="AJ212" s="142">
        <v>4.8139523624809166E-3</v>
      </c>
      <c r="AK212" s="142">
        <v>3.0920386328242844E-3</v>
      </c>
      <c r="AL212" s="141">
        <v>0</v>
      </c>
      <c r="AM212" s="142">
        <v>0</v>
      </c>
      <c r="AN212" s="142">
        <v>0</v>
      </c>
      <c r="AO212" s="142">
        <v>0</v>
      </c>
      <c r="AP212" s="142">
        <v>0</v>
      </c>
      <c r="AQ212" s="141">
        <v>0</v>
      </c>
      <c r="AR212" s="142"/>
      <c r="AS212" s="142"/>
      <c r="AT212" s="142"/>
      <c r="AU212" s="142"/>
      <c r="AV212" s="143" t="s">
        <v>156</v>
      </c>
      <c r="AW212" s="135" t="s">
        <v>156</v>
      </c>
      <c r="AX212" s="144"/>
      <c r="AY212" s="145"/>
      <c r="AZ212" s="146"/>
      <c r="BB212" s="148"/>
      <c r="BI212" s="149"/>
      <c r="BM212" s="148"/>
      <c r="BN212" s="148"/>
      <c r="BO212" s="148"/>
      <c r="BP212" s="148"/>
      <c r="BQ212" s="148"/>
      <c r="BR212" s="148"/>
      <c r="BS212" s="148"/>
    </row>
    <row r="213" spans="1:71" s="147" customFormat="1" ht="37.5" customHeight="1">
      <c r="A213" s="128">
        <f t="shared" si="43"/>
        <v>171</v>
      </c>
      <c r="B213" s="139" t="s">
        <v>436</v>
      </c>
      <c r="C213" s="138" t="s">
        <v>246</v>
      </c>
      <c r="D213" s="138" t="s">
        <v>403</v>
      </c>
      <c r="E213" s="138" t="s">
        <v>404</v>
      </c>
      <c r="F213" s="131">
        <v>0</v>
      </c>
      <c r="G213" s="131">
        <v>0</v>
      </c>
      <c r="H213" s="131">
        <v>0</v>
      </c>
      <c r="I213" s="131">
        <v>1.3</v>
      </c>
      <c r="J213" s="131">
        <v>26.7</v>
      </c>
      <c r="K213" s="131">
        <v>30.3</v>
      </c>
      <c r="L213" s="131">
        <v>21.4</v>
      </c>
      <c r="M213" s="131">
        <v>6</v>
      </c>
      <c r="N213" s="131">
        <v>5.8</v>
      </c>
      <c r="O213" s="131">
        <v>3.4</v>
      </c>
      <c r="P213" s="140">
        <v>5.1000000000000085</v>
      </c>
      <c r="Q213" s="131">
        <v>15.4</v>
      </c>
      <c r="R213" s="132">
        <v>2.1056448167746158</v>
      </c>
      <c r="S213" s="132">
        <v>1.8246488880195979</v>
      </c>
      <c r="T213" s="132">
        <v>2.68</v>
      </c>
      <c r="U213" s="133">
        <v>0.46877572863279293</v>
      </c>
      <c r="V213" s="131">
        <v>31.916086267925458</v>
      </c>
      <c r="W213" s="131">
        <v>88.042100900513319</v>
      </c>
      <c r="X213" s="131">
        <v>19.8</v>
      </c>
      <c r="Y213" s="131">
        <v>15.1</v>
      </c>
      <c r="Z213" s="131">
        <v>4.7000000000000011</v>
      </c>
      <c r="AA213" s="132">
        <v>6.3829787234042687E-2</v>
      </c>
      <c r="AB213" s="135">
        <v>2016</v>
      </c>
      <c r="AC213" s="141">
        <v>0.15199999999999991</v>
      </c>
      <c r="AD213" s="142">
        <v>0</v>
      </c>
      <c r="AE213" s="142">
        <v>0</v>
      </c>
      <c r="AF213" s="142">
        <v>0</v>
      </c>
      <c r="AG213" s="142">
        <v>4.3265627897110748E-2</v>
      </c>
      <c r="AH213" s="142">
        <v>2.088685484688102E-2</v>
      </c>
      <c r="AI213" s="142">
        <v>1.1786153806454314E-2</v>
      </c>
      <c r="AJ213" s="142">
        <v>6.0795666786457314E-3</v>
      </c>
      <c r="AK213" s="142">
        <v>3.7484444859134658E-3</v>
      </c>
      <c r="AL213" s="141">
        <v>0</v>
      </c>
      <c r="AM213" s="142">
        <v>0</v>
      </c>
      <c r="AN213" s="142">
        <v>0</v>
      </c>
      <c r="AO213" s="142">
        <v>0</v>
      </c>
      <c r="AP213" s="142">
        <v>0</v>
      </c>
      <c r="AQ213" s="141">
        <v>0</v>
      </c>
      <c r="AR213" s="142"/>
      <c r="AS213" s="142"/>
      <c r="AT213" s="142"/>
      <c r="AU213" s="142"/>
      <c r="AV213" s="143" t="s">
        <v>156</v>
      </c>
      <c r="AW213" s="135" t="s">
        <v>156</v>
      </c>
      <c r="AX213" s="144"/>
      <c r="AY213" s="145"/>
      <c r="AZ213" s="146"/>
      <c r="BB213" s="148"/>
      <c r="BI213" s="149"/>
      <c r="BM213" s="148"/>
      <c r="BN213" s="148"/>
      <c r="BO213" s="148"/>
      <c r="BP213" s="148"/>
      <c r="BQ213" s="148"/>
      <c r="BR213" s="148"/>
      <c r="BS213" s="148"/>
    </row>
    <row r="214" spans="1:71" s="147" customFormat="1" ht="37.5" customHeight="1">
      <c r="A214" s="128">
        <f t="shared" si="43"/>
        <v>172</v>
      </c>
      <c r="B214" s="139" t="s">
        <v>437</v>
      </c>
      <c r="C214" s="138" t="s">
        <v>166</v>
      </c>
      <c r="D214" s="138" t="s">
        <v>363</v>
      </c>
      <c r="E214" s="138" t="s">
        <v>364</v>
      </c>
      <c r="F214" s="131">
        <v>0</v>
      </c>
      <c r="G214" s="131">
        <v>0</v>
      </c>
      <c r="H214" s="131">
        <v>0</v>
      </c>
      <c r="I214" s="131">
        <v>0.9</v>
      </c>
      <c r="J214" s="131">
        <v>18.5</v>
      </c>
      <c r="K214" s="131">
        <v>33.700000000000003</v>
      </c>
      <c r="L214" s="131">
        <v>23.8</v>
      </c>
      <c r="M214" s="131">
        <v>10.199999999999999</v>
      </c>
      <c r="N214" s="131">
        <v>6.5</v>
      </c>
      <c r="O214" s="131">
        <v>1.5</v>
      </c>
      <c r="P214" s="140">
        <v>4.8999999999999915</v>
      </c>
      <c r="Q214" s="131">
        <v>15.6</v>
      </c>
      <c r="R214" s="132">
        <v>2.1163455247900216</v>
      </c>
      <c r="S214" s="132">
        <v>1.8307487238668008</v>
      </c>
      <c r="T214" s="132">
        <v>2.68</v>
      </c>
      <c r="U214" s="133">
        <v>0.46388194352497503</v>
      </c>
      <c r="V214" s="131">
        <v>31.688480452731316</v>
      </c>
      <c r="W214" s="131">
        <v>90.126379316053487</v>
      </c>
      <c r="X214" s="131">
        <v>20.6</v>
      </c>
      <c r="Y214" s="131">
        <v>13.8</v>
      </c>
      <c r="Z214" s="131">
        <v>6.8000000000000007</v>
      </c>
      <c r="AA214" s="132">
        <v>0.26470588235294101</v>
      </c>
      <c r="AB214" s="135">
        <v>2048</v>
      </c>
      <c r="AC214" s="141">
        <v>0.18049999999999994</v>
      </c>
      <c r="AD214" s="142">
        <v>0</v>
      </c>
      <c r="AE214" s="142">
        <v>0</v>
      </c>
      <c r="AF214" s="142">
        <v>0</v>
      </c>
      <c r="AG214" s="142">
        <v>4.2693144373922465E-2</v>
      </c>
      <c r="AH214" s="142">
        <v>1.6178454710117918E-2</v>
      </c>
      <c r="AI214" s="142">
        <v>9.8868334339610175E-3</v>
      </c>
      <c r="AJ214" s="142">
        <v>5.6175189965687322E-3</v>
      </c>
      <c r="AK214" s="142">
        <v>3.4266865879069297E-3</v>
      </c>
      <c r="AL214" s="141">
        <v>0</v>
      </c>
      <c r="AM214" s="142">
        <v>0</v>
      </c>
      <c r="AN214" s="142">
        <v>0</v>
      </c>
      <c r="AO214" s="142">
        <v>0</v>
      </c>
      <c r="AP214" s="142">
        <v>0</v>
      </c>
      <c r="AQ214" s="141">
        <v>0</v>
      </c>
      <c r="AR214" s="142"/>
      <c r="AS214" s="142"/>
      <c r="AT214" s="142"/>
      <c r="AU214" s="142"/>
      <c r="AV214" s="143" t="s">
        <v>156</v>
      </c>
      <c r="AW214" s="135" t="s">
        <v>156</v>
      </c>
      <c r="AX214" s="144"/>
      <c r="AY214" s="145"/>
      <c r="AZ214" s="146"/>
      <c r="BB214" s="148"/>
      <c r="BI214" s="149"/>
      <c r="BM214" s="148"/>
      <c r="BN214" s="148"/>
      <c r="BO214" s="148"/>
      <c r="BP214" s="148"/>
      <c r="BQ214" s="148"/>
      <c r="BR214" s="148"/>
      <c r="BS214" s="148"/>
    </row>
    <row r="215" spans="1:71" s="147" customFormat="1" ht="37.5" customHeight="1">
      <c r="A215" s="128">
        <f t="shared" si="43"/>
        <v>173</v>
      </c>
      <c r="B215" s="139" t="s">
        <v>438</v>
      </c>
      <c r="C215" s="138" t="s">
        <v>166</v>
      </c>
      <c r="D215" s="138" t="s">
        <v>316</v>
      </c>
      <c r="E215" s="138" t="s">
        <v>439</v>
      </c>
      <c r="F215" s="131">
        <v>0</v>
      </c>
      <c r="G215" s="131">
        <v>0</v>
      </c>
      <c r="H215" s="131">
        <v>3.3</v>
      </c>
      <c r="I215" s="131">
        <v>4.3</v>
      </c>
      <c r="J215" s="131">
        <v>21.2</v>
      </c>
      <c r="K215" s="131">
        <v>29.5</v>
      </c>
      <c r="L215" s="131">
        <v>23</v>
      </c>
      <c r="M215" s="131">
        <v>4.9000000000000004</v>
      </c>
      <c r="N215" s="131">
        <v>4.8</v>
      </c>
      <c r="O215" s="131">
        <v>3.9</v>
      </c>
      <c r="P215" s="140">
        <v>5.0999999999999943</v>
      </c>
      <c r="Q215" s="131">
        <v>18.100000000000001</v>
      </c>
      <c r="R215" s="132"/>
      <c r="S215" s="132">
        <v>0</v>
      </c>
      <c r="T215" s="132">
        <v>2.66</v>
      </c>
      <c r="U215" s="133"/>
      <c r="V215" s="131"/>
      <c r="W215" s="131"/>
      <c r="X215" s="131">
        <v>18.8</v>
      </c>
      <c r="Y215" s="131">
        <v>15.7</v>
      </c>
      <c r="Z215" s="131">
        <v>3.1000000000000014</v>
      </c>
      <c r="AA215" s="132">
        <v>0.77419354838709709</v>
      </c>
      <c r="AB215" s="135"/>
      <c r="AC215" s="141"/>
      <c r="AD215" s="142">
        <v>0</v>
      </c>
      <c r="AE215" s="142"/>
      <c r="AF215" s="142"/>
      <c r="AG215" s="142"/>
      <c r="AH215" s="142"/>
      <c r="AI215" s="142"/>
      <c r="AJ215" s="142"/>
      <c r="AK215" s="142"/>
      <c r="AL215" s="141">
        <v>0</v>
      </c>
      <c r="AM215" s="142">
        <v>0</v>
      </c>
      <c r="AN215" s="142">
        <v>0</v>
      </c>
      <c r="AO215" s="142">
        <v>0</v>
      </c>
      <c r="AP215" s="142">
        <v>0</v>
      </c>
      <c r="AQ215" s="141">
        <v>0</v>
      </c>
      <c r="AR215" s="142"/>
      <c r="AS215" s="142"/>
      <c r="AT215" s="142"/>
      <c r="AU215" s="142"/>
      <c r="AV215" s="143" t="s">
        <v>156</v>
      </c>
      <c r="AW215" s="135" t="s">
        <v>156</v>
      </c>
      <c r="AX215" s="144"/>
      <c r="AY215" s="145"/>
      <c r="AZ215" s="146"/>
      <c r="BB215" s="148"/>
      <c r="BI215" s="149"/>
      <c r="BM215" s="148"/>
      <c r="BN215" s="148"/>
      <c r="BO215" s="148"/>
      <c r="BP215" s="148"/>
      <c r="BQ215" s="148"/>
      <c r="BR215" s="148"/>
      <c r="BS215" s="148"/>
    </row>
    <row r="216" spans="1:71" s="147" customFormat="1" ht="37.5" customHeight="1">
      <c r="A216" s="128">
        <f t="shared" si="43"/>
        <v>174</v>
      </c>
      <c r="B216" s="139" t="s">
        <v>440</v>
      </c>
      <c r="C216" s="138" t="s">
        <v>168</v>
      </c>
      <c r="D216" s="138" t="s">
        <v>294</v>
      </c>
      <c r="E216" s="138" t="s">
        <v>364</v>
      </c>
      <c r="F216" s="131">
        <v>0</v>
      </c>
      <c r="G216" s="131">
        <v>1</v>
      </c>
      <c r="H216" s="131">
        <v>0.9</v>
      </c>
      <c r="I216" s="131">
        <v>2.9</v>
      </c>
      <c r="J216" s="131">
        <v>26.3</v>
      </c>
      <c r="K216" s="131">
        <v>32.299999999999997</v>
      </c>
      <c r="L216" s="131">
        <v>15.6</v>
      </c>
      <c r="M216" s="131">
        <v>9.6999999999999993</v>
      </c>
      <c r="N216" s="131">
        <v>5.8</v>
      </c>
      <c r="O216" s="131">
        <v>2.2999999999999998</v>
      </c>
      <c r="P216" s="140">
        <v>3.2000000000000028</v>
      </c>
      <c r="Q216" s="131">
        <v>17</v>
      </c>
      <c r="R216" s="132">
        <v>2.1</v>
      </c>
      <c r="S216" s="132">
        <v>1.7948717948717952</v>
      </c>
      <c r="T216" s="132">
        <v>2.66</v>
      </c>
      <c r="U216" s="133">
        <v>0.48199999999999976</v>
      </c>
      <c r="V216" s="131">
        <v>32.52361673414304</v>
      </c>
      <c r="W216" s="131">
        <v>93.817427385892159</v>
      </c>
      <c r="X216" s="131">
        <v>20.3</v>
      </c>
      <c r="Y216" s="131">
        <v>14.5</v>
      </c>
      <c r="Z216" s="131">
        <v>5.8000000000000007</v>
      </c>
      <c r="AA216" s="132">
        <v>0.43103448275862066</v>
      </c>
      <c r="AB216" s="135">
        <v>2006</v>
      </c>
      <c r="AC216" s="141">
        <v>0.13489999999999985</v>
      </c>
      <c r="AD216" s="142">
        <v>0</v>
      </c>
      <c r="AE216" s="142">
        <v>0</v>
      </c>
      <c r="AF216" s="142">
        <v>0</v>
      </c>
      <c r="AG216" s="142">
        <v>3.3016187913669004E-2</v>
      </c>
      <c r="AH216" s="142">
        <v>1.2965261007194306E-2</v>
      </c>
      <c r="AI216" s="142">
        <v>8.2917366906474776E-3</v>
      </c>
      <c r="AJ216" s="142">
        <v>4.7112140287769722E-3</v>
      </c>
      <c r="AK216" s="142">
        <v>2.9209526978417194E-3</v>
      </c>
      <c r="AL216" s="141">
        <v>0</v>
      </c>
      <c r="AM216" s="142">
        <v>0</v>
      </c>
      <c r="AN216" s="142">
        <v>0</v>
      </c>
      <c r="AO216" s="142">
        <v>0</v>
      </c>
      <c r="AP216" s="142">
        <v>0</v>
      </c>
      <c r="AQ216" s="141">
        <v>0</v>
      </c>
      <c r="AR216" s="142"/>
      <c r="AS216" s="142"/>
      <c r="AT216" s="142"/>
      <c r="AU216" s="142"/>
      <c r="AV216" s="143" t="s">
        <v>156</v>
      </c>
      <c r="AW216" s="135" t="s">
        <v>156</v>
      </c>
      <c r="AX216" s="144"/>
      <c r="AY216" s="145"/>
      <c r="AZ216" s="146"/>
      <c r="BB216" s="148"/>
      <c r="BI216" s="149"/>
      <c r="BM216" s="148"/>
      <c r="BN216" s="148"/>
      <c r="BO216" s="148"/>
      <c r="BP216" s="148"/>
      <c r="BQ216" s="148"/>
      <c r="BR216" s="148"/>
      <c r="BS216" s="148"/>
    </row>
    <row r="217" spans="1:71" s="147" customFormat="1" ht="37.5" customHeight="1">
      <c r="A217" s="128">
        <f t="shared" si="43"/>
        <v>175</v>
      </c>
      <c r="B217" s="139" t="s">
        <v>441</v>
      </c>
      <c r="C217" s="138" t="s">
        <v>168</v>
      </c>
      <c r="D217" s="138" t="s">
        <v>316</v>
      </c>
      <c r="E217" s="138" t="s">
        <v>439</v>
      </c>
      <c r="F217" s="131">
        <v>0</v>
      </c>
      <c r="G217" s="131">
        <v>0</v>
      </c>
      <c r="H217" s="131">
        <v>0</v>
      </c>
      <c r="I217" s="131">
        <v>2.2000000000000002</v>
      </c>
      <c r="J217" s="131">
        <v>15.1</v>
      </c>
      <c r="K217" s="131">
        <v>32</v>
      </c>
      <c r="L217" s="131">
        <v>30.6</v>
      </c>
      <c r="M217" s="131">
        <v>3.2</v>
      </c>
      <c r="N217" s="131">
        <v>5.6</v>
      </c>
      <c r="O217" s="131">
        <v>4.0999999999999996</v>
      </c>
      <c r="P217" s="140">
        <v>7.2000000000000028</v>
      </c>
      <c r="Q217" s="131">
        <v>16.100000000000001</v>
      </c>
      <c r="R217" s="132"/>
      <c r="S217" s="132"/>
      <c r="T217" s="132">
        <v>2.65</v>
      </c>
      <c r="U217" s="133"/>
      <c r="V217" s="131"/>
      <c r="W217" s="131"/>
      <c r="X217" s="131">
        <v>17.3</v>
      </c>
      <c r="Y217" s="131">
        <v>13.5</v>
      </c>
      <c r="Z217" s="131">
        <v>3.8000000000000007</v>
      </c>
      <c r="AA217" s="132">
        <v>0.68421052631578971</v>
      </c>
      <c r="AB217" s="135"/>
      <c r="AC217" s="141">
        <v>0</v>
      </c>
      <c r="AD217" s="142"/>
      <c r="AE217" s="142"/>
      <c r="AF217" s="142"/>
      <c r="AG217" s="142"/>
      <c r="AH217" s="142"/>
      <c r="AI217" s="142"/>
      <c r="AJ217" s="142"/>
      <c r="AK217" s="142">
        <v>0</v>
      </c>
      <c r="AL217" s="141">
        <v>0</v>
      </c>
      <c r="AM217" s="142">
        <v>0</v>
      </c>
      <c r="AN217" s="142">
        <v>0</v>
      </c>
      <c r="AO217" s="142">
        <v>0</v>
      </c>
      <c r="AP217" s="142">
        <v>0</v>
      </c>
      <c r="AQ217" s="141">
        <v>0</v>
      </c>
      <c r="AR217" s="142"/>
      <c r="AS217" s="142"/>
      <c r="AT217" s="142"/>
      <c r="AU217" s="142"/>
      <c r="AV217" s="143" t="s">
        <v>156</v>
      </c>
      <c r="AW217" s="135" t="s">
        <v>156</v>
      </c>
      <c r="AX217" s="144"/>
      <c r="AY217" s="145"/>
      <c r="AZ217" s="146"/>
      <c r="BB217" s="148"/>
      <c r="BI217" s="149"/>
      <c r="BM217" s="148"/>
      <c r="BN217" s="148"/>
      <c r="BO217" s="148"/>
      <c r="BP217" s="148"/>
      <c r="BQ217" s="148"/>
      <c r="BR217" s="148"/>
      <c r="BS217" s="148"/>
    </row>
    <row r="218" spans="1:71" s="147" customFormat="1" ht="37.5" customHeight="1">
      <c r="A218" s="128">
        <f t="shared" si="43"/>
        <v>176</v>
      </c>
      <c r="B218" s="139" t="s">
        <v>442</v>
      </c>
      <c r="C218" s="138" t="s">
        <v>249</v>
      </c>
      <c r="D218" s="138" t="s">
        <v>129</v>
      </c>
      <c r="E218" s="138" t="s">
        <v>323</v>
      </c>
      <c r="F218" s="131">
        <v>2.9</v>
      </c>
      <c r="G218" s="131">
        <v>4.5999999999999996</v>
      </c>
      <c r="H218" s="131">
        <v>33.4</v>
      </c>
      <c r="I218" s="131">
        <v>21.9</v>
      </c>
      <c r="J218" s="131">
        <v>14.9</v>
      </c>
      <c r="K218" s="131">
        <v>2.4</v>
      </c>
      <c r="L218" s="131">
        <v>7</v>
      </c>
      <c r="M218" s="131">
        <v>3.9</v>
      </c>
      <c r="N218" s="131">
        <v>4.5999999999999996</v>
      </c>
      <c r="O218" s="131">
        <v>1.2</v>
      </c>
      <c r="P218" s="140">
        <v>3.1999999999999886</v>
      </c>
      <c r="Q218" s="131">
        <v>10.3</v>
      </c>
      <c r="R218" s="132">
        <v>2.2626127753239427</v>
      </c>
      <c r="S218" s="132">
        <v>2.0513261788975004</v>
      </c>
      <c r="T218" s="132">
        <v>2.69</v>
      </c>
      <c r="U218" s="133">
        <v>0.31134679002915044</v>
      </c>
      <c r="V218" s="131">
        <v>23.742521230576191</v>
      </c>
      <c r="W218" s="131">
        <v>88.99080025011942</v>
      </c>
      <c r="X218" s="131">
        <v>25</v>
      </c>
      <c r="Y218" s="131">
        <v>19.5</v>
      </c>
      <c r="Z218" s="131">
        <v>5.5</v>
      </c>
      <c r="AA218" s="132">
        <v>-1.6727272727272726</v>
      </c>
      <c r="AB218" s="135">
        <v>2400</v>
      </c>
      <c r="AC218" s="141">
        <v>0.15050999999999981</v>
      </c>
      <c r="AD218" s="142">
        <v>0</v>
      </c>
      <c r="AE218" s="142">
        <v>5.5795613694662904E-2</v>
      </c>
      <c r="AF218" s="142">
        <v>2.3337588420363709E-2</v>
      </c>
      <c r="AG218" s="142">
        <v>0</v>
      </c>
      <c r="AH218" s="142">
        <v>1.5424268208861114E-2</v>
      </c>
      <c r="AI218" s="142">
        <v>7.7121341044305569E-3</v>
      </c>
      <c r="AJ218" s="142">
        <v>4.459625373431586E-3</v>
      </c>
      <c r="AK218" s="142">
        <v>0</v>
      </c>
      <c r="AL218" s="141">
        <v>0</v>
      </c>
      <c r="AM218" s="142">
        <v>0</v>
      </c>
      <c r="AN218" s="142">
        <v>0</v>
      </c>
      <c r="AO218" s="142">
        <v>0</v>
      </c>
      <c r="AP218" s="142">
        <v>0</v>
      </c>
      <c r="AQ218" s="141">
        <v>0</v>
      </c>
      <c r="AR218" s="142"/>
      <c r="AS218" s="142"/>
      <c r="AT218" s="142"/>
      <c r="AU218" s="142"/>
      <c r="AV218" s="143" t="s">
        <v>156</v>
      </c>
      <c r="AW218" s="135" t="s">
        <v>156</v>
      </c>
      <c r="AX218" s="144"/>
      <c r="AY218" s="145"/>
      <c r="AZ218" s="146"/>
      <c r="BB218" s="148"/>
      <c r="BI218" s="149"/>
      <c r="BM218" s="148"/>
      <c r="BN218" s="148"/>
      <c r="BO218" s="148"/>
      <c r="BP218" s="148"/>
      <c r="BQ218" s="148"/>
      <c r="BR218" s="148"/>
      <c r="BS218" s="148"/>
    </row>
    <row r="219" spans="1:71" s="147" customFormat="1" ht="37.5" customHeight="1">
      <c r="A219" s="128">
        <f t="shared" si="43"/>
        <v>177</v>
      </c>
      <c r="B219" s="139" t="s">
        <v>443</v>
      </c>
      <c r="C219" s="138" t="s">
        <v>249</v>
      </c>
      <c r="D219" s="138" t="s">
        <v>363</v>
      </c>
      <c r="E219" s="138" t="s">
        <v>364</v>
      </c>
      <c r="F219" s="131">
        <v>0</v>
      </c>
      <c r="G219" s="131">
        <v>0</v>
      </c>
      <c r="H219" s="131">
        <v>0.5</v>
      </c>
      <c r="I219" s="131">
        <v>0.5</v>
      </c>
      <c r="J219" s="131">
        <v>33.700000000000003</v>
      </c>
      <c r="K219" s="131">
        <v>31.4</v>
      </c>
      <c r="L219" s="131">
        <v>14.9</v>
      </c>
      <c r="M219" s="131">
        <v>8.1</v>
      </c>
      <c r="N219" s="131">
        <v>5.7</v>
      </c>
      <c r="O219" s="131">
        <v>1.4</v>
      </c>
      <c r="P219" s="140">
        <v>3.7999999999999972</v>
      </c>
      <c r="Q219" s="131">
        <v>15.3</v>
      </c>
      <c r="R219" s="132">
        <v>2.15</v>
      </c>
      <c r="S219" s="132">
        <v>1.8647007805724196</v>
      </c>
      <c r="T219" s="132">
        <v>2.68</v>
      </c>
      <c r="U219" s="133">
        <v>0.43722790697674441</v>
      </c>
      <c r="V219" s="131">
        <v>30.421612665208229</v>
      </c>
      <c r="W219" s="131">
        <v>93.781753967916217</v>
      </c>
      <c r="X219" s="131">
        <v>18.600000000000001</v>
      </c>
      <c r="Y219" s="131">
        <v>13.6</v>
      </c>
      <c r="Z219" s="131">
        <v>5.0000000000000018</v>
      </c>
      <c r="AA219" s="132">
        <v>0.34000000000000008</v>
      </c>
      <c r="AB219" s="135">
        <v>2020</v>
      </c>
      <c r="AC219" s="141">
        <v>0.17299999999999982</v>
      </c>
      <c r="AD219" s="142">
        <v>0</v>
      </c>
      <c r="AE219" s="142">
        <v>0</v>
      </c>
      <c r="AF219" s="142">
        <v>0</v>
      </c>
      <c r="AG219" s="142">
        <v>2.9646128403187144E-2</v>
      </c>
      <c r="AH219" s="142">
        <v>1.4241767566236962E-2</v>
      </c>
      <c r="AI219" s="142">
        <v>6.7575733860206211E-3</v>
      </c>
      <c r="AJ219" s="142">
        <v>5.2680007579192778E-3</v>
      </c>
      <c r="AK219" s="142">
        <v>3.2334625341711443E-3</v>
      </c>
      <c r="AL219" s="141">
        <v>0</v>
      </c>
      <c r="AM219" s="142">
        <v>0</v>
      </c>
      <c r="AN219" s="142">
        <v>0</v>
      </c>
      <c r="AO219" s="142">
        <v>0</v>
      </c>
      <c r="AP219" s="142">
        <v>0</v>
      </c>
      <c r="AQ219" s="141">
        <v>0</v>
      </c>
      <c r="AR219" s="142"/>
      <c r="AS219" s="142"/>
      <c r="AT219" s="142"/>
      <c r="AU219" s="142"/>
      <c r="AV219" s="143" t="s">
        <v>156</v>
      </c>
      <c r="AW219" s="135" t="s">
        <v>156</v>
      </c>
      <c r="AX219" s="144"/>
      <c r="AY219" s="145"/>
      <c r="AZ219" s="146"/>
      <c r="BB219" s="148"/>
      <c r="BI219" s="149"/>
      <c r="BM219" s="148"/>
      <c r="BN219" s="148"/>
      <c r="BO219" s="148"/>
      <c r="BP219" s="148"/>
      <c r="BQ219" s="148"/>
      <c r="BR219" s="148"/>
      <c r="BS219" s="148"/>
    </row>
    <row r="220" spans="1:71" s="147" customFormat="1" ht="37.5" customHeight="1">
      <c r="A220" s="128">
        <f t="shared" si="43"/>
        <v>178</v>
      </c>
      <c r="B220" s="139" t="s">
        <v>444</v>
      </c>
      <c r="C220" s="138" t="s">
        <v>249</v>
      </c>
      <c r="D220" s="138" t="s">
        <v>140</v>
      </c>
      <c r="E220" s="138" t="s">
        <v>439</v>
      </c>
      <c r="F220" s="131">
        <v>3.9</v>
      </c>
      <c r="G220" s="131">
        <v>1.1000000000000001</v>
      </c>
      <c r="H220" s="131">
        <v>1.8</v>
      </c>
      <c r="I220" s="131">
        <v>2.9</v>
      </c>
      <c r="J220" s="131">
        <v>18.399999999999999</v>
      </c>
      <c r="K220" s="131">
        <v>28.7</v>
      </c>
      <c r="L220" s="131">
        <v>26.2</v>
      </c>
      <c r="M220" s="131">
        <v>4.4000000000000004</v>
      </c>
      <c r="N220" s="131">
        <v>6.4</v>
      </c>
      <c r="O220" s="131">
        <v>2.5</v>
      </c>
      <c r="P220" s="140">
        <v>3.6999999999999886</v>
      </c>
      <c r="Q220" s="131">
        <v>18</v>
      </c>
      <c r="R220" s="132"/>
      <c r="S220" s="132">
        <v>0</v>
      </c>
      <c r="T220" s="132">
        <v>2.68</v>
      </c>
      <c r="U220" s="133"/>
      <c r="V220" s="131"/>
      <c r="W220" s="131"/>
      <c r="X220" s="131">
        <v>19.3</v>
      </c>
      <c r="Y220" s="131">
        <v>14.8</v>
      </c>
      <c r="Z220" s="131">
        <v>4.5</v>
      </c>
      <c r="AA220" s="132">
        <v>0.71111111111111092</v>
      </c>
      <c r="AB220" s="135"/>
      <c r="AC220" s="141">
        <v>0</v>
      </c>
      <c r="AD220" s="142">
        <v>0</v>
      </c>
      <c r="AE220" s="142">
        <v>0</v>
      </c>
      <c r="AF220" s="142">
        <v>0</v>
      </c>
      <c r="AG220" s="142"/>
      <c r="AH220" s="142"/>
      <c r="AI220" s="142"/>
      <c r="AJ220" s="142"/>
      <c r="AK220" s="142"/>
      <c r="AL220" s="141">
        <v>0</v>
      </c>
      <c r="AM220" s="142">
        <v>0</v>
      </c>
      <c r="AN220" s="142">
        <v>0</v>
      </c>
      <c r="AO220" s="142">
        <v>0</v>
      </c>
      <c r="AP220" s="142">
        <v>0</v>
      </c>
      <c r="AQ220" s="141">
        <v>0</v>
      </c>
      <c r="AR220" s="142"/>
      <c r="AS220" s="142"/>
      <c r="AT220" s="142"/>
      <c r="AU220" s="142"/>
      <c r="AV220" s="143" t="s">
        <v>156</v>
      </c>
      <c r="AW220" s="135" t="s">
        <v>156</v>
      </c>
      <c r="AX220" s="144"/>
      <c r="AY220" s="145"/>
      <c r="AZ220" s="146"/>
      <c r="BB220" s="148"/>
      <c r="BI220" s="149"/>
      <c r="BM220" s="148"/>
      <c r="BN220" s="148"/>
      <c r="BO220" s="148"/>
      <c r="BP220" s="148"/>
      <c r="BQ220" s="148"/>
      <c r="BR220" s="148"/>
      <c r="BS220" s="148"/>
    </row>
    <row r="221" spans="1:71" s="147" customFormat="1" ht="37.5" customHeight="1">
      <c r="A221" s="128">
        <f t="shared" si="43"/>
        <v>179</v>
      </c>
      <c r="B221" s="139" t="s">
        <v>445</v>
      </c>
      <c r="C221" s="138" t="s">
        <v>249</v>
      </c>
      <c r="D221" s="138" t="s">
        <v>415</v>
      </c>
      <c r="E221" s="138" t="s">
        <v>446</v>
      </c>
      <c r="F221" s="131">
        <v>0</v>
      </c>
      <c r="G221" s="131">
        <v>0</v>
      </c>
      <c r="H221" s="131">
        <v>0</v>
      </c>
      <c r="I221" s="131">
        <v>1.2</v>
      </c>
      <c r="J221" s="131">
        <v>8.1999999999999993</v>
      </c>
      <c r="K221" s="131">
        <v>21.3</v>
      </c>
      <c r="L221" s="131">
        <v>45.6</v>
      </c>
      <c r="M221" s="131">
        <v>9.8000000000000007</v>
      </c>
      <c r="N221" s="131">
        <v>7.9</v>
      </c>
      <c r="O221" s="131">
        <v>1.9</v>
      </c>
      <c r="P221" s="140">
        <v>4.0999999999999943</v>
      </c>
      <c r="Q221" s="131">
        <v>21.9</v>
      </c>
      <c r="R221" s="132"/>
      <c r="S221" s="132">
        <v>0</v>
      </c>
      <c r="T221" s="132">
        <v>2.69</v>
      </c>
      <c r="U221" s="133"/>
      <c r="V221" s="131"/>
      <c r="W221" s="131"/>
      <c r="X221" s="131">
        <v>22.2</v>
      </c>
      <c r="Y221" s="131">
        <v>16</v>
      </c>
      <c r="Z221" s="131">
        <v>6.1999999999999993</v>
      </c>
      <c r="AA221" s="132">
        <v>0.95161290322580638</v>
      </c>
      <c r="AB221" s="135"/>
      <c r="AC221" s="141">
        <v>0</v>
      </c>
      <c r="AD221" s="142"/>
      <c r="AE221" s="142"/>
      <c r="AF221" s="142"/>
      <c r="AG221" s="142"/>
      <c r="AH221" s="142"/>
      <c r="AI221" s="142"/>
      <c r="AJ221" s="142"/>
      <c r="AK221" s="142"/>
      <c r="AL221" s="141">
        <v>0</v>
      </c>
      <c r="AM221" s="142">
        <v>0</v>
      </c>
      <c r="AN221" s="142">
        <v>0</v>
      </c>
      <c r="AO221" s="142">
        <v>0</v>
      </c>
      <c r="AP221" s="142">
        <v>0</v>
      </c>
      <c r="AQ221" s="141">
        <v>0</v>
      </c>
      <c r="AR221" s="142"/>
      <c r="AS221" s="142"/>
      <c r="AT221" s="142"/>
      <c r="AU221" s="142"/>
      <c r="AV221" s="143" t="s">
        <v>156</v>
      </c>
      <c r="AW221" s="135" t="s">
        <v>156</v>
      </c>
      <c r="AX221" s="144"/>
      <c r="AY221" s="145"/>
      <c r="AZ221" s="146"/>
      <c r="BB221" s="148"/>
      <c r="BI221" s="149"/>
      <c r="BM221" s="148"/>
      <c r="BN221" s="148"/>
      <c r="BO221" s="148"/>
      <c r="BP221" s="148"/>
      <c r="BQ221" s="148"/>
      <c r="BR221" s="148"/>
      <c r="BS221" s="148"/>
    </row>
    <row r="222" spans="1:71" s="147" customFormat="1" ht="37.5" customHeight="1">
      <c r="A222" s="128">
        <f t="shared" si="43"/>
        <v>180</v>
      </c>
      <c r="B222" s="139" t="s">
        <v>447</v>
      </c>
      <c r="C222" s="138" t="s">
        <v>249</v>
      </c>
      <c r="D222" s="138" t="s">
        <v>389</v>
      </c>
      <c r="E222" s="138" t="s">
        <v>448</v>
      </c>
      <c r="F222" s="131">
        <v>0</v>
      </c>
      <c r="G222" s="131">
        <v>0</v>
      </c>
      <c r="H222" s="131">
        <v>0</v>
      </c>
      <c r="I222" s="131">
        <v>0</v>
      </c>
      <c r="J222" s="131">
        <v>6.8</v>
      </c>
      <c r="K222" s="131">
        <v>23.2</v>
      </c>
      <c r="L222" s="131">
        <v>46.5</v>
      </c>
      <c r="M222" s="131">
        <v>11.7</v>
      </c>
      <c r="N222" s="131">
        <v>5.7</v>
      </c>
      <c r="O222" s="131">
        <v>2.9</v>
      </c>
      <c r="P222" s="140">
        <v>3.1999999999999886</v>
      </c>
      <c r="Q222" s="131">
        <v>21.9</v>
      </c>
      <c r="R222" s="132"/>
      <c r="S222" s="132">
        <v>0</v>
      </c>
      <c r="T222" s="132">
        <v>2.69</v>
      </c>
      <c r="U222" s="133"/>
      <c r="V222" s="131"/>
      <c r="W222" s="131"/>
      <c r="X222" s="131">
        <v>22.2</v>
      </c>
      <c r="Y222" s="131">
        <v>16</v>
      </c>
      <c r="Z222" s="131">
        <v>6.1999999999999993</v>
      </c>
      <c r="AA222" s="132">
        <v>0.95161290322580638</v>
      </c>
      <c r="AB222" s="135"/>
      <c r="AC222" s="141">
        <v>0</v>
      </c>
      <c r="AD222" s="142">
        <v>0</v>
      </c>
      <c r="AE222" s="142">
        <v>0</v>
      </c>
      <c r="AF222" s="142">
        <v>0</v>
      </c>
      <c r="AG222" s="142"/>
      <c r="AH222" s="142"/>
      <c r="AI222" s="142"/>
      <c r="AJ222" s="142"/>
      <c r="AK222" s="142"/>
      <c r="AL222" s="141">
        <v>0</v>
      </c>
      <c r="AM222" s="142">
        <v>0</v>
      </c>
      <c r="AN222" s="142">
        <v>0</v>
      </c>
      <c r="AO222" s="142">
        <v>0</v>
      </c>
      <c r="AP222" s="142">
        <v>0</v>
      </c>
      <c r="AQ222" s="141">
        <v>0</v>
      </c>
      <c r="AR222" s="142"/>
      <c r="AS222" s="142"/>
      <c r="AT222" s="142"/>
      <c r="AU222" s="142"/>
      <c r="AV222" s="143" t="s">
        <v>156</v>
      </c>
      <c r="AW222" s="135" t="s">
        <v>156</v>
      </c>
      <c r="AX222" s="144"/>
      <c r="AY222" s="145"/>
      <c r="AZ222" s="146"/>
      <c r="BB222" s="148"/>
      <c r="BI222" s="149"/>
      <c r="BM222" s="148"/>
      <c r="BN222" s="148"/>
      <c r="BO222" s="148"/>
      <c r="BP222" s="148"/>
      <c r="BQ222" s="148"/>
      <c r="BR222" s="148"/>
      <c r="BS222" s="148"/>
    </row>
    <row r="223" spans="1:71" s="147" customFormat="1" ht="37.5" customHeight="1">
      <c r="A223" s="128">
        <f t="shared" si="43"/>
        <v>181</v>
      </c>
      <c r="B223" s="139" t="s">
        <v>449</v>
      </c>
      <c r="C223" s="138" t="s">
        <v>170</v>
      </c>
      <c r="D223" s="138" t="s">
        <v>294</v>
      </c>
      <c r="E223" s="138" t="s">
        <v>364</v>
      </c>
      <c r="F223" s="131">
        <v>0</v>
      </c>
      <c r="G223" s="131">
        <v>0</v>
      </c>
      <c r="H223" s="131">
        <v>1.3</v>
      </c>
      <c r="I223" s="131">
        <v>2</v>
      </c>
      <c r="J223" s="131">
        <v>11.7</v>
      </c>
      <c r="K223" s="131">
        <v>29.3</v>
      </c>
      <c r="L223" s="131">
        <v>31.4</v>
      </c>
      <c r="M223" s="131">
        <v>8.1</v>
      </c>
      <c r="N223" s="131">
        <v>7.1</v>
      </c>
      <c r="O223" s="131">
        <v>2.8</v>
      </c>
      <c r="P223" s="140">
        <v>6.3000000000000256</v>
      </c>
      <c r="Q223" s="131">
        <v>16.2</v>
      </c>
      <c r="R223" s="132">
        <v>2.1408049360213965</v>
      </c>
      <c r="S223" s="132">
        <v>1.8423450396053327</v>
      </c>
      <c r="T223" s="132">
        <v>2.67</v>
      </c>
      <c r="U223" s="133">
        <v>0.44923993204441626</v>
      </c>
      <c r="V223" s="131">
        <v>30.998313123395771</v>
      </c>
      <c r="W223" s="131">
        <v>96.282625195757277</v>
      </c>
      <c r="X223" s="131">
        <v>20.3</v>
      </c>
      <c r="Y223" s="131">
        <v>13.8</v>
      </c>
      <c r="Z223" s="131">
        <v>6.5</v>
      </c>
      <c r="AA223" s="132">
        <v>0.36923076923076903</v>
      </c>
      <c r="AB223" s="135">
        <v>2348</v>
      </c>
      <c r="AC223" s="141">
        <v>0.14249999999999963</v>
      </c>
      <c r="AD223" s="142">
        <v>0</v>
      </c>
      <c r="AE223" s="142">
        <v>0</v>
      </c>
      <c r="AF223" s="142">
        <v>0</v>
      </c>
      <c r="AG223" s="142">
        <v>4.5543940125291504E-2</v>
      </c>
      <c r="AH223" s="142">
        <v>1.5619235876301873E-2</v>
      </c>
      <c r="AI223" s="142">
        <v>9.342346692367498E-3</v>
      </c>
      <c r="AJ223" s="142">
        <v>6.7148116851391271E-3</v>
      </c>
      <c r="AK223" s="142">
        <v>4.2879911576295948E-3</v>
      </c>
      <c r="AL223" s="141">
        <v>0</v>
      </c>
      <c r="AM223" s="142">
        <v>0</v>
      </c>
      <c r="AN223" s="142">
        <v>0</v>
      </c>
      <c r="AO223" s="142">
        <v>0</v>
      </c>
      <c r="AP223" s="142">
        <v>0</v>
      </c>
      <c r="AQ223" s="141">
        <v>0</v>
      </c>
      <c r="AR223" s="142"/>
      <c r="AS223" s="142"/>
      <c r="AT223" s="142"/>
      <c r="AU223" s="142"/>
      <c r="AV223" s="143" t="s">
        <v>156</v>
      </c>
      <c r="AW223" s="135" t="s">
        <v>156</v>
      </c>
      <c r="AX223" s="144"/>
      <c r="AY223" s="145"/>
      <c r="AZ223" s="146"/>
      <c r="BB223" s="148"/>
      <c r="BI223" s="149"/>
      <c r="BM223" s="148"/>
      <c r="BN223" s="148"/>
      <c r="BO223" s="148"/>
      <c r="BP223" s="148"/>
      <c r="BQ223" s="148"/>
      <c r="BR223" s="148"/>
      <c r="BS223" s="148"/>
    </row>
    <row r="224" spans="1:71" s="147" customFormat="1" ht="37.5" customHeight="1">
      <c r="A224" s="128">
        <f t="shared" si="43"/>
        <v>182</v>
      </c>
      <c r="B224" s="139" t="s">
        <v>450</v>
      </c>
      <c r="C224" s="138" t="s">
        <v>170</v>
      </c>
      <c r="D224" s="138" t="s">
        <v>375</v>
      </c>
      <c r="E224" s="138" t="s">
        <v>404</v>
      </c>
      <c r="F224" s="131">
        <v>0</v>
      </c>
      <c r="G224" s="131">
        <v>0</v>
      </c>
      <c r="H224" s="131">
        <v>1.6</v>
      </c>
      <c r="I224" s="131">
        <v>1.5</v>
      </c>
      <c r="J224" s="131">
        <v>11.7</v>
      </c>
      <c r="K224" s="131">
        <v>20.5</v>
      </c>
      <c r="L224" s="131">
        <v>39.799999999999997</v>
      </c>
      <c r="M224" s="131">
        <v>4.8</v>
      </c>
      <c r="N224" s="131">
        <v>9.4</v>
      </c>
      <c r="O224" s="131">
        <v>3.5</v>
      </c>
      <c r="P224" s="140">
        <v>7.2000000000000028</v>
      </c>
      <c r="Q224" s="131">
        <v>18.399999999999999</v>
      </c>
      <c r="R224" s="132">
        <v>2.1130001953506725</v>
      </c>
      <c r="S224" s="132">
        <v>1.7846285433705005</v>
      </c>
      <c r="T224" s="132">
        <v>2.68</v>
      </c>
      <c r="U224" s="133">
        <v>0.50171306513930092</v>
      </c>
      <c r="V224" s="131">
        <v>33.409382710055958</v>
      </c>
      <c r="W224" s="131">
        <v>98.287255059440184</v>
      </c>
      <c r="X224" s="131">
        <v>21.7</v>
      </c>
      <c r="Y224" s="131">
        <v>14.8</v>
      </c>
      <c r="Z224" s="131">
        <v>6.8999999999999986</v>
      </c>
      <c r="AA224" s="132">
        <v>0.52173913043478237</v>
      </c>
      <c r="AB224" s="135">
        <v>2325</v>
      </c>
      <c r="AC224" s="141">
        <v>0.16149999999999975</v>
      </c>
      <c r="AD224" s="142">
        <v>0</v>
      </c>
      <c r="AE224" s="142">
        <v>0</v>
      </c>
      <c r="AF224" s="142">
        <v>0</v>
      </c>
      <c r="AG224" s="142">
        <v>2.7629745848412268E-2</v>
      </c>
      <c r="AH224" s="142">
        <v>1.8419830565608253E-2</v>
      </c>
      <c r="AI224" s="142">
        <v>7.5214308142900199E-3</v>
      </c>
      <c r="AJ224" s="142">
        <v>5.065453405542264E-3</v>
      </c>
      <c r="AK224" s="142">
        <v>2.8205365553587575E-3</v>
      </c>
      <c r="AL224" s="141">
        <v>0</v>
      </c>
      <c r="AM224" s="142">
        <v>0</v>
      </c>
      <c r="AN224" s="142">
        <v>0</v>
      </c>
      <c r="AO224" s="142">
        <v>0</v>
      </c>
      <c r="AP224" s="142">
        <v>0</v>
      </c>
      <c r="AQ224" s="141">
        <v>0</v>
      </c>
      <c r="AR224" s="142"/>
      <c r="AS224" s="142"/>
      <c r="AT224" s="142"/>
      <c r="AU224" s="142"/>
      <c r="AV224" s="143" t="s">
        <v>156</v>
      </c>
      <c r="AW224" s="135" t="s">
        <v>156</v>
      </c>
      <c r="AX224" s="144"/>
      <c r="AY224" s="145"/>
      <c r="AZ224" s="146"/>
      <c r="BB224" s="148"/>
      <c r="BI224" s="149"/>
      <c r="BM224" s="148"/>
      <c r="BN224" s="148"/>
      <c r="BO224" s="148"/>
      <c r="BP224" s="148"/>
      <c r="BQ224" s="148"/>
      <c r="BR224" s="148"/>
      <c r="BS224" s="148"/>
    </row>
    <row r="225" spans="1:71" s="147" customFormat="1" ht="37.5" customHeight="1">
      <c r="A225" s="128">
        <f t="shared" si="43"/>
        <v>183</v>
      </c>
      <c r="B225" s="139" t="s">
        <v>451</v>
      </c>
      <c r="C225" s="138" t="s">
        <v>170</v>
      </c>
      <c r="D225" s="138" t="s">
        <v>403</v>
      </c>
      <c r="E225" s="138" t="s">
        <v>418</v>
      </c>
      <c r="F225" s="131">
        <v>0</v>
      </c>
      <c r="G225" s="131">
        <v>0</v>
      </c>
      <c r="H225" s="131">
        <v>0</v>
      </c>
      <c r="I225" s="131">
        <v>1.1000000000000001</v>
      </c>
      <c r="J225" s="131">
        <v>5.5</v>
      </c>
      <c r="K225" s="131">
        <v>12</v>
      </c>
      <c r="L225" s="131">
        <v>51.2</v>
      </c>
      <c r="M225" s="131">
        <v>9.3000000000000007</v>
      </c>
      <c r="N225" s="131">
        <v>7.7</v>
      </c>
      <c r="O225" s="131">
        <v>3.7</v>
      </c>
      <c r="P225" s="140">
        <v>9.4999999999999858</v>
      </c>
      <c r="Q225" s="131">
        <v>23.2</v>
      </c>
      <c r="R225" s="132">
        <v>2.0018958677924932</v>
      </c>
      <c r="S225" s="132">
        <v>1.6249154771042964</v>
      </c>
      <c r="T225" s="132">
        <v>2.68</v>
      </c>
      <c r="U225" s="133">
        <v>0.64931655693004542</v>
      </c>
      <c r="V225" s="131">
        <v>39.368825481182974</v>
      </c>
      <c r="W225" s="131">
        <v>95.756067416433638</v>
      </c>
      <c r="X225" s="131">
        <v>25.6</v>
      </c>
      <c r="Y225" s="131">
        <v>19.600000000000001</v>
      </c>
      <c r="Z225" s="131">
        <v>6</v>
      </c>
      <c r="AA225" s="132">
        <v>0.59999999999999964</v>
      </c>
      <c r="AB225" s="135">
        <v>2402</v>
      </c>
      <c r="AC225" s="141">
        <v>0.21624999999999983</v>
      </c>
      <c r="AD225" s="142">
        <v>0</v>
      </c>
      <c r="AE225" s="142">
        <v>5.8093547221435671E-2</v>
      </c>
      <c r="AF225" s="142">
        <v>3.2572682546122778E-2</v>
      </c>
      <c r="AG225" s="142">
        <v>0</v>
      </c>
      <c r="AH225" s="142">
        <v>2.9382574461708666E-2</v>
      </c>
      <c r="AI225" s="142">
        <v>2.0148051059457495E-2</v>
      </c>
      <c r="AJ225" s="142">
        <v>1.3222158507768922E-2</v>
      </c>
      <c r="AK225" s="142">
        <v>0</v>
      </c>
      <c r="AL225" s="141">
        <v>0</v>
      </c>
      <c r="AM225" s="142">
        <v>0</v>
      </c>
      <c r="AN225" s="142">
        <v>0</v>
      </c>
      <c r="AO225" s="142">
        <v>0</v>
      </c>
      <c r="AP225" s="142">
        <v>0</v>
      </c>
      <c r="AQ225" s="141">
        <v>0</v>
      </c>
      <c r="AR225" s="142"/>
      <c r="AS225" s="142"/>
      <c r="AT225" s="142"/>
      <c r="AU225" s="142"/>
      <c r="AV225" s="143" t="s">
        <v>156</v>
      </c>
      <c r="AW225" s="135" t="s">
        <v>156</v>
      </c>
      <c r="AX225" s="144"/>
      <c r="AY225" s="145"/>
      <c r="AZ225" s="146"/>
      <c r="BB225" s="148"/>
      <c r="BI225" s="149"/>
      <c r="BM225" s="148"/>
      <c r="BN225" s="148"/>
      <c r="BO225" s="148"/>
      <c r="BP225" s="148"/>
      <c r="BQ225" s="148"/>
      <c r="BR225" s="148"/>
      <c r="BS225" s="148"/>
    </row>
    <row r="226" spans="1:71" s="147" customFormat="1" ht="37.5" customHeight="1">
      <c r="A226" s="128">
        <f t="shared" si="43"/>
        <v>184</v>
      </c>
      <c r="B226" s="139" t="s">
        <v>452</v>
      </c>
      <c r="C226" s="138" t="s">
        <v>170</v>
      </c>
      <c r="D226" s="138" t="s">
        <v>389</v>
      </c>
      <c r="E226" s="138" t="s">
        <v>433</v>
      </c>
      <c r="F226" s="131">
        <v>0</v>
      </c>
      <c r="G226" s="131">
        <v>0</v>
      </c>
      <c r="H226" s="131">
        <v>0.7</v>
      </c>
      <c r="I226" s="131">
        <v>1.2</v>
      </c>
      <c r="J226" s="131">
        <v>20.7</v>
      </c>
      <c r="K226" s="131">
        <v>31.6</v>
      </c>
      <c r="L226" s="131">
        <v>27</v>
      </c>
      <c r="M226" s="131">
        <v>7</v>
      </c>
      <c r="N226" s="131">
        <v>5.8</v>
      </c>
      <c r="O226" s="131">
        <v>1.6</v>
      </c>
      <c r="P226" s="140">
        <v>4.4000000000000057</v>
      </c>
      <c r="Q226" s="131">
        <v>18.399999999999999</v>
      </c>
      <c r="R226" s="132"/>
      <c r="S226" s="132">
        <v>0</v>
      </c>
      <c r="T226" s="132">
        <v>2.67</v>
      </c>
      <c r="U226" s="133"/>
      <c r="V226" s="131"/>
      <c r="W226" s="131"/>
      <c r="X226" s="131">
        <v>22.3</v>
      </c>
      <c r="Y226" s="131">
        <v>16.3</v>
      </c>
      <c r="Z226" s="131">
        <v>6</v>
      </c>
      <c r="AA226" s="132">
        <v>0.34999999999999964</v>
      </c>
      <c r="AB226" s="135"/>
      <c r="AC226" s="141">
        <v>0</v>
      </c>
      <c r="AD226" s="142">
        <v>0</v>
      </c>
      <c r="AE226" s="142"/>
      <c r="AF226" s="142"/>
      <c r="AG226" s="142"/>
      <c r="AH226" s="142"/>
      <c r="AI226" s="142"/>
      <c r="AJ226" s="142"/>
      <c r="AK226" s="142"/>
      <c r="AL226" s="141">
        <v>0</v>
      </c>
      <c r="AM226" s="142">
        <v>0</v>
      </c>
      <c r="AN226" s="142">
        <v>0</v>
      </c>
      <c r="AO226" s="142">
        <v>0</v>
      </c>
      <c r="AP226" s="142">
        <v>0</v>
      </c>
      <c r="AQ226" s="141">
        <v>0</v>
      </c>
      <c r="AR226" s="142"/>
      <c r="AS226" s="142"/>
      <c r="AT226" s="142"/>
      <c r="AU226" s="142"/>
      <c r="AV226" s="143" t="s">
        <v>156</v>
      </c>
      <c r="AW226" s="135" t="s">
        <v>156</v>
      </c>
      <c r="AX226" s="144"/>
      <c r="AY226" s="145"/>
      <c r="AZ226" s="146"/>
      <c r="BB226" s="148"/>
      <c r="BI226" s="149"/>
      <c r="BM226" s="148"/>
      <c r="BN226" s="148"/>
      <c r="BO226" s="148"/>
      <c r="BP226" s="148"/>
      <c r="BQ226" s="148"/>
      <c r="BR226" s="148"/>
      <c r="BS226" s="148"/>
    </row>
    <row r="227" spans="1:71" s="147" customFormat="1" ht="37.5" customHeight="1">
      <c r="A227" s="128">
        <f t="shared" si="43"/>
        <v>185</v>
      </c>
      <c r="B227" s="139" t="s">
        <v>453</v>
      </c>
      <c r="C227" s="138" t="s">
        <v>251</v>
      </c>
      <c r="D227" s="138" t="s">
        <v>294</v>
      </c>
      <c r="E227" s="138" t="s">
        <v>364</v>
      </c>
      <c r="F227" s="131">
        <v>0</v>
      </c>
      <c r="G227" s="131">
        <v>0</v>
      </c>
      <c r="H227" s="131">
        <v>0</v>
      </c>
      <c r="I227" s="131">
        <v>0.5</v>
      </c>
      <c r="J227" s="131">
        <v>13.1</v>
      </c>
      <c r="K227" s="131">
        <v>36.1</v>
      </c>
      <c r="L227" s="131">
        <v>24.8</v>
      </c>
      <c r="M227" s="131">
        <v>9.5</v>
      </c>
      <c r="N227" s="131">
        <v>8.1999999999999993</v>
      </c>
      <c r="O227" s="131">
        <v>2.6</v>
      </c>
      <c r="P227" s="140">
        <v>5.2000000000000028</v>
      </c>
      <c r="Q227" s="131">
        <v>17.3</v>
      </c>
      <c r="R227" s="132">
        <v>2.1133181601363717</v>
      </c>
      <c r="S227" s="132">
        <v>1.8016352601333092</v>
      </c>
      <c r="T227" s="132">
        <v>2.73</v>
      </c>
      <c r="U227" s="133">
        <v>0.51529005920876458</v>
      </c>
      <c r="V227" s="131">
        <v>34.00603442735131</v>
      </c>
      <c r="W227" s="131">
        <v>91.65517392771136</v>
      </c>
      <c r="X227" s="131">
        <v>20.5</v>
      </c>
      <c r="Y227" s="131">
        <v>14.3</v>
      </c>
      <c r="Z227" s="131">
        <v>6.1999999999999993</v>
      </c>
      <c r="AA227" s="132">
        <v>0.48387096774193555</v>
      </c>
      <c r="AB227" s="135">
        <v>2135</v>
      </c>
      <c r="AC227" s="141">
        <v>0.25949999999999973</v>
      </c>
      <c r="AD227" s="142">
        <v>0</v>
      </c>
      <c r="AE227" s="142">
        <v>3.7367886964708052E-2</v>
      </c>
      <c r="AF227" s="142">
        <v>1.4012957611765131E-2</v>
      </c>
      <c r="AG227" s="142">
        <v>0</v>
      </c>
      <c r="AH227" s="142">
        <v>1.479145525686365E-2</v>
      </c>
      <c r="AI227" s="142">
        <v>9.1862722121573426E-3</v>
      </c>
      <c r="AJ227" s="142">
        <v>6.5004553365689832E-3</v>
      </c>
      <c r="AK227" s="142">
        <v>0</v>
      </c>
      <c r="AL227" s="141">
        <v>0</v>
      </c>
      <c r="AM227" s="142">
        <v>0</v>
      </c>
      <c r="AN227" s="142">
        <v>0</v>
      </c>
      <c r="AO227" s="142">
        <v>0</v>
      </c>
      <c r="AP227" s="142">
        <v>0</v>
      </c>
      <c r="AQ227" s="141">
        <v>0</v>
      </c>
      <c r="AR227" s="142"/>
      <c r="AS227" s="142"/>
      <c r="AT227" s="142"/>
      <c r="AU227" s="142"/>
      <c r="AV227" s="143" t="s">
        <v>156</v>
      </c>
      <c r="AW227" s="135" t="s">
        <v>156</v>
      </c>
      <c r="AX227" s="144"/>
      <c r="AY227" s="145"/>
      <c r="AZ227" s="146"/>
      <c r="BB227" s="148"/>
      <c r="BI227" s="149"/>
      <c r="BM227" s="148"/>
      <c r="BN227" s="148"/>
      <c r="BO227" s="148"/>
      <c r="BP227" s="148"/>
      <c r="BQ227" s="148"/>
      <c r="BR227" s="148"/>
      <c r="BS227" s="148"/>
    </row>
    <row r="228" spans="1:71" s="147" customFormat="1" ht="37.5" customHeight="1">
      <c r="A228" s="128">
        <f t="shared" si="43"/>
        <v>186</v>
      </c>
      <c r="B228" s="139" t="s">
        <v>454</v>
      </c>
      <c r="C228" s="138" t="s">
        <v>253</v>
      </c>
      <c r="D228" s="138" t="s">
        <v>375</v>
      </c>
      <c r="E228" s="138" t="s">
        <v>426</v>
      </c>
      <c r="F228" s="131">
        <v>0</v>
      </c>
      <c r="G228" s="131">
        <v>0</v>
      </c>
      <c r="H228" s="131">
        <v>1.1000000000000001</v>
      </c>
      <c r="I228" s="131">
        <v>1.1000000000000001</v>
      </c>
      <c r="J228" s="131">
        <v>14.6</v>
      </c>
      <c r="K228" s="131">
        <v>22.8</v>
      </c>
      <c r="L228" s="131">
        <v>33.4</v>
      </c>
      <c r="M228" s="131">
        <v>13.9</v>
      </c>
      <c r="N228" s="131">
        <v>6.2</v>
      </c>
      <c r="O228" s="131">
        <v>2</v>
      </c>
      <c r="P228" s="140">
        <v>4.8999999999999915</v>
      </c>
      <c r="Q228" s="131">
        <v>19.7</v>
      </c>
      <c r="R228" s="132">
        <v>2.0688310042413489</v>
      </c>
      <c r="S228" s="132">
        <v>1.7283467036268578</v>
      </c>
      <c r="T228" s="132">
        <v>2.71</v>
      </c>
      <c r="U228" s="133">
        <v>0.56797244112722689</v>
      </c>
      <c r="V228" s="131">
        <v>36.223368869857644</v>
      </c>
      <c r="W228" s="131">
        <v>93.995757776636935</v>
      </c>
      <c r="X228" s="131">
        <v>21.6</v>
      </c>
      <c r="Y228" s="131">
        <v>16.5</v>
      </c>
      <c r="Z228" s="131">
        <v>5.1000000000000014</v>
      </c>
      <c r="AA228" s="132">
        <v>0.62745098039215652</v>
      </c>
      <c r="AB228" s="135">
        <v>1544</v>
      </c>
      <c r="AC228" s="141">
        <v>0.15569999999999989</v>
      </c>
      <c r="AD228" s="142">
        <v>0</v>
      </c>
      <c r="AE228" s="142">
        <v>0</v>
      </c>
      <c r="AF228" s="142">
        <v>0</v>
      </c>
      <c r="AG228" s="142">
        <v>5.8765174032763934E-2</v>
      </c>
      <c r="AH228" s="142">
        <v>2.5411967149303383E-2</v>
      </c>
      <c r="AI228" s="142">
        <v>1.2150096793260623E-2</v>
      </c>
      <c r="AJ228" s="142">
        <v>8.2191831248528135E-3</v>
      </c>
      <c r="AK228" s="142">
        <v>5.3603368205561719E-3</v>
      </c>
      <c r="AL228" s="141">
        <v>0</v>
      </c>
      <c r="AM228" s="142">
        <v>0</v>
      </c>
      <c r="AN228" s="142">
        <v>0</v>
      </c>
      <c r="AO228" s="142">
        <v>0</v>
      </c>
      <c r="AP228" s="142">
        <v>0</v>
      </c>
      <c r="AQ228" s="141">
        <v>0</v>
      </c>
      <c r="AR228" s="142"/>
      <c r="AS228" s="142"/>
      <c r="AT228" s="142"/>
      <c r="AU228" s="142"/>
      <c r="AV228" s="143" t="s">
        <v>156</v>
      </c>
      <c r="AW228" s="135" t="s">
        <v>156</v>
      </c>
      <c r="AX228" s="144"/>
      <c r="AY228" s="145"/>
      <c r="AZ228" s="146"/>
      <c r="BB228" s="148"/>
      <c r="BI228" s="149"/>
      <c r="BM228" s="148"/>
      <c r="BN228" s="148"/>
      <c r="BO228" s="148"/>
      <c r="BP228" s="148"/>
      <c r="BQ228" s="148"/>
      <c r="BR228" s="148"/>
      <c r="BS228" s="148"/>
    </row>
    <row r="229" spans="1:71" s="147" customFormat="1" ht="37.5" customHeight="1">
      <c r="A229" s="128">
        <f t="shared" si="43"/>
        <v>187</v>
      </c>
      <c r="B229" s="139" t="s">
        <v>455</v>
      </c>
      <c r="C229" s="138" t="s">
        <v>253</v>
      </c>
      <c r="D229" s="138" t="s">
        <v>378</v>
      </c>
      <c r="E229" s="138" t="s">
        <v>421</v>
      </c>
      <c r="F229" s="131">
        <v>18</v>
      </c>
      <c r="G229" s="131">
        <v>2.7</v>
      </c>
      <c r="H229" s="131">
        <v>2.4</v>
      </c>
      <c r="I229" s="131">
        <v>1</v>
      </c>
      <c r="J229" s="131">
        <v>7.6</v>
      </c>
      <c r="K229" s="131">
        <v>14.5</v>
      </c>
      <c r="L229" s="131">
        <v>36</v>
      </c>
      <c r="M229" s="131">
        <v>4.4000000000000004</v>
      </c>
      <c r="N229" s="131">
        <v>6.3</v>
      </c>
      <c r="O229" s="131">
        <v>2.5</v>
      </c>
      <c r="P229" s="140">
        <v>4.6000000000000085</v>
      </c>
      <c r="Q229" s="131">
        <v>17.899999999999999</v>
      </c>
      <c r="R229" s="132">
        <v>2.1028342777973896</v>
      </c>
      <c r="S229" s="132">
        <v>1.7835744510580065</v>
      </c>
      <c r="T229" s="132">
        <v>2.71</v>
      </c>
      <c r="U229" s="133">
        <v>0.51942073311963122</v>
      </c>
      <c r="V229" s="131">
        <v>34.185444610405661</v>
      </c>
      <c r="W229" s="131">
        <v>93.390573203837761</v>
      </c>
      <c r="X229" s="131">
        <v>19.7</v>
      </c>
      <c r="Y229" s="131">
        <v>13.2</v>
      </c>
      <c r="Z229" s="131">
        <v>6.5</v>
      </c>
      <c r="AA229" s="132">
        <v>0.72307692307692295</v>
      </c>
      <c r="AB229" s="135">
        <v>2338</v>
      </c>
      <c r="AC229" s="141">
        <v>0.16434999999999977</v>
      </c>
      <c r="AD229" s="142">
        <v>0</v>
      </c>
      <c r="AE229" s="142">
        <v>0</v>
      </c>
      <c r="AF229" s="142">
        <v>0</v>
      </c>
      <c r="AG229" s="142">
        <v>3.3391448124093337E-2</v>
      </c>
      <c r="AH229" s="142">
        <v>1.8157561652732856E-2</v>
      </c>
      <c r="AI229" s="142">
        <v>8.8479643646791062E-3</v>
      </c>
      <c r="AJ229" s="142">
        <v>5.8473503627444745E-3</v>
      </c>
      <c r="AK229" s="142">
        <v>3.5199510407310508E-3</v>
      </c>
      <c r="AL229" s="141">
        <v>0</v>
      </c>
      <c r="AM229" s="142">
        <v>0</v>
      </c>
      <c r="AN229" s="142">
        <v>0</v>
      </c>
      <c r="AO229" s="142">
        <v>0</v>
      </c>
      <c r="AP229" s="142">
        <v>0</v>
      </c>
      <c r="AQ229" s="141">
        <v>0</v>
      </c>
      <c r="AR229" s="142"/>
      <c r="AS229" s="142"/>
      <c r="AT229" s="142"/>
      <c r="AU229" s="142"/>
      <c r="AV229" s="143" t="s">
        <v>156</v>
      </c>
      <c r="AW229" s="135" t="s">
        <v>156</v>
      </c>
      <c r="AX229" s="144"/>
      <c r="AY229" s="145"/>
      <c r="AZ229" s="146"/>
      <c r="BB229" s="148"/>
      <c r="BI229" s="149"/>
      <c r="BM229" s="148"/>
      <c r="BN229" s="148"/>
      <c r="BO229" s="148"/>
      <c r="BP229" s="148"/>
      <c r="BQ229" s="148"/>
      <c r="BR229" s="148"/>
      <c r="BS229" s="148"/>
    </row>
    <row r="230" spans="1:71" s="147" customFormat="1" ht="37.5" customHeight="1">
      <c r="A230" s="128">
        <f t="shared" si="43"/>
        <v>188</v>
      </c>
      <c r="B230" s="139" t="s">
        <v>456</v>
      </c>
      <c r="C230" s="138" t="s">
        <v>308</v>
      </c>
      <c r="D230" s="138" t="s">
        <v>294</v>
      </c>
      <c r="E230" s="138" t="s">
        <v>352</v>
      </c>
      <c r="F230" s="131">
        <v>0</v>
      </c>
      <c r="G230" s="131">
        <v>0</v>
      </c>
      <c r="H230" s="131">
        <v>0.5</v>
      </c>
      <c r="I230" s="131">
        <v>1.5</v>
      </c>
      <c r="J230" s="131">
        <v>33.6</v>
      </c>
      <c r="K230" s="131">
        <v>16</v>
      </c>
      <c r="L230" s="131">
        <v>10.3</v>
      </c>
      <c r="M230" s="131">
        <v>12.1</v>
      </c>
      <c r="N230" s="131">
        <v>11.4</v>
      </c>
      <c r="O230" s="131">
        <v>4.4000000000000004</v>
      </c>
      <c r="P230" s="140">
        <v>10.199999999999989</v>
      </c>
      <c r="Q230" s="131">
        <v>14.5</v>
      </c>
      <c r="R230" s="132">
        <v>2.1520553812842538</v>
      </c>
      <c r="S230" s="132">
        <v>1.879524350466597</v>
      </c>
      <c r="T230" s="132">
        <v>2.72</v>
      </c>
      <c r="U230" s="133">
        <v>0.44717465316411187</v>
      </c>
      <c r="V230" s="131">
        <v>30.899840056375115</v>
      </c>
      <c r="W230" s="131">
        <v>88.198201129985861</v>
      </c>
      <c r="X230" s="131">
        <v>20.6</v>
      </c>
      <c r="Y230" s="131">
        <v>12.6</v>
      </c>
      <c r="Z230" s="131">
        <v>8.0000000000000018</v>
      </c>
      <c r="AA230" s="132">
        <v>0.23749999999999999</v>
      </c>
      <c r="AB230" s="135">
        <v>1836</v>
      </c>
      <c r="AC230" s="141">
        <v>0.5319999999999997</v>
      </c>
      <c r="AD230" s="142">
        <v>0</v>
      </c>
      <c r="AE230" s="142">
        <v>0</v>
      </c>
      <c r="AF230" s="142">
        <v>0</v>
      </c>
      <c r="AG230" s="142">
        <v>3.4007104686503586E-2</v>
      </c>
      <c r="AH230" s="142">
        <v>1.5620488277054312E-2</v>
      </c>
      <c r="AI230" s="142">
        <v>1.545777485750166E-2</v>
      </c>
      <c r="AJ230" s="142">
        <v>1.0983155819803803E-2</v>
      </c>
      <c r="AK230" s="142">
        <v>4.0678354888162155E-3</v>
      </c>
      <c r="AL230" s="141">
        <v>0</v>
      </c>
      <c r="AM230" s="142">
        <v>0</v>
      </c>
      <c r="AN230" s="142">
        <v>0</v>
      </c>
      <c r="AO230" s="142">
        <v>0</v>
      </c>
      <c r="AP230" s="142">
        <v>0</v>
      </c>
      <c r="AQ230" s="141">
        <v>0</v>
      </c>
      <c r="AR230" s="142"/>
      <c r="AS230" s="142"/>
      <c r="AT230" s="142"/>
      <c r="AU230" s="142"/>
      <c r="AV230" s="143" t="s">
        <v>156</v>
      </c>
      <c r="AW230" s="135" t="s">
        <v>156</v>
      </c>
      <c r="AX230" s="144"/>
      <c r="AY230" s="145"/>
      <c r="AZ230" s="146"/>
      <c r="BB230" s="148"/>
      <c r="BI230" s="149"/>
      <c r="BM230" s="148"/>
      <c r="BN230" s="148"/>
      <c r="BO230" s="148"/>
      <c r="BP230" s="148"/>
      <c r="BQ230" s="148"/>
      <c r="BR230" s="148"/>
      <c r="BS230" s="148"/>
    </row>
    <row r="231" spans="1:71" s="147" customFormat="1" ht="37.5" customHeight="1">
      <c r="A231" s="128">
        <f t="shared" si="43"/>
        <v>189</v>
      </c>
      <c r="B231" s="139" t="s">
        <v>457</v>
      </c>
      <c r="C231" s="138" t="s">
        <v>308</v>
      </c>
      <c r="D231" s="138" t="s">
        <v>140</v>
      </c>
      <c r="E231" s="138" t="s">
        <v>390</v>
      </c>
      <c r="F231" s="131">
        <v>0</v>
      </c>
      <c r="G231" s="131">
        <v>2.2000000000000002</v>
      </c>
      <c r="H231" s="131">
        <v>0.8</v>
      </c>
      <c r="I231" s="131">
        <v>1</v>
      </c>
      <c r="J231" s="131">
        <v>10.8</v>
      </c>
      <c r="K231" s="131">
        <v>29</v>
      </c>
      <c r="L231" s="131">
        <v>33.5</v>
      </c>
      <c r="M231" s="131">
        <v>8.9</v>
      </c>
      <c r="N231" s="131">
        <v>5.9</v>
      </c>
      <c r="O231" s="131">
        <v>1.4</v>
      </c>
      <c r="P231" s="140">
        <v>6.4999999999999858</v>
      </c>
      <c r="Q231" s="131">
        <v>17.7</v>
      </c>
      <c r="R231" s="132"/>
      <c r="S231" s="132">
        <v>0</v>
      </c>
      <c r="T231" s="132">
        <v>2.66</v>
      </c>
      <c r="U231" s="133"/>
      <c r="V231" s="131"/>
      <c r="W231" s="131"/>
      <c r="X231" s="131">
        <v>19.8</v>
      </c>
      <c r="Y231" s="131">
        <v>15.1</v>
      </c>
      <c r="Z231" s="131">
        <v>4.7000000000000011</v>
      </c>
      <c r="AA231" s="132">
        <v>0.55319148936170193</v>
      </c>
      <c r="AB231" s="135">
        <v>0</v>
      </c>
      <c r="AC231" s="141">
        <v>0</v>
      </c>
      <c r="AD231" s="142"/>
      <c r="AE231" s="142"/>
      <c r="AF231" s="142"/>
      <c r="AG231" s="142"/>
      <c r="AH231" s="142"/>
      <c r="AI231" s="142"/>
      <c r="AJ231" s="142">
        <v>0</v>
      </c>
      <c r="AK231" s="142">
        <v>0</v>
      </c>
      <c r="AL231" s="141">
        <v>0</v>
      </c>
      <c r="AM231" s="142">
        <v>0</v>
      </c>
      <c r="AN231" s="142">
        <v>0</v>
      </c>
      <c r="AO231" s="142">
        <v>0</v>
      </c>
      <c r="AP231" s="142">
        <v>0</v>
      </c>
      <c r="AQ231" s="141">
        <v>0</v>
      </c>
      <c r="AR231" s="142"/>
      <c r="AS231" s="142"/>
      <c r="AT231" s="142"/>
      <c r="AU231" s="142"/>
      <c r="AV231" s="143" t="s">
        <v>156</v>
      </c>
      <c r="AW231" s="135" t="s">
        <v>156</v>
      </c>
      <c r="AX231" s="144"/>
      <c r="AY231" s="145"/>
      <c r="AZ231" s="146"/>
      <c r="BB231" s="148"/>
      <c r="BI231" s="149"/>
      <c r="BM231" s="148"/>
      <c r="BN231" s="148"/>
      <c r="BO231" s="148"/>
      <c r="BP231" s="148"/>
      <c r="BQ231" s="148"/>
      <c r="BR231" s="148"/>
      <c r="BS231" s="148"/>
    </row>
    <row r="232" spans="1:71" s="147" customFormat="1" ht="37.5" customHeight="1">
      <c r="A232" s="128">
        <f t="shared" si="43"/>
        <v>190</v>
      </c>
      <c r="B232" s="139" t="s">
        <v>458</v>
      </c>
      <c r="C232" s="138" t="s">
        <v>308</v>
      </c>
      <c r="D232" s="138" t="s">
        <v>375</v>
      </c>
      <c r="E232" s="138" t="s">
        <v>426</v>
      </c>
      <c r="F232" s="131">
        <v>0</v>
      </c>
      <c r="G232" s="131">
        <v>0</v>
      </c>
      <c r="H232" s="131">
        <v>0</v>
      </c>
      <c r="I232" s="131">
        <v>0.4</v>
      </c>
      <c r="J232" s="131">
        <v>6.9</v>
      </c>
      <c r="K232" s="131">
        <v>18</v>
      </c>
      <c r="L232" s="131">
        <v>48</v>
      </c>
      <c r="M232" s="131">
        <v>12.1</v>
      </c>
      <c r="N232" s="131">
        <v>6</v>
      </c>
      <c r="O232" s="131">
        <v>2</v>
      </c>
      <c r="P232" s="140">
        <v>6.6000000000000085</v>
      </c>
      <c r="Q232" s="131">
        <v>17.3</v>
      </c>
      <c r="R232" s="132">
        <v>2.13</v>
      </c>
      <c r="S232" s="132">
        <v>1.8158567774936061</v>
      </c>
      <c r="T232" s="132">
        <v>2.67</v>
      </c>
      <c r="U232" s="133">
        <v>0.47038028169014079</v>
      </c>
      <c r="V232" s="131">
        <v>31.990382865408009</v>
      </c>
      <c r="W232" s="131">
        <v>98.199269395454692</v>
      </c>
      <c r="X232" s="131">
        <v>19</v>
      </c>
      <c r="Y232" s="131">
        <v>14.1</v>
      </c>
      <c r="Z232" s="131">
        <v>4.9000000000000004</v>
      </c>
      <c r="AA232" s="132">
        <v>0.65306122448979609</v>
      </c>
      <c r="AB232" s="135">
        <v>2408</v>
      </c>
      <c r="AC232" s="141">
        <v>0.14249999999999985</v>
      </c>
      <c r="AD232" s="142">
        <v>0</v>
      </c>
      <c r="AE232" s="142">
        <v>0</v>
      </c>
      <c r="AF232" s="142">
        <v>0</v>
      </c>
      <c r="AG232" s="142">
        <v>2.8288636991761873E-2</v>
      </c>
      <c r="AH232" s="142">
        <v>1.8610945389317068E-2</v>
      </c>
      <c r="AI232" s="142">
        <v>8.9332537868721529E-3</v>
      </c>
      <c r="AJ232" s="142">
        <v>6.3277214323677888E-3</v>
      </c>
      <c r="AK232" s="142">
        <v>3.536079623970248E-3</v>
      </c>
      <c r="AL232" s="141">
        <v>0</v>
      </c>
      <c r="AM232" s="142">
        <v>0</v>
      </c>
      <c r="AN232" s="142">
        <v>0</v>
      </c>
      <c r="AO232" s="142">
        <v>0</v>
      </c>
      <c r="AP232" s="142">
        <v>0</v>
      </c>
      <c r="AQ232" s="141">
        <v>0</v>
      </c>
      <c r="AR232" s="142"/>
      <c r="AS232" s="142"/>
      <c r="AT232" s="142"/>
      <c r="AU232" s="142"/>
      <c r="AV232" s="143" t="s">
        <v>156</v>
      </c>
      <c r="AW232" s="135" t="s">
        <v>156</v>
      </c>
      <c r="AX232" s="144"/>
      <c r="AY232" s="145"/>
      <c r="AZ232" s="146"/>
      <c r="BB232" s="148"/>
      <c r="BI232" s="149"/>
      <c r="BM232" s="148"/>
      <c r="BN232" s="148"/>
      <c r="BO232" s="148"/>
      <c r="BP232" s="148"/>
      <c r="BQ232" s="148"/>
      <c r="BR232" s="148"/>
      <c r="BS232" s="148"/>
    </row>
    <row r="233" spans="1:71" s="147" customFormat="1" ht="37.5" customHeight="1">
      <c r="A233" s="128">
        <f t="shared" ref="A233:A295" si="44">A232+1</f>
        <v>191</v>
      </c>
      <c r="B233" s="139" t="s">
        <v>459</v>
      </c>
      <c r="C233" s="138" t="s">
        <v>308</v>
      </c>
      <c r="D233" s="138" t="s">
        <v>415</v>
      </c>
      <c r="E233" s="138" t="s">
        <v>418</v>
      </c>
      <c r="F233" s="131">
        <v>0</v>
      </c>
      <c r="G233" s="131">
        <v>0</v>
      </c>
      <c r="H233" s="131">
        <v>0.9</v>
      </c>
      <c r="I233" s="131">
        <v>2.2000000000000002</v>
      </c>
      <c r="J233" s="131">
        <v>7.7</v>
      </c>
      <c r="K233" s="131">
        <v>18.600000000000001</v>
      </c>
      <c r="L233" s="131">
        <v>46.3</v>
      </c>
      <c r="M233" s="131">
        <v>9.9</v>
      </c>
      <c r="N233" s="131">
        <v>7.5</v>
      </c>
      <c r="O233" s="131">
        <v>1.3</v>
      </c>
      <c r="P233" s="140">
        <v>5.5999999999999943</v>
      </c>
      <c r="Q233" s="131">
        <v>17.3</v>
      </c>
      <c r="R233" s="132"/>
      <c r="S233" s="132"/>
      <c r="T233" s="132">
        <v>2.67</v>
      </c>
      <c r="U233" s="133"/>
      <c r="V233" s="131"/>
      <c r="W233" s="131"/>
      <c r="X233" s="131">
        <v>19</v>
      </c>
      <c r="Y233" s="131">
        <v>14.1</v>
      </c>
      <c r="Z233" s="131">
        <v>4.9000000000000004</v>
      </c>
      <c r="AA233" s="132">
        <v>0.65306122448979609</v>
      </c>
      <c r="AB233" s="135"/>
      <c r="AC233" s="141">
        <v>0</v>
      </c>
      <c r="AD233" s="142"/>
      <c r="AE233" s="142"/>
      <c r="AF233" s="142"/>
      <c r="AG233" s="142"/>
      <c r="AH233" s="142"/>
      <c r="AI233" s="142"/>
      <c r="AJ233" s="142"/>
      <c r="AK233" s="142"/>
      <c r="AL233" s="141">
        <v>0</v>
      </c>
      <c r="AM233" s="142">
        <v>0</v>
      </c>
      <c r="AN233" s="142">
        <v>0</v>
      </c>
      <c r="AO233" s="142">
        <v>0</v>
      </c>
      <c r="AP233" s="142">
        <v>0</v>
      </c>
      <c r="AQ233" s="141">
        <v>0</v>
      </c>
      <c r="AR233" s="142"/>
      <c r="AS233" s="142"/>
      <c r="AT233" s="142"/>
      <c r="AU233" s="142"/>
      <c r="AV233" s="143" t="s">
        <v>156</v>
      </c>
      <c r="AW233" s="135" t="s">
        <v>156</v>
      </c>
      <c r="AX233" s="144"/>
      <c r="AY233" s="145"/>
      <c r="AZ233" s="146"/>
      <c r="BB233" s="148"/>
      <c r="BI233" s="149"/>
      <c r="BM233" s="148"/>
      <c r="BN233" s="148"/>
      <c r="BO233" s="148"/>
      <c r="BP233" s="148"/>
      <c r="BQ233" s="148"/>
      <c r="BR233" s="148"/>
      <c r="BS233" s="148"/>
    </row>
    <row r="234" spans="1:71" s="147" customFormat="1" ht="37.5" customHeight="1">
      <c r="A234" s="128">
        <f t="shared" si="44"/>
        <v>192</v>
      </c>
      <c r="B234" s="139" t="s">
        <v>460</v>
      </c>
      <c r="C234" s="138" t="s">
        <v>308</v>
      </c>
      <c r="D234" s="138" t="s">
        <v>403</v>
      </c>
      <c r="E234" s="138" t="s">
        <v>421</v>
      </c>
      <c r="F234" s="131">
        <v>0</v>
      </c>
      <c r="G234" s="131">
        <v>0</v>
      </c>
      <c r="H234" s="131">
        <v>0</v>
      </c>
      <c r="I234" s="131">
        <v>0.4</v>
      </c>
      <c r="J234" s="131">
        <v>4.4000000000000004</v>
      </c>
      <c r="K234" s="131">
        <v>13.7</v>
      </c>
      <c r="L234" s="131">
        <v>52.5</v>
      </c>
      <c r="M234" s="131">
        <v>9.6</v>
      </c>
      <c r="N234" s="131">
        <v>9.4</v>
      </c>
      <c r="O234" s="131">
        <v>3.1</v>
      </c>
      <c r="P234" s="140">
        <v>6.9000000000000057</v>
      </c>
      <c r="Q234" s="131">
        <v>20.100000000000001</v>
      </c>
      <c r="R234" s="132">
        <v>2.0362583601182429</v>
      </c>
      <c r="S234" s="132">
        <v>1.695469075868645</v>
      </c>
      <c r="T234" s="132">
        <v>2.68</v>
      </c>
      <c r="U234" s="133">
        <v>0.5806835041370173</v>
      </c>
      <c r="V234" s="131">
        <v>36.736228512364001</v>
      </c>
      <c r="W234" s="131">
        <v>92.766540837174162</v>
      </c>
      <c r="X234" s="131">
        <v>23.6</v>
      </c>
      <c r="Y234" s="131">
        <v>16.7</v>
      </c>
      <c r="Z234" s="131">
        <v>6.9000000000000021</v>
      </c>
      <c r="AA234" s="132">
        <v>0.49275362318840593</v>
      </c>
      <c r="AB234" s="135">
        <v>2323</v>
      </c>
      <c r="AC234" s="141">
        <v>0.19894999999999974</v>
      </c>
      <c r="AD234" s="142">
        <v>0</v>
      </c>
      <c r="AE234" s="142">
        <v>8.8132885019848395E-2</v>
      </c>
      <c r="AF234" s="142">
        <v>5.5443596757941194E-2</v>
      </c>
      <c r="AG234" s="142">
        <v>0</v>
      </c>
      <c r="AH234" s="142">
        <v>2.7561556769843509E-2</v>
      </c>
      <c r="AI234" s="142">
        <v>1.8027181026787242E-2</v>
      </c>
      <c r="AJ234" s="142">
        <v>9.854858961310331E-3</v>
      </c>
      <c r="AK234" s="142">
        <v>0</v>
      </c>
      <c r="AL234" s="141">
        <v>0</v>
      </c>
      <c r="AM234" s="142">
        <v>0</v>
      </c>
      <c r="AN234" s="142">
        <v>0</v>
      </c>
      <c r="AO234" s="142">
        <v>0</v>
      </c>
      <c r="AP234" s="142">
        <v>0</v>
      </c>
      <c r="AQ234" s="141">
        <v>0</v>
      </c>
      <c r="AR234" s="142"/>
      <c r="AS234" s="142"/>
      <c r="AT234" s="142"/>
      <c r="AU234" s="142"/>
      <c r="AV234" s="143" t="s">
        <v>156</v>
      </c>
      <c r="AW234" s="135" t="s">
        <v>156</v>
      </c>
      <c r="AX234" s="144"/>
      <c r="AY234" s="145"/>
      <c r="AZ234" s="146"/>
      <c r="BB234" s="148"/>
      <c r="BI234" s="149"/>
      <c r="BM234" s="148"/>
      <c r="BN234" s="148"/>
      <c r="BO234" s="148"/>
      <c r="BP234" s="148"/>
      <c r="BQ234" s="148"/>
      <c r="BR234" s="148"/>
      <c r="BS234" s="148"/>
    </row>
    <row r="235" spans="1:71" s="147" customFormat="1" ht="37.5" customHeight="1">
      <c r="A235" s="128">
        <f t="shared" si="44"/>
        <v>193</v>
      </c>
      <c r="B235" s="139" t="s">
        <v>461</v>
      </c>
      <c r="C235" s="138" t="s">
        <v>256</v>
      </c>
      <c r="D235" s="138" t="s">
        <v>294</v>
      </c>
      <c r="E235" s="138" t="s">
        <v>364</v>
      </c>
      <c r="F235" s="131">
        <v>0</v>
      </c>
      <c r="G235" s="131">
        <v>0</v>
      </c>
      <c r="H235" s="131">
        <v>0.9</v>
      </c>
      <c r="I235" s="131">
        <v>3.8</v>
      </c>
      <c r="J235" s="131">
        <v>32.5</v>
      </c>
      <c r="K235" s="131">
        <v>25.3</v>
      </c>
      <c r="L235" s="131">
        <v>16.5</v>
      </c>
      <c r="M235" s="131">
        <v>8.1</v>
      </c>
      <c r="N235" s="131">
        <v>4.7</v>
      </c>
      <c r="O235" s="131">
        <v>2.7</v>
      </c>
      <c r="P235" s="140">
        <v>5.5</v>
      </c>
      <c r="Q235" s="131">
        <v>16.2</v>
      </c>
      <c r="R235" s="132">
        <v>2.0335881544193328</v>
      </c>
      <c r="S235" s="132">
        <v>1.7500758643884105</v>
      </c>
      <c r="T235" s="132">
        <v>2.67</v>
      </c>
      <c r="U235" s="133">
        <v>0.52564814722078945</v>
      </c>
      <c r="V235" s="131">
        <v>34.454087476089498</v>
      </c>
      <c r="W235" s="131">
        <v>82.286982706384194</v>
      </c>
      <c r="X235" s="131">
        <v>21.5</v>
      </c>
      <c r="Y235" s="131">
        <v>15.3</v>
      </c>
      <c r="Z235" s="131">
        <v>6.1999999999999993</v>
      </c>
      <c r="AA235" s="132">
        <v>0.14516129032258043</v>
      </c>
      <c r="AB235" s="135">
        <v>2020</v>
      </c>
      <c r="AC235" s="141">
        <v>0.10379999999999989</v>
      </c>
      <c r="AD235" s="142">
        <v>0</v>
      </c>
      <c r="AE235" s="142">
        <v>0.11093425735831164</v>
      </c>
      <c r="AF235" s="142">
        <v>5.3926375104734969E-2</v>
      </c>
      <c r="AG235" s="142">
        <v>0</v>
      </c>
      <c r="AH235" s="142">
        <v>2.388168040352534E-2</v>
      </c>
      <c r="AI235" s="142">
        <v>1.3481593776183687E-2</v>
      </c>
      <c r="AJ235" s="142">
        <v>5.5852317072761226E-3</v>
      </c>
      <c r="AK235" s="142">
        <v>0</v>
      </c>
      <c r="AL235" s="141">
        <v>0</v>
      </c>
      <c r="AM235" s="142">
        <v>0</v>
      </c>
      <c r="AN235" s="142">
        <v>0</v>
      </c>
      <c r="AO235" s="142">
        <v>0</v>
      </c>
      <c r="AP235" s="142">
        <v>0</v>
      </c>
      <c r="AQ235" s="141">
        <v>0</v>
      </c>
      <c r="AR235" s="142"/>
      <c r="AS235" s="142"/>
      <c r="AT235" s="142"/>
      <c r="AU235" s="142"/>
      <c r="AV235" s="143" t="s">
        <v>156</v>
      </c>
      <c r="AW235" s="135" t="s">
        <v>156</v>
      </c>
      <c r="AX235" s="144"/>
      <c r="AY235" s="145"/>
      <c r="AZ235" s="146"/>
      <c r="BB235" s="148"/>
      <c r="BI235" s="149"/>
      <c r="BM235" s="148"/>
      <c r="BN235" s="148"/>
      <c r="BO235" s="148"/>
      <c r="BP235" s="148"/>
      <c r="BQ235" s="148"/>
      <c r="BR235" s="148"/>
      <c r="BS235" s="148"/>
    </row>
    <row r="236" spans="1:71" s="147" customFormat="1" ht="37.5" customHeight="1">
      <c r="A236" s="128">
        <f t="shared" si="44"/>
        <v>194</v>
      </c>
      <c r="B236" s="139" t="s">
        <v>462</v>
      </c>
      <c r="C236" s="138" t="s">
        <v>256</v>
      </c>
      <c r="D236" s="138" t="s">
        <v>415</v>
      </c>
      <c r="E236" s="138" t="s">
        <v>404</v>
      </c>
      <c r="F236" s="131">
        <v>5.2</v>
      </c>
      <c r="G236" s="131">
        <v>2.1</v>
      </c>
      <c r="H236" s="131">
        <v>0.8</v>
      </c>
      <c r="I236" s="131">
        <v>0.7</v>
      </c>
      <c r="J236" s="131">
        <v>10.3</v>
      </c>
      <c r="K236" s="131">
        <v>31.6</v>
      </c>
      <c r="L236" s="131">
        <v>29.6</v>
      </c>
      <c r="M236" s="131">
        <v>7.2</v>
      </c>
      <c r="N236" s="131">
        <v>4.5999999999999996</v>
      </c>
      <c r="O236" s="131">
        <v>3.1</v>
      </c>
      <c r="P236" s="140">
        <v>4.7999999999999972</v>
      </c>
      <c r="Q236" s="131">
        <v>18.899999999999999</v>
      </c>
      <c r="R236" s="132"/>
      <c r="S236" s="132">
        <v>0</v>
      </c>
      <c r="T236" s="132">
        <v>2.68</v>
      </c>
      <c r="U236" s="133"/>
      <c r="V236" s="131"/>
      <c r="W236" s="131"/>
      <c r="X236" s="131">
        <v>19.7</v>
      </c>
      <c r="Y236" s="131">
        <v>14.7</v>
      </c>
      <c r="Z236" s="131">
        <v>5</v>
      </c>
      <c r="AA236" s="132">
        <v>0.83999999999999986</v>
      </c>
      <c r="AB236" s="135"/>
      <c r="AC236" s="141">
        <v>0</v>
      </c>
      <c r="AD236" s="142">
        <v>0</v>
      </c>
      <c r="AE236" s="142"/>
      <c r="AF236" s="142"/>
      <c r="AG236" s="142"/>
      <c r="AH236" s="142"/>
      <c r="AI236" s="142"/>
      <c r="AJ236" s="142"/>
      <c r="AK236" s="142"/>
      <c r="AL236" s="141">
        <v>0</v>
      </c>
      <c r="AM236" s="142">
        <v>0</v>
      </c>
      <c r="AN236" s="142">
        <v>0</v>
      </c>
      <c r="AO236" s="142">
        <v>0</v>
      </c>
      <c r="AP236" s="142">
        <v>0</v>
      </c>
      <c r="AQ236" s="141">
        <v>0</v>
      </c>
      <c r="AR236" s="142"/>
      <c r="AS236" s="142"/>
      <c r="AT236" s="142"/>
      <c r="AU236" s="142"/>
      <c r="AV236" s="143" t="s">
        <v>156</v>
      </c>
      <c r="AW236" s="135" t="s">
        <v>156</v>
      </c>
      <c r="AX236" s="144"/>
      <c r="AY236" s="145"/>
      <c r="AZ236" s="146"/>
      <c r="BB236" s="148"/>
      <c r="BI236" s="149"/>
      <c r="BM236" s="148"/>
      <c r="BN236" s="148"/>
      <c r="BO236" s="148"/>
      <c r="BP236" s="148"/>
      <c r="BQ236" s="148"/>
      <c r="BR236" s="148"/>
      <c r="BS236" s="148"/>
    </row>
    <row r="237" spans="1:71" s="147" customFormat="1" ht="37.5" customHeight="1">
      <c r="A237" s="128">
        <f t="shared" si="44"/>
        <v>195</v>
      </c>
      <c r="B237" s="139" t="s">
        <v>463</v>
      </c>
      <c r="C237" s="138" t="s">
        <v>256</v>
      </c>
      <c r="D237" s="138" t="s">
        <v>417</v>
      </c>
      <c r="E237" s="138" t="s">
        <v>418</v>
      </c>
      <c r="F237" s="131">
        <v>0</v>
      </c>
      <c r="G237" s="131">
        <v>6.1</v>
      </c>
      <c r="H237" s="131">
        <v>2.2999999999999998</v>
      </c>
      <c r="I237" s="131">
        <v>2.4</v>
      </c>
      <c r="J237" s="131">
        <v>23.1</v>
      </c>
      <c r="K237" s="131">
        <v>19</v>
      </c>
      <c r="L237" s="131">
        <v>28.7</v>
      </c>
      <c r="M237" s="131">
        <v>7.8</v>
      </c>
      <c r="N237" s="131">
        <v>3.4</v>
      </c>
      <c r="O237" s="131">
        <v>2.2999999999999998</v>
      </c>
      <c r="P237" s="140">
        <v>4.9000000000000057</v>
      </c>
      <c r="Q237" s="131">
        <v>18.899999999999999</v>
      </c>
      <c r="R237" s="132"/>
      <c r="S237" s="132">
        <v>0</v>
      </c>
      <c r="T237" s="132">
        <v>2.68</v>
      </c>
      <c r="U237" s="133"/>
      <c r="V237" s="131"/>
      <c r="W237" s="131"/>
      <c r="X237" s="131">
        <v>19.7</v>
      </c>
      <c r="Y237" s="131">
        <v>14.7</v>
      </c>
      <c r="Z237" s="131">
        <v>5</v>
      </c>
      <c r="AA237" s="132">
        <v>0.83999999999999986</v>
      </c>
      <c r="AB237" s="135"/>
      <c r="AC237" s="141">
        <v>0</v>
      </c>
      <c r="AD237" s="142"/>
      <c r="AE237" s="142"/>
      <c r="AF237" s="142"/>
      <c r="AG237" s="142"/>
      <c r="AH237" s="142"/>
      <c r="AI237" s="142"/>
      <c r="AJ237" s="142"/>
      <c r="AK237" s="142"/>
      <c r="AL237" s="141">
        <v>0</v>
      </c>
      <c r="AM237" s="142">
        <v>0</v>
      </c>
      <c r="AN237" s="142">
        <v>0</v>
      </c>
      <c r="AO237" s="142">
        <v>0</v>
      </c>
      <c r="AP237" s="142">
        <v>0</v>
      </c>
      <c r="AQ237" s="141">
        <v>0</v>
      </c>
      <c r="AR237" s="142"/>
      <c r="AS237" s="142"/>
      <c r="AT237" s="142"/>
      <c r="AU237" s="142"/>
      <c r="AV237" s="143" t="s">
        <v>156</v>
      </c>
      <c r="AW237" s="135" t="s">
        <v>156</v>
      </c>
      <c r="AX237" s="144"/>
      <c r="AY237" s="145"/>
      <c r="AZ237" s="146"/>
      <c r="BB237" s="148"/>
      <c r="BI237" s="149"/>
      <c r="BM237" s="148"/>
      <c r="BN237" s="148"/>
      <c r="BO237" s="148"/>
      <c r="BP237" s="148"/>
      <c r="BQ237" s="148"/>
      <c r="BR237" s="148"/>
      <c r="BS237" s="148"/>
    </row>
    <row r="238" spans="1:71" s="147" customFormat="1" ht="37.5" customHeight="1">
      <c r="A238" s="128">
        <f t="shared" si="44"/>
        <v>196</v>
      </c>
      <c r="B238" s="139" t="s">
        <v>464</v>
      </c>
      <c r="C238" s="138" t="s">
        <v>256</v>
      </c>
      <c r="D238" s="138" t="s">
        <v>420</v>
      </c>
      <c r="E238" s="138" t="s">
        <v>421</v>
      </c>
      <c r="F238" s="131">
        <v>0</v>
      </c>
      <c r="G238" s="131">
        <v>6.1</v>
      </c>
      <c r="H238" s="131">
        <v>2.2999999999999998</v>
      </c>
      <c r="I238" s="131">
        <v>2.4</v>
      </c>
      <c r="J238" s="131">
        <v>23.1</v>
      </c>
      <c r="K238" s="131">
        <v>19</v>
      </c>
      <c r="L238" s="131">
        <v>28.7</v>
      </c>
      <c r="M238" s="131">
        <v>7.2</v>
      </c>
      <c r="N238" s="131">
        <v>3.7</v>
      </c>
      <c r="O238" s="131">
        <v>2.2999999999999998</v>
      </c>
      <c r="P238" s="140">
        <v>5.2000000000000028</v>
      </c>
      <c r="Q238" s="131">
        <v>17.899999999999999</v>
      </c>
      <c r="R238" s="132"/>
      <c r="S238" s="132">
        <v>0</v>
      </c>
      <c r="T238" s="132">
        <v>2.67</v>
      </c>
      <c r="U238" s="133"/>
      <c r="V238" s="131"/>
      <c r="W238" s="131"/>
      <c r="X238" s="131">
        <v>18.2</v>
      </c>
      <c r="Y238" s="131">
        <v>11.8</v>
      </c>
      <c r="Z238" s="131">
        <v>6.3999999999999986</v>
      </c>
      <c r="AA238" s="132">
        <v>0.95312499999999989</v>
      </c>
      <c r="AB238" s="135"/>
      <c r="AC238" s="141">
        <v>0</v>
      </c>
      <c r="AD238" s="142">
        <v>0</v>
      </c>
      <c r="AE238" s="142"/>
      <c r="AF238" s="142"/>
      <c r="AG238" s="142"/>
      <c r="AH238" s="142"/>
      <c r="AI238" s="142"/>
      <c r="AJ238" s="142"/>
      <c r="AK238" s="142"/>
      <c r="AL238" s="141">
        <v>0</v>
      </c>
      <c r="AM238" s="142">
        <v>0</v>
      </c>
      <c r="AN238" s="142">
        <v>0</v>
      </c>
      <c r="AO238" s="142">
        <v>0</v>
      </c>
      <c r="AP238" s="142">
        <v>0</v>
      </c>
      <c r="AQ238" s="141">
        <v>0</v>
      </c>
      <c r="AR238" s="142"/>
      <c r="AS238" s="142"/>
      <c r="AT238" s="142"/>
      <c r="AU238" s="142"/>
      <c r="AV238" s="143" t="s">
        <v>156</v>
      </c>
      <c r="AW238" s="135" t="s">
        <v>156</v>
      </c>
      <c r="AX238" s="144"/>
      <c r="AY238" s="145"/>
      <c r="AZ238" s="146"/>
      <c r="BB238" s="148"/>
      <c r="BI238" s="149"/>
      <c r="BM238" s="148"/>
      <c r="BN238" s="148"/>
      <c r="BO238" s="148"/>
      <c r="BP238" s="148"/>
      <c r="BQ238" s="148"/>
      <c r="BR238" s="148"/>
      <c r="BS238" s="148"/>
    </row>
    <row r="239" spans="1:71" s="147" customFormat="1" ht="37.5" customHeight="1">
      <c r="A239" s="128">
        <f t="shared" si="44"/>
        <v>197</v>
      </c>
      <c r="B239" s="139" t="s">
        <v>465</v>
      </c>
      <c r="C239" s="138" t="s">
        <v>258</v>
      </c>
      <c r="D239" s="138" t="s">
        <v>316</v>
      </c>
      <c r="E239" s="138" t="s">
        <v>364</v>
      </c>
      <c r="F239" s="131">
        <v>0</v>
      </c>
      <c r="G239" s="131">
        <v>0</v>
      </c>
      <c r="H239" s="131">
        <v>2.7</v>
      </c>
      <c r="I239" s="131">
        <v>4.5</v>
      </c>
      <c r="J239" s="131">
        <v>31.6</v>
      </c>
      <c r="K239" s="131">
        <v>27.7</v>
      </c>
      <c r="L239" s="131">
        <v>16</v>
      </c>
      <c r="M239" s="131">
        <v>2.2000000000000002</v>
      </c>
      <c r="N239" s="131">
        <v>6.4</v>
      </c>
      <c r="O239" s="131">
        <v>2.8</v>
      </c>
      <c r="P239" s="140">
        <v>6.0999999999999943</v>
      </c>
      <c r="Q239" s="131">
        <v>17.8</v>
      </c>
      <c r="R239" s="132"/>
      <c r="S239" s="132">
        <v>0</v>
      </c>
      <c r="T239" s="132">
        <v>2.67</v>
      </c>
      <c r="U239" s="133"/>
      <c r="V239" s="131"/>
      <c r="W239" s="131"/>
      <c r="X239" s="131">
        <v>19</v>
      </c>
      <c r="Y239" s="131">
        <v>13.2</v>
      </c>
      <c r="Z239" s="131">
        <v>5.8000000000000007</v>
      </c>
      <c r="AA239" s="132">
        <v>0.79310344827586221</v>
      </c>
      <c r="AB239" s="135"/>
      <c r="AC239" s="141">
        <v>0</v>
      </c>
      <c r="AD239" s="142"/>
      <c r="AE239" s="142"/>
      <c r="AF239" s="142"/>
      <c r="AG239" s="142"/>
      <c r="AH239" s="142"/>
      <c r="AI239" s="142"/>
      <c r="AJ239" s="142"/>
      <c r="AK239" s="142">
        <v>0</v>
      </c>
      <c r="AL239" s="141">
        <v>0</v>
      </c>
      <c r="AM239" s="142">
        <v>0</v>
      </c>
      <c r="AN239" s="142">
        <v>0</v>
      </c>
      <c r="AO239" s="142">
        <v>0</v>
      </c>
      <c r="AP239" s="142">
        <v>0</v>
      </c>
      <c r="AQ239" s="141">
        <v>0</v>
      </c>
      <c r="AR239" s="142"/>
      <c r="AS239" s="142"/>
      <c r="AT239" s="142"/>
      <c r="AU239" s="142"/>
      <c r="AV239" s="143" t="s">
        <v>156</v>
      </c>
      <c r="AW239" s="135" t="s">
        <v>156</v>
      </c>
      <c r="AX239" s="144"/>
      <c r="AY239" s="145"/>
      <c r="AZ239" s="146"/>
      <c r="BB239" s="148"/>
      <c r="BI239" s="149"/>
      <c r="BM239" s="148"/>
      <c r="BN239" s="148"/>
      <c r="BO239" s="148"/>
      <c r="BP239" s="148"/>
      <c r="BQ239" s="148"/>
      <c r="BR239" s="148"/>
      <c r="BS239" s="148"/>
    </row>
    <row r="240" spans="1:71" s="147" customFormat="1" ht="37.5" customHeight="1">
      <c r="A240" s="128">
        <f t="shared" si="44"/>
        <v>198</v>
      </c>
      <c r="B240" s="139" t="s">
        <v>466</v>
      </c>
      <c r="C240" s="138" t="s">
        <v>258</v>
      </c>
      <c r="D240" s="138" t="s">
        <v>375</v>
      </c>
      <c r="E240" s="138" t="s">
        <v>418</v>
      </c>
      <c r="F240" s="131">
        <v>0</v>
      </c>
      <c r="G240" s="131">
        <v>0</v>
      </c>
      <c r="H240" s="131">
        <v>0</v>
      </c>
      <c r="I240" s="131">
        <v>0.5</v>
      </c>
      <c r="J240" s="131">
        <v>4.5999999999999996</v>
      </c>
      <c r="K240" s="131">
        <v>12.3</v>
      </c>
      <c r="L240" s="131">
        <v>55.9</v>
      </c>
      <c r="M240" s="131">
        <v>4.9000000000000004</v>
      </c>
      <c r="N240" s="131">
        <v>7.7</v>
      </c>
      <c r="O240" s="131">
        <v>5</v>
      </c>
      <c r="P240" s="140">
        <v>9.0999999999999943</v>
      </c>
      <c r="Q240" s="131">
        <v>18.399999999999999</v>
      </c>
      <c r="R240" s="132">
        <v>2.1</v>
      </c>
      <c r="S240" s="132">
        <v>1.7736486486486489</v>
      </c>
      <c r="T240" s="132">
        <v>2.67</v>
      </c>
      <c r="U240" s="133">
        <v>0.50537142857142836</v>
      </c>
      <c r="V240" s="131">
        <v>33.571211661099291</v>
      </c>
      <c r="W240" s="131">
        <v>97.211668928086866</v>
      </c>
      <c r="X240" s="131">
        <v>21.6</v>
      </c>
      <c r="Y240" s="131">
        <v>15.2</v>
      </c>
      <c r="Z240" s="131">
        <v>6.4000000000000021</v>
      </c>
      <c r="AA240" s="132">
        <v>0.49999999999999972</v>
      </c>
      <c r="AB240" s="135">
        <v>1749</v>
      </c>
      <c r="AC240" s="141">
        <v>0.12109999999999999</v>
      </c>
      <c r="AD240" s="142">
        <v>0</v>
      </c>
      <c r="AE240" s="142">
        <v>0</v>
      </c>
      <c r="AF240" s="142">
        <v>0</v>
      </c>
      <c r="AG240" s="142">
        <v>3.4497123183246048E-2</v>
      </c>
      <c r="AH240" s="142">
        <v>2.0482666890052403E-2</v>
      </c>
      <c r="AI240" s="142">
        <v>1.40144562931937E-2</v>
      </c>
      <c r="AJ240" s="142">
        <v>7.5847469498878106E-3</v>
      </c>
      <c r="AK240" s="142">
        <v>4.2158872640239292E-3</v>
      </c>
      <c r="AL240" s="141">
        <v>0</v>
      </c>
      <c r="AM240" s="142">
        <v>0</v>
      </c>
      <c r="AN240" s="142">
        <v>0</v>
      </c>
      <c r="AO240" s="142">
        <v>0</v>
      </c>
      <c r="AP240" s="142">
        <v>0</v>
      </c>
      <c r="AQ240" s="141">
        <v>0</v>
      </c>
      <c r="AR240" s="142"/>
      <c r="AS240" s="142"/>
      <c r="AT240" s="142"/>
      <c r="AU240" s="142"/>
      <c r="AV240" s="143" t="s">
        <v>156</v>
      </c>
      <c r="AW240" s="135" t="s">
        <v>156</v>
      </c>
      <c r="AX240" s="144"/>
      <c r="AY240" s="145"/>
      <c r="AZ240" s="146"/>
      <c r="BB240" s="148"/>
      <c r="BI240" s="149"/>
      <c r="BM240" s="148"/>
      <c r="BN240" s="148"/>
      <c r="BO240" s="148"/>
      <c r="BP240" s="148"/>
      <c r="BQ240" s="148"/>
      <c r="BR240" s="148"/>
      <c r="BS240" s="148"/>
    </row>
    <row r="241" spans="1:71" s="147" customFormat="1" ht="37.5" customHeight="1">
      <c r="A241" s="128">
        <f t="shared" si="44"/>
        <v>199</v>
      </c>
      <c r="B241" s="139" t="s">
        <v>467</v>
      </c>
      <c r="C241" s="138" t="s">
        <v>260</v>
      </c>
      <c r="D241" s="138" t="s">
        <v>93</v>
      </c>
      <c r="E241" s="138" t="s">
        <v>216</v>
      </c>
      <c r="F241" s="131">
        <v>13</v>
      </c>
      <c r="G241" s="131">
        <v>10.4</v>
      </c>
      <c r="H241" s="131">
        <v>9.9</v>
      </c>
      <c r="I241" s="131">
        <v>11</v>
      </c>
      <c r="J241" s="131">
        <v>21.3</v>
      </c>
      <c r="K241" s="131">
        <v>6.2</v>
      </c>
      <c r="L241" s="131">
        <v>8.6</v>
      </c>
      <c r="M241" s="131">
        <v>8</v>
      </c>
      <c r="N241" s="131">
        <v>5</v>
      </c>
      <c r="O241" s="131">
        <v>1.8</v>
      </c>
      <c r="P241" s="140">
        <v>4.8000000000000114</v>
      </c>
      <c r="Q241" s="131">
        <v>12.4</v>
      </c>
      <c r="R241" s="132">
        <v>2.270079677747177</v>
      </c>
      <c r="S241" s="132">
        <v>2.019643841412079</v>
      </c>
      <c r="T241" s="132">
        <v>2.7</v>
      </c>
      <c r="U241" s="133">
        <v>0.33686937500437453</v>
      </c>
      <c r="V241" s="131">
        <v>25.198376243997078</v>
      </c>
      <c r="W241" s="131">
        <v>99.385704027162575</v>
      </c>
      <c r="X241" s="131">
        <v>18.3</v>
      </c>
      <c r="Y241" s="131">
        <v>11.6</v>
      </c>
      <c r="Z241" s="131">
        <v>6.7000000000000011</v>
      </c>
      <c r="AA241" s="132">
        <v>0.11940298507462695</v>
      </c>
      <c r="AB241" s="135"/>
      <c r="AC241" s="141">
        <v>0</v>
      </c>
      <c r="AD241" s="142">
        <v>0</v>
      </c>
      <c r="AE241" s="142">
        <v>0</v>
      </c>
      <c r="AF241" s="142">
        <v>0</v>
      </c>
      <c r="AG241" s="142">
        <v>2.5077503597323636E-2</v>
      </c>
      <c r="AH241" s="142">
        <v>2.1010881392352299E-2</v>
      </c>
      <c r="AI241" s="142">
        <v>1.8638685106118935E-2</v>
      </c>
      <c r="AJ241" s="142">
        <v>1.3216522166157096E-2</v>
      </c>
      <c r="AK241" s="142">
        <v>7.2351986730116238E-3</v>
      </c>
      <c r="AL241" s="141">
        <v>0</v>
      </c>
      <c r="AM241" s="142">
        <v>0</v>
      </c>
      <c r="AN241" s="142">
        <v>0</v>
      </c>
      <c r="AO241" s="142">
        <v>0</v>
      </c>
      <c r="AP241" s="142">
        <v>0</v>
      </c>
      <c r="AQ241" s="141">
        <v>0</v>
      </c>
      <c r="AR241" s="142"/>
      <c r="AS241" s="142"/>
      <c r="AT241" s="142"/>
      <c r="AU241" s="142"/>
      <c r="AV241" s="143" t="s">
        <v>156</v>
      </c>
      <c r="AW241" s="135" t="s">
        <v>156</v>
      </c>
      <c r="AX241" s="144"/>
      <c r="AY241" s="145"/>
      <c r="AZ241" s="146"/>
      <c r="BB241" s="148"/>
      <c r="BI241" s="149"/>
      <c r="BM241" s="148"/>
      <c r="BN241" s="148"/>
      <c r="BO241" s="148"/>
      <c r="BP241" s="148"/>
      <c r="BQ241" s="148"/>
      <c r="BR241" s="148"/>
      <c r="BS241" s="148"/>
    </row>
    <row r="242" spans="1:71" s="147" customFormat="1" ht="37.5" customHeight="1">
      <c r="A242" s="128">
        <f t="shared" si="44"/>
        <v>200</v>
      </c>
      <c r="B242" s="139" t="s">
        <v>468</v>
      </c>
      <c r="C242" s="138" t="s">
        <v>260</v>
      </c>
      <c r="D242" s="138" t="s">
        <v>316</v>
      </c>
      <c r="E242" s="138" t="s">
        <v>323</v>
      </c>
      <c r="F242" s="131">
        <v>0</v>
      </c>
      <c r="G242" s="131">
        <v>10</v>
      </c>
      <c r="H242" s="131">
        <v>28</v>
      </c>
      <c r="I242" s="131">
        <v>15</v>
      </c>
      <c r="J242" s="131">
        <v>20.5</v>
      </c>
      <c r="K242" s="131">
        <v>3.3</v>
      </c>
      <c r="L242" s="131">
        <v>7.8</v>
      </c>
      <c r="M242" s="131">
        <v>2.6</v>
      </c>
      <c r="N242" s="131">
        <v>5.8</v>
      </c>
      <c r="O242" s="131">
        <v>7.0000000000000142</v>
      </c>
      <c r="P242" s="140">
        <v>0</v>
      </c>
      <c r="Q242" s="131"/>
      <c r="R242" s="132"/>
      <c r="S242" s="132">
        <v>0</v>
      </c>
      <c r="T242" s="132">
        <v>2.68</v>
      </c>
      <c r="U242" s="133"/>
      <c r="V242" s="131"/>
      <c r="W242" s="131"/>
      <c r="X242" s="131"/>
      <c r="Y242" s="131"/>
      <c r="Z242" s="131"/>
      <c r="AA242" s="132"/>
      <c r="AB242" s="135"/>
      <c r="AC242" s="141">
        <v>0</v>
      </c>
      <c r="AD242" s="142"/>
      <c r="AE242" s="142"/>
      <c r="AF242" s="142"/>
      <c r="AG242" s="142"/>
      <c r="AH242" s="142"/>
      <c r="AI242" s="142"/>
      <c r="AJ242" s="142">
        <v>0</v>
      </c>
      <c r="AK242" s="142">
        <v>0</v>
      </c>
      <c r="AL242" s="141">
        <v>0</v>
      </c>
      <c r="AM242" s="142">
        <v>0</v>
      </c>
      <c r="AN242" s="142">
        <v>0</v>
      </c>
      <c r="AO242" s="142">
        <v>0</v>
      </c>
      <c r="AP242" s="142">
        <v>0</v>
      </c>
      <c r="AQ242" s="141">
        <v>0</v>
      </c>
      <c r="AR242" s="142"/>
      <c r="AS242" s="142"/>
      <c r="AT242" s="142"/>
      <c r="AU242" s="142"/>
      <c r="AV242" s="143" t="s">
        <v>156</v>
      </c>
      <c r="AW242" s="135" t="s">
        <v>156</v>
      </c>
      <c r="AX242" s="144"/>
      <c r="AY242" s="145"/>
      <c r="AZ242" s="146"/>
      <c r="BB242" s="148"/>
      <c r="BI242" s="149"/>
      <c r="BM242" s="148"/>
      <c r="BN242" s="148"/>
      <c r="BO242" s="148"/>
      <c r="BP242" s="148"/>
      <c r="BQ242" s="148"/>
      <c r="BR242" s="148"/>
      <c r="BS242" s="148"/>
    </row>
    <row r="243" spans="1:71" s="147" customFormat="1" ht="37.5" customHeight="1">
      <c r="A243" s="128">
        <f t="shared" si="44"/>
        <v>201</v>
      </c>
      <c r="B243" s="139" t="s">
        <v>469</v>
      </c>
      <c r="C243" s="138" t="s">
        <v>260</v>
      </c>
      <c r="D243" s="138" t="s">
        <v>129</v>
      </c>
      <c r="E243" s="138" t="s">
        <v>364</v>
      </c>
      <c r="F243" s="131">
        <v>0</v>
      </c>
      <c r="G243" s="131">
        <v>0</v>
      </c>
      <c r="H243" s="131">
        <v>0.4</v>
      </c>
      <c r="I243" s="131">
        <v>0.4</v>
      </c>
      <c r="J243" s="131">
        <v>9.6999999999999993</v>
      </c>
      <c r="K243" s="131">
        <v>44</v>
      </c>
      <c r="L243" s="131">
        <v>14.8</v>
      </c>
      <c r="M243" s="131">
        <v>8.6</v>
      </c>
      <c r="N243" s="131">
        <v>10.5</v>
      </c>
      <c r="O243" s="131">
        <v>3.1</v>
      </c>
      <c r="P243" s="140">
        <v>8.5000000000000142</v>
      </c>
      <c r="Q243" s="131">
        <v>16.7</v>
      </c>
      <c r="R243" s="132">
        <v>2.13</v>
      </c>
      <c r="S243" s="132">
        <v>1.8251928020565551</v>
      </c>
      <c r="T243" s="132">
        <v>2.69</v>
      </c>
      <c r="U243" s="133">
        <v>0.47381690140845079</v>
      </c>
      <c r="V243" s="131">
        <v>32.148966466299065</v>
      </c>
      <c r="W243" s="131">
        <v>94.810885526589544</v>
      </c>
      <c r="X243" s="131">
        <v>20.100000000000001</v>
      </c>
      <c r="Y243" s="131">
        <v>13.2</v>
      </c>
      <c r="Z243" s="131">
        <v>6.9000000000000021</v>
      </c>
      <c r="AA243" s="132">
        <v>0.50724637681159401</v>
      </c>
      <c r="AB243" s="135">
        <v>2013</v>
      </c>
      <c r="AC243" s="141">
        <v>0.12974999999999998</v>
      </c>
      <c r="AD243" s="142">
        <v>0</v>
      </c>
      <c r="AE243" s="142">
        <v>2.0531235363130174E-2</v>
      </c>
      <c r="AF243" s="142">
        <v>4.6799139430664383E-2</v>
      </c>
      <c r="AG243" s="142">
        <v>0</v>
      </c>
      <c r="AH243" s="142">
        <v>2.9740098283357663E-2</v>
      </c>
      <c r="AI243" s="142">
        <v>1.9248033152934496E-2</v>
      </c>
      <c r="AJ243" s="142">
        <v>1.022787644008874E-2</v>
      </c>
      <c r="AK243" s="142">
        <v>0</v>
      </c>
      <c r="AL243" s="141">
        <v>0</v>
      </c>
      <c r="AM243" s="142">
        <v>0</v>
      </c>
      <c r="AN243" s="142">
        <v>0</v>
      </c>
      <c r="AO243" s="142">
        <v>0</v>
      </c>
      <c r="AP243" s="142">
        <v>0</v>
      </c>
      <c r="AQ243" s="141">
        <v>0</v>
      </c>
      <c r="AR243" s="142"/>
      <c r="AS243" s="142"/>
      <c r="AT243" s="142"/>
      <c r="AU243" s="142"/>
      <c r="AV243" s="143" t="s">
        <v>156</v>
      </c>
      <c r="AW243" s="135" t="s">
        <v>156</v>
      </c>
      <c r="AX243" s="144"/>
      <c r="AY243" s="145"/>
      <c r="AZ243" s="146"/>
      <c r="BB243" s="148"/>
      <c r="BI243" s="149"/>
      <c r="BM243" s="148"/>
      <c r="BN243" s="148"/>
      <c r="BO243" s="148"/>
      <c r="BP243" s="148"/>
      <c r="BQ243" s="148"/>
      <c r="BR243" s="148"/>
      <c r="BS243" s="148"/>
    </row>
    <row r="244" spans="1:71" s="147" customFormat="1" ht="37.5" customHeight="1">
      <c r="A244" s="128">
        <f t="shared" si="44"/>
        <v>202</v>
      </c>
      <c r="B244" s="139" t="s">
        <v>470</v>
      </c>
      <c r="C244" s="138" t="s">
        <v>260</v>
      </c>
      <c r="D244" s="138" t="s">
        <v>389</v>
      </c>
      <c r="E244" s="138" t="s">
        <v>404</v>
      </c>
      <c r="F244" s="131">
        <v>0</v>
      </c>
      <c r="G244" s="131">
        <v>0</v>
      </c>
      <c r="H244" s="131">
        <v>0</v>
      </c>
      <c r="I244" s="131">
        <v>0.7</v>
      </c>
      <c r="J244" s="131">
        <v>6</v>
      </c>
      <c r="K244" s="131">
        <v>25.2</v>
      </c>
      <c r="L244" s="131">
        <v>45.4</v>
      </c>
      <c r="M244" s="131">
        <v>4.8</v>
      </c>
      <c r="N244" s="131">
        <v>5.7</v>
      </c>
      <c r="O244" s="131">
        <v>2.7</v>
      </c>
      <c r="P244" s="140">
        <v>9.5</v>
      </c>
      <c r="Q244" s="131">
        <v>16.3</v>
      </c>
      <c r="R244" s="132"/>
      <c r="S244" s="132"/>
      <c r="T244" s="132">
        <v>2.7</v>
      </c>
      <c r="U244" s="133"/>
      <c r="V244" s="131"/>
      <c r="W244" s="131"/>
      <c r="X244" s="131">
        <v>19.899999999999999</v>
      </c>
      <c r="Y244" s="131">
        <v>14.1</v>
      </c>
      <c r="Z244" s="131">
        <v>5.7999999999999989</v>
      </c>
      <c r="AA244" s="132">
        <v>0.37931034482758647</v>
      </c>
      <c r="AB244" s="135"/>
      <c r="AC244" s="141">
        <v>0</v>
      </c>
      <c r="AD244" s="142"/>
      <c r="AE244" s="142"/>
      <c r="AF244" s="142"/>
      <c r="AG244" s="142"/>
      <c r="AH244" s="142"/>
      <c r="AI244" s="142"/>
      <c r="AJ244" s="142"/>
      <c r="AK244" s="142"/>
      <c r="AL244" s="141">
        <v>0</v>
      </c>
      <c r="AM244" s="142">
        <v>0</v>
      </c>
      <c r="AN244" s="142">
        <v>0</v>
      </c>
      <c r="AO244" s="142">
        <v>0</v>
      </c>
      <c r="AP244" s="142">
        <v>0</v>
      </c>
      <c r="AQ244" s="141">
        <v>0</v>
      </c>
      <c r="AR244" s="142"/>
      <c r="AS244" s="142"/>
      <c r="AT244" s="142"/>
      <c r="AU244" s="142"/>
      <c r="AV244" s="143" t="s">
        <v>156</v>
      </c>
      <c r="AW244" s="135" t="s">
        <v>156</v>
      </c>
      <c r="AX244" s="144"/>
      <c r="AY244" s="145"/>
      <c r="AZ244" s="146"/>
      <c r="BB244" s="148"/>
      <c r="BI244" s="149"/>
      <c r="BM244" s="148"/>
      <c r="BN244" s="148"/>
      <c r="BO244" s="148"/>
      <c r="BP244" s="148"/>
      <c r="BQ244" s="148"/>
      <c r="BR244" s="148"/>
      <c r="BS244" s="148"/>
    </row>
    <row r="245" spans="1:71" s="147" customFormat="1" ht="37.5" customHeight="1">
      <c r="A245" s="128">
        <f t="shared" si="44"/>
        <v>203</v>
      </c>
      <c r="B245" s="139" t="s">
        <v>471</v>
      </c>
      <c r="C245" s="138" t="s">
        <v>260</v>
      </c>
      <c r="D245" s="138" t="s">
        <v>294</v>
      </c>
      <c r="E245" s="138" t="s">
        <v>426</v>
      </c>
      <c r="F245" s="131">
        <v>0</v>
      </c>
      <c r="G245" s="131">
        <v>0</v>
      </c>
      <c r="H245" s="131">
        <v>0</v>
      </c>
      <c r="I245" s="131">
        <v>0.7</v>
      </c>
      <c r="J245" s="131">
        <v>6</v>
      </c>
      <c r="K245" s="131">
        <v>25.2</v>
      </c>
      <c r="L245" s="131">
        <v>45.4</v>
      </c>
      <c r="M245" s="131">
        <v>4.4000000000000004</v>
      </c>
      <c r="N245" s="131">
        <v>5.7</v>
      </c>
      <c r="O245" s="131">
        <v>2.9</v>
      </c>
      <c r="P245" s="140">
        <v>9.6999999999999886</v>
      </c>
      <c r="Q245" s="131">
        <v>16.2</v>
      </c>
      <c r="R245" s="132">
        <v>2.15</v>
      </c>
      <c r="S245" s="132">
        <v>1.8502581755593803</v>
      </c>
      <c r="T245" s="132">
        <v>2.7</v>
      </c>
      <c r="U245" s="133">
        <v>0.45925581395348858</v>
      </c>
      <c r="V245" s="131">
        <v>31.471919423726664</v>
      </c>
      <c r="W245" s="131">
        <v>95.241037067044729</v>
      </c>
      <c r="X245" s="131">
        <v>19.899999999999999</v>
      </c>
      <c r="Y245" s="131">
        <v>13.2</v>
      </c>
      <c r="Z245" s="131">
        <v>6.6999999999999993</v>
      </c>
      <c r="AA245" s="132">
        <v>0.44776119402985082</v>
      </c>
      <c r="AB245" s="135">
        <v>2112</v>
      </c>
      <c r="AC245" s="141">
        <v>0.11244999999999983</v>
      </c>
      <c r="AD245" s="142">
        <v>0</v>
      </c>
      <c r="AE245" s="142">
        <v>0</v>
      </c>
      <c r="AF245" s="142">
        <v>0</v>
      </c>
      <c r="AG245" s="142">
        <v>2.6901651162790752E-2</v>
      </c>
      <c r="AH245" s="142">
        <v>1.4416906976744137E-2</v>
      </c>
      <c r="AI245" s="142">
        <v>9.5121860465116059E-3</v>
      </c>
      <c r="AJ245" s="142">
        <v>5.8708023255814035E-3</v>
      </c>
      <c r="AK245" s="142">
        <v>3.5670697674418661E-3</v>
      </c>
      <c r="AL245" s="141">
        <v>0</v>
      </c>
      <c r="AM245" s="142">
        <v>0</v>
      </c>
      <c r="AN245" s="142">
        <v>0</v>
      </c>
      <c r="AO245" s="142">
        <v>0</v>
      </c>
      <c r="AP245" s="142">
        <v>0</v>
      </c>
      <c r="AQ245" s="141">
        <v>0</v>
      </c>
      <c r="AR245" s="142"/>
      <c r="AS245" s="142"/>
      <c r="AT245" s="142"/>
      <c r="AU245" s="142"/>
      <c r="AV245" s="143" t="s">
        <v>156</v>
      </c>
      <c r="AW245" s="135" t="s">
        <v>156</v>
      </c>
      <c r="AX245" s="144"/>
      <c r="AY245" s="145"/>
      <c r="AZ245" s="146"/>
      <c r="BB245" s="148"/>
      <c r="BI245" s="149"/>
      <c r="BM245" s="148"/>
      <c r="BN245" s="148"/>
      <c r="BO245" s="148"/>
      <c r="BP245" s="148"/>
      <c r="BQ245" s="148"/>
      <c r="BR245" s="148"/>
      <c r="BS245" s="148"/>
    </row>
    <row r="246" spans="1:71" s="147" customFormat="1" ht="37.5" customHeight="1">
      <c r="A246" s="128">
        <f t="shared" si="44"/>
        <v>204</v>
      </c>
      <c r="B246" s="139" t="s">
        <v>472</v>
      </c>
      <c r="C246" s="138" t="s">
        <v>260</v>
      </c>
      <c r="D246" s="138" t="s">
        <v>420</v>
      </c>
      <c r="E246" s="138" t="s">
        <v>421</v>
      </c>
      <c r="F246" s="131">
        <v>23.6</v>
      </c>
      <c r="G246" s="131">
        <v>10.199999999999999</v>
      </c>
      <c r="H246" s="131">
        <v>12.8</v>
      </c>
      <c r="I246" s="131">
        <v>3.5</v>
      </c>
      <c r="J246" s="131">
        <v>7.4</v>
      </c>
      <c r="K246" s="131">
        <v>8.1999999999999993</v>
      </c>
      <c r="L246" s="131">
        <v>18.8</v>
      </c>
      <c r="M246" s="131">
        <v>4</v>
      </c>
      <c r="N246" s="131">
        <v>4</v>
      </c>
      <c r="O246" s="131">
        <v>1.9</v>
      </c>
      <c r="P246" s="140">
        <v>5.6000000000000085</v>
      </c>
      <c r="Q246" s="131">
        <v>14.6</v>
      </c>
      <c r="R246" s="132"/>
      <c r="S246" s="132">
        <v>0</v>
      </c>
      <c r="T246" s="132">
        <v>2.71</v>
      </c>
      <c r="U246" s="133"/>
      <c r="V246" s="131"/>
      <c r="W246" s="131"/>
      <c r="X246" s="131">
        <v>20</v>
      </c>
      <c r="Y246" s="131">
        <v>14.4</v>
      </c>
      <c r="Z246" s="131">
        <v>5.6</v>
      </c>
      <c r="AA246" s="132">
        <v>3.5714285714285587E-2</v>
      </c>
      <c r="AB246" s="135"/>
      <c r="AC246" s="141">
        <v>0</v>
      </c>
      <c r="AD246" s="142">
        <v>0</v>
      </c>
      <c r="AE246" s="142">
        <v>0</v>
      </c>
      <c r="AF246" s="142">
        <v>0</v>
      </c>
      <c r="AG246" s="142"/>
      <c r="AH246" s="142"/>
      <c r="AI246" s="142"/>
      <c r="AJ246" s="142"/>
      <c r="AK246" s="142"/>
      <c r="AL246" s="141">
        <v>0</v>
      </c>
      <c r="AM246" s="142">
        <v>0</v>
      </c>
      <c r="AN246" s="142">
        <v>0</v>
      </c>
      <c r="AO246" s="142">
        <v>0</v>
      </c>
      <c r="AP246" s="142">
        <v>0</v>
      </c>
      <c r="AQ246" s="141">
        <v>0</v>
      </c>
      <c r="AR246" s="142"/>
      <c r="AS246" s="142"/>
      <c r="AT246" s="142"/>
      <c r="AU246" s="142"/>
      <c r="AV246" s="143" t="s">
        <v>156</v>
      </c>
      <c r="AW246" s="135" t="s">
        <v>156</v>
      </c>
      <c r="AX246" s="144"/>
      <c r="AY246" s="145"/>
      <c r="AZ246" s="146"/>
      <c r="BB246" s="148"/>
      <c r="BI246" s="149"/>
      <c r="BM246" s="148"/>
      <c r="BN246" s="148"/>
      <c r="BO246" s="148"/>
      <c r="BP246" s="148"/>
      <c r="BQ246" s="148"/>
      <c r="BR246" s="148"/>
      <c r="BS246" s="148"/>
    </row>
    <row r="247" spans="1:71" s="147" customFormat="1" ht="37.5" customHeight="1">
      <c r="A247" s="128">
        <f t="shared" si="44"/>
        <v>205</v>
      </c>
      <c r="B247" s="139" t="s">
        <v>473</v>
      </c>
      <c r="C247" s="138" t="s">
        <v>262</v>
      </c>
      <c r="D247" s="138" t="s">
        <v>294</v>
      </c>
      <c r="E247" s="138" t="s">
        <v>352</v>
      </c>
      <c r="F247" s="131">
        <v>0</v>
      </c>
      <c r="G247" s="131">
        <v>3.7</v>
      </c>
      <c r="H247" s="131">
        <v>3.4</v>
      </c>
      <c r="I247" s="131">
        <v>3.8</v>
      </c>
      <c r="J247" s="131">
        <v>43.4</v>
      </c>
      <c r="K247" s="131">
        <v>18.899999999999999</v>
      </c>
      <c r="L247" s="131">
        <v>8.1</v>
      </c>
      <c r="M247" s="131">
        <v>4.7</v>
      </c>
      <c r="N247" s="131">
        <v>6.1</v>
      </c>
      <c r="O247" s="131">
        <v>3.4</v>
      </c>
      <c r="P247" s="140">
        <v>4.5000000000000142</v>
      </c>
      <c r="Q247" s="131">
        <v>14.6</v>
      </c>
      <c r="R247" s="132">
        <v>2.16</v>
      </c>
      <c r="S247" s="132">
        <v>1.8848167539267018</v>
      </c>
      <c r="T247" s="132">
        <v>2.67</v>
      </c>
      <c r="U247" s="133">
        <v>0.41658333333333308</v>
      </c>
      <c r="V247" s="131">
        <v>29.407612212483077</v>
      </c>
      <c r="W247" s="131">
        <v>93.575515103020663</v>
      </c>
      <c r="X247" s="131">
        <v>21.6</v>
      </c>
      <c r="Y247" s="131">
        <v>17.8</v>
      </c>
      <c r="Z247" s="131">
        <v>3.8000000000000007</v>
      </c>
      <c r="AA247" s="132">
        <v>-0.84210526315789491</v>
      </c>
      <c r="AB247" s="135">
        <v>2137</v>
      </c>
      <c r="AC247" s="141">
        <v>0.34199999999999986</v>
      </c>
      <c r="AD247" s="142">
        <v>0</v>
      </c>
      <c r="AE247" s="142">
        <v>0</v>
      </c>
      <c r="AF247" s="142">
        <v>0</v>
      </c>
      <c r="AG247" s="142">
        <v>4.115910470779216E-2</v>
      </c>
      <c r="AH247" s="142">
        <v>1.0975761255411332E-2</v>
      </c>
      <c r="AI247" s="142">
        <v>8.9539104978354489E-3</v>
      </c>
      <c r="AJ247" s="142">
        <v>4.6935821158008706E-3</v>
      </c>
      <c r="AK247" s="142">
        <v>2.7980970305735986E-3</v>
      </c>
      <c r="AL247" s="141">
        <v>0</v>
      </c>
      <c r="AM247" s="142">
        <v>0</v>
      </c>
      <c r="AN247" s="142">
        <v>0</v>
      </c>
      <c r="AO247" s="142">
        <v>0</v>
      </c>
      <c r="AP247" s="142">
        <v>0</v>
      </c>
      <c r="AQ247" s="141">
        <v>0</v>
      </c>
      <c r="AR247" s="142"/>
      <c r="AS247" s="142"/>
      <c r="AT247" s="142"/>
      <c r="AU247" s="142"/>
      <c r="AV247" s="143" t="s">
        <v>156</v>
      </c>
      <c r="AW247" s="135" t="s">
        <v>156</v>
      </c>
      <c r="AX247" s="144"/>
      <c r="AY247" s="145"/>
      <c r="AZ247" s="146"/>
      <c r="BB247" s="148"/>
      <c r="BI247" s="149"/>
      <c r="BM247" s="148"/>
      <c r="BN247" s="148"/>
      <c r="BO247" s="148"/>
      <c r="BP247" s="148"/>
      <c r="BQ247" s="148"/>
      <c r="BR247" s="148"/>
      <c r="BS247" s="148"/>
    </row>
    <row r="248" spans="1:71" s="147" customFormat="1" ht="37.5" customHeight="1">
      <c r="A248" s="128">
        <f t="shared" si="44"/>
        <v>206</v>
      </c>
      <c r="B248" s="139" t="s">
        <v>474</v>
      </c>
      <c r="C248" s="138" t="s">
        <v>262</v>
      </c>
      <c r="D248" s="138" t="s">
        <v>316</v>
      </c>
      <c r="E248" s="138" t="s">
        <v>475</v>
      </c>
      <c r="F248" s="131">
        <v>0</v>
      </c>
      <c r="G248" s="131">
        <v>0</v>
      </c>
      <c r="H248" s="131">
        <v>0</v>
      </c>
      <c r="I248" s="131">
        <v>0.4</v>
      </c>
      <c r="J248" s="131">
        <v>8.6</v>
      </c>
      <c r="K248" s="131">
        <v>19</v>
      </c>
      <c r="L248" s="131">
        <v>47.4</v>
      </c>
      <c r="M248" s="131">
        <v>11.3</v>
      </c>
      <c r="N248" s="131">
        <v>6.8</v>
      </c>
      <c r="O248" s="131">
        <v>3</v>
      </c>
      <c r="P248" s="140">
        <v>3.5</v>
      </c>
      <c r="Q248" s="131">
        <v>22.1</v>
      </c>
      <c r="R248" s="132"/>
      <c r="S248" s="132">
        <v>0</v>
      </c>
      <c r="T248" s="132">
        <v>2.67</v>
      </c>
      <c r="U248" s="133"/>
      <c r="V248" s="131"/>
      <c r="W248" s="131"/>
      <c r="X248" s="131">
        <v>23</v>
      </c>
      <c r="Y248" s="131">
        <v>16.7</v>
      </c>
      <c r="Z248" s="131">
        <v>6.3000000000000007</v>
      </c>
      <c r="AA248" s="132">
        <v>0.85714285714285743</v>
      </c>
      <c r="AB248" s="135"/>
      <c r="AC248" s="141">
        <v>0</v>
      </c>
      <c r="AD248" s="142"/>
      <c r="AE248" s="142"/>
      <c r="AF248" s="142"/>
      <c r="AG248" s="142"/>
      <c r="AH248" s="142"/>
      <c r="AI248" s="142"/>
      <c r="AJ248" s="142">
        <v>0</v>
      </c>
      <c r="AK248" s="142">
        <v>0</v>
      </c>
      <c r="AL248" s="141">
        <v>0</v>
      </c>
      <c r="AM248" s="142">
        <v>0</v>
      </c>
      <c r="AN248" s="142">
        <v>0</v>
      </c>
      <c r="AO248" s="142">
        <v>0</v>
      </c>
      <c r="AP248" s="142">
        <v>0</v>
      </c>
      <c r="AQ248" s="141">
        <v>0</v>
      </c>
      <c r="AR248" s="142"/>
      <c r="AS248" s="142"/>
      <c r="AT248" s="142"/>
      <c r="AU248" s="142"/>
      <c r="AV248" s="143" t="s">
        <v>156</v>
      </c>
      <c r="AW248" s="135" t="s">
        <v>156</v>
      </c>
      <c r="AX248" s="144"/>
      <c r="AY248" s="145"/>
      <c r="AZ248" s="146"/>
      <c r="BB248" s="148"/>
      <c r="BI248" s="149"/>
      <c r="BM248" s="148"/>
      <c r="BN248" s="148"/>
      <c r="BO248" s="148"/>
      <c r="BP248" s="148"/>
      <c r="BQ248" s="148"/>
      <c r="BR248" s="148"/>
      <c r="BS248" s="148"/>
    </row>
    <row r="249" spans="1:71" s="147" customFormat="1" ht="37.5" customHeight="1">
      <c r="A249" s="128">
        <f t="shared" si="44"/>
        <v>207</v>
      </c>
      <c r="B249" s="139" t="s">
        <v>476</v>
      </c>
      <c r="C249" s="138" t="s">
        <v>262</v>
      </c>
      <c r="D249" s="138" t="s">
        <v>415</v>
      </c>
      <c r="E249" s="138" t="s">
        <v>439</v>
      </c>
      <c r="F249" s="131">
        <v>0</v>
      </c>
      <c r="G249" s="131">
        <v>0</v>
      </c>
      <c r="H249" s="131">
        <v>0</v>
      </c>
      <c r="I249" s="131">
        <v>2.4</v>
      </c>
      <c r="J249" s="131">
        <v>10</v>
      </c>
      <c r="K249" s="131">
        <v>17.7</v>
      </c>
      <c r="L249" s="131">
        <v>46.6</v>
      </c>
      <c r="M249" s="131">
        <v>10.199999999999999</v>
      </c>
      <c r="N249" s="131">
        <v>7</v>
      </c>
      <c r="O249" s="131">
        <v>2.8</v>
      </c>
      <c r="P249" s="140">
        <v>3.2999999999999972</v>
      </c>
      <c r="Q249" s="131">
        <v>19.600000000000001</v>
      </c>
      <c r="R249" s="132"/>
      <c r="S249" s="132">
        <v>0</v>
      </c>
      <c r="T249" s="132">
        <v>2.67</v>
      </c>
      <c r="U249" s="133"/>
      <c r="V249" s="131"/>
      <c r="W249" s="131"/>
      <c r="X249" s="131">
        <v>23</v>
      </c>
      <c r="Y249" s="131">
        <v>16.7</v>
      </c>
      <c r="Z249" s="131">
        <v>6.3000000000000007</v>
      </c>
      <c r="AA249" s="132">
        <v>0.46031746031746062</v>
      </c>
      <c r="AB249" s="135"/>
      <c r="AC249" s="141">
        <v>0</v>
      </c>
      <c r="AD249" s="142"/>
      <c r="AE249" s="142"/>
      <c r="AF249" s="142"/>
      <c r="AG249" s="142"/>
      <c r="AH249" s="142"/>
      <c r="AI249" s="142"/>
      <c r="AJ249" s="142"/>
      <c r="AK249" s="142"/>
      <c r="AL249" s="141">
        <v>0</v>
      </c>
      <c r="AM249" s="142">
        <v>0</v>
      </c>
      <c r="AN249" s="142">
        <v>0</v>
      </c>
      <c r="AO249" s="142">
        <v>0</v>
      </c>
      <c r="AP249" s="142">
        <v>0</v>
      </c>
      <c r="AQ249" s="141">
        <v>0</v>
      </c>
      <c r="AR249" s="142"/>
      <c r="AS249" s="142"/>
      <c r="AT249" s="142"/>
      <c r="AU249" s="142"/>
      <c r="AV249" s="143" t="s">
        <v>156</v>
      </c>
      <c r="AW249" s="135" t="s">
        <v>156</v>
      </c>
      <c r="AX249" s="144"/>
      <c r="AY249" s="145"/>
      <c r="AZ249" s="146"/>
      <c r="BB249" s="148"/>
      <c r="BI249" s="149"/>
      <c r="BM249" s="148"/>
      <c r="BN249" s="148"/>
      <c r="BO249" s="148"/>
      <c r="BP249" s="148"/>
      <c r="BQ249" s="148"/>
      <c r="BR249" s="148"/>
      <c r="BS249" s="148"/>
    </row>
    <row r="250" spans="1:71" s="147" customFormat="1" ht="37.5" customHeight="1">
      <c r="A250" s="128">
        <f t="shared" si="44"/>
        <v>208</v>
      </c>
      <c r="B250" s="139" t="s">
        <v>477</v>
      </c>
      <c r="C250" s="138" t="s">
        <v>262</v>
      </c>
      <c r="D250" s="138" t="s">
        <v>363</v>
      </c>
      <c r="E250" s="138" t="s">
        <v>426</v>
      </c>
      <c r="F250" s="131">
        <v>2</v>
      </c>
      <c r="G250" s="131">
        <v>1.7</v>
      </c>
      <c r="H250" s="131">
        <v>4.7</v>
      </c>
      <c r="I250" s="131">
        <v>1</v>
      </c>
      <c r="J250" s="131">
        <v>3.6</v>
      </c>
      <c r="K250" s="131">
        <v>10.8</v>
      </c>
      <c r="L250" s="131">
        <v>39.1</v>
      </c>
      <c r="M250" s="131">
        <v>9.6</v>
      </c>
      <c r="N250" s="131">
        <v>10.1</v>
      </c>
      <c r="O250" s="131">
        <v>4.9000000000000004</v>
      </c>
      <c r="P250" s="140">
        <v>12.5</v>
      </c>
      <c r="Q250" s="131">
        <v>23.8</v>
      </c>
      <c r="R250" s="132">
        <v>2.0299999999999998</v>
      </c>
      <c r="S250" s="132">
        <v>1.6397415185783519</v>
      </c>
      <c r="T250" s="132">
        <v>2.71</v>
      </c>
      <c r="U250" s="133">
        <v>0.65269950738916283</v>
      </c>
      <c r="V250" s="131">
        <v>39.492932893787753</v>
      </c>
      <c r="W250" s="131">
        <v>98.817295355401555</v>
      </c>
      <c r="X250" s="131">
        <v>26.1</v>
      </c>
      <c r="Y250" s="131">
        <v>18.600000000000001</v>
      </c>
      <c r="Z250" s="131">
        <v>7.5</v>
      </c>
      <c r="AA250" s="132">
        <v>0.69333333333333325</v>
      </c>
      <c r="AB250" s="135">
        <v>1546</v>
      </c>
      <c r="AC250" s="141">
        <v>0.18049999999999997</v>
      </c>
      <c r="AD250" s="142">
        <v>0</v>
      </c>
      <c r="AE250" s="142">
        <v>8.1054132362390341E-2</v>
      </c>
      <c r="AF250" s="142">
        <v>3.0395299635896045E-2</v>
      </c>
      <c r="AG250" s="142">
        <v>0</v>
      </c>
      <c r="AH250" s="142">
        <v>2.701804412079678E-2</v>
      </c>
      <c r="AI250" s="142">
        <v>1.5619806757335652E-2</v>
      </c>
      <c r="AJ250" s="142">
        <v>1.0342845014992497E-2</v>
      </c>
      <c r="AK250" s="142">
        <v>0</v>
      </c>
      <c r="AL250" s="141">
        <v>0</v>
      </c>
      <c r="AM250" s="142">
        <v>0</v>
      </c>
      <c r="AN250" s="142">
        <v>0</v>
      </c>
      <c r="AO250" s="142">
        <v>0</v>
      </c>
      <c r="AP250" s="142">
        <v>0</v>
      </c>
      <c r="AQ250" s="141">
        <v>0</v>
      </c>
      <c r="AR250" s="142"/>
      <c r="AS250" s="142"/>
      <c r="AT250" s="142"/>
      <c r="AU250" s="142"/>
      <c r="AV250" s="143" t="s">
        <v>156</v>
      </c>
      <c r="AW250" s="135" t="s">
        <v>156</v>
      </c>
      <c r="AX250" s="144"/>
      <c r="AY250" s="145"/>
      <c r="AZ250" s="146"/>
      <c r="BB250" s="148"/>
      <c r="BI250" s="149"/>
      <c r="BM250" s="148"/>
      <c r="BN250" s="148"/>
      <c r="BO250" s="148"/>
      <c r="BP250" s="148"/>
      <c r="BQ250" s="148"/>
      <c r="BR250" s="148"/>
      <c r="BS250" s="148"/>
    </row>
    <row r="251" spans="1:71" s="147" customFormat="1" ht="37.5" customHeight="1">
      <c r="A251" s="128">
        <f t="shared" si="44"/>
        <v>209</v>
      </c>
      <c r="B251" s="139" t="s">
        <v>478</v>
      </c>
      <c r="C251" s="138" t="s">
        <v>262</v>
      </c>
      <c r="D251" s="138" t="s">
        <v>403</v>
      </c>
      <c r="E251" s="138" t="s">
        <v>421</v>
      </c>
      <c r="F251" s="131">
        <v>0</v>
      </c>
      <c r="G251" s="131">
        <v>0</v>
      </c>
      <c r="H251" s="131">
        <v>0</v>
      </c>
      <c r="I251" s="131">
        <v>0.3</v>
      </c>
      <c r="J251" s="131">
        <v>2.8</v>
      </c>
      <c r="K251" s="131">
        <v>11.5</v>
      </c>
      <c r="L251" s="131">
        <v>59.4</v>
      </c>
      <c r="M251" s="131">
        <v>10.199999999999999</v>
      </c>
      <c r="N251" s="131">
        <v>4.9000000000000004</v>
      </c>
      <c r="O251" s="131">
        <v>3.1</v>
      </c>
      <c r="P251" s="140">
        <v>7.7999999999999972</v>
      </c>
      <c r="Q251" s="131">
        <v>22.4</v>
      </c>
      <c r="R251" s="132">
        <v>2.0499999999999998</v>
      </c>
      <c r="S251" s="132">
        <v>1.6748366013071894</v>
      </c>
      <c r="T251" s="132">
        <v>2.69</v>
      </c>
      <c r="U251" s="133">
        <v>0.60612682926829287</v>
      </c>
      <c r="V251" s="131">
        <v>37.738416308282922</v>
      </c>
      <c r="W251" s="131">
        <v>99.411537471027515</v>
      </c>
      <c r="X251" s="131">
        <v>24.5</v>
      </c>
      <c r="Y251" s="131">
        <v>18</v>
      </c>
      <c r="Z251" s="131">
        <v>6.5</v>
      </c>
      <c r="AA251" s="132">
        <v>0.67692307692307674</v>
      </c>
      <c r="AB251" s="135">
        <v>1943</v>
      </c>
      <c r="AC251" s="141">
        <v>0.11399999999999999</v>
      </c>
      <c r="AD251" s="142">
        <v>0</v>
      </c>
      <c r="AE251" s="142">
        <v>0</v>
      </c>
      <c r="AF251" s="142">
        <v>0</v>
      </c>
      <c r="AG251" s="142">
        <v>4.1186351732991122E-2</v>
      </c>
      <c r="AH251" s="142">
        <v>1.6474540693196316E-2</v>
      </c>
      <c r="AI251" s="142">
        <v>1.0708451450577638E-2</v>
      </c>
      <c r="AJ251" s="142">
        <v>7.4135433119383864E-3</v>
      </c>
      <c r="AK251" s="142">
        <v>4.0156692939666283E-3</v>
      </c>
      <c r="AL251" s="141">
        <v>0</v>
      </c>
      <c r="AM251" s="142">
        <v>0</v>
      </c>
      <c r="AN251" s="142">
        <v>0</v>
      </c>
      <c r="AO251" s="142">
        <v>0</v>
      </c>
      <c r="AP251" s="142">
        <v>0</v>
      </c>
      <c r="AQ251" s="141">
        <v>0</v>
      </c>
      <c r="AR251" s="142"/>
      <c r="AS251" s="142"/>
      <c r="AT251" s="142"/>
      <c r="AU251" s="142"/>
      <c r="AV251" s="143" t="s">
        <v>156</v>
      </c>
      <c r="AW251" s="135" t="s">
        <v>156</v>
      </c>
      <c r="AX251" s="144"/>
      <c r="AY251" s="145"/>
      <c r="AZ251" s="146"/>
      <c r="BB251" s="148"/>
      <c r="BI251" s="149"/>
      <c r="BM251" s="148"/>
      <c r="BN251" s="148"/>
      <c r="BO251" s="148"/>
      <c r="BP251" s="148"/>
      <c r="BQ251" s="148"/>
      <c r="BR251" s="148"/>
      <c r="BS251" s="148"/>
    </row>
    <row r="252" spans="1:71" s="147" customFormat="1" ht="37.5" customHeight="1">
      <c r="A252" s="128">
        <f t="shared" si="44"/>
        <v>210</v>
      </c>
      <c r="B252" s="139" t="s">
        <v>479</v>
      </c>
      <c r="C252" s="138" t="s">
        <v>191</v>
      </c>
      <c r="D252" s="138" t="s">
        <v>316</v>
      </c>
      <c r="E252" s="138" t="s">
        <v>480</v>
      </c>
      <c r="F252" s="131">
        <v>0</v>
      </c>
      <c r="G252" s="131">
        <v>0</v>
      </c>
      <c r="H252" s="131">
        <v>2.1</v>
      </c>
      <c r="I252" s="131">
        <v>3</v>
      </c>
      <c r="J252" s="131">
        <v>24.2</v>
      </c>
      <c r="K252" s="131">
        <v>31.3</v>
      </c>
      <c r="L252" s="131">
        <v>19.3</v>
      </c>
      <c r="M252" s="131">
        <v>7.8</v>
      </c>
      <c r="N252" s="131">
        <v>4.7</v>
      </c>
      <c r="O252" s="131">
        <v>2.9</v>
      </c>
      <c r="P252" s="140">
        <v>4.7000000000000028</v>
      </c>
      <c r="Q252" s="131">
        <v>17.2</v>
      </c>
      <c r="R252" s="132"/>
      <c r="S252" s="132">
        <v>0</v>
      </c>
      <c r="T252" s="132">
        <v>2.66</v>
      </c>
      <c r="U252" s="133"/>
      <c r="V252" s="131"/>
      <c r="W252" s="131"/>
      <c r="X252" s="131">
        <v>18.5</v>
      </c>
      <c r="Y252" s="131">
        <v>14.2</v>
      </c>
      <c r="Z252" s="131">
        <v>4.3000000000000007</v>
      </c>
      <c r="AA252" s="132">
        <v>0.69767441860465107</v>
      </c>
      <c r="AB252" s="135"/>
      <c r="AC252" s="141">
        <v>0</v>
      </c>
      <c r="AD252" s="142"/>
      <c r="AE252" s="142"/>
      <c r="AF252" s="142"/>
      <c r="AG252" s="142"/>
      <c r="AH252" s="142"/>
      <c r="AI252" s="142"/>
      <c r="AJ252" s="142">
        <v>0</v>
      </c>
      <c r="AK252" s="142">
        <v>0</v>
      </c>
      <c r="AL252" s="141">
        <v>0</v>
      </c>
      <c r="AM252" s="142">
        <v>0</v>
      </c>
      <c r="AN252" s="142">
        <v>0</v>
      </c>
      <c r="AO252" s="142">
        <v>0</v>
      </c>
      <c r="AP252" s="142">
        <v>0</v>
      </c>
      <c r="AQ252" s="141">
        <v>0</v>
      </c>
      <c r="AR252" s="142"/>
      <c r="AS252" s="142"/>
      <c r="AT252" s="142"/>
      <c r="AU252" s="142"/>
      <c r="AV252" s="143" t="s">
        <v>156</v>
      </c>
      <c r="AW252" s="135" t="s">
        <v>156</v>
      </c>
      <c r="AX252" s="144"/>
      <c r="AY252" s="145"/>
      <c r="AZ252" s="146"/>
      <c r="BB252" s="148"/>
      <c r="BI252" s="149"/>
      <c r="BM252" s="148"/>
      <c r="BN252" s="148"/>
      <c r="BO252" s="148"/>
      <c r="BP252" s="148"/>
      <c r="BQ252" s="148"/>
      <c r="BR252" s="148"/>
      <c r="BS252" s="148"/>
    </row>
    <row r="253" spans="1:71" s="147" customFormat="1" ht="37.5" customHeight="1">
      <c r="A253" s="128">
        <f t="shared" si="44"/>
        <v>211</v>
      </c>
      <c r="B253" s="139" t="s">
        <v>481</v>
      </c>
      <c r="C253" s="138" t="s">
        <v>191</v>
      </c>
      <c r="D253" s="138" t="s">
        <v>415</v>
      </c>
      <c r="E253" s="138" t="s">
        <v>439</v>
      </c>
      <c r="F253" s="131">
        <v>0</v>
      </c>
      <c r="G253" s="131">
        <v>0</v>
      </c>
      <c r="H253" s="131">
        <v>0.9</v>
      </c>
      <c r="I253" s="131">
        <v>0.5</v>
      </c>
      <c r="J253" s="131">
        <v>7.2</v>
      </c>
      <c r="K253" s="131">
        <v>26.9</v>
      </c>
      <c r="L253" s="131">
        <v>41.3</v>
      </c>
      <c r="M253" s="131">
        <v>8.1999999999999993</v>
      </c>
      <c r="N253" s="131">
        <v>6.5</v>
      </c>
      <c r="O253" s="131">
        <v>2.6</v>
      </c>
      <c r="P253" s="140">
        <v>5.9000000000000057</v>
      </c>
      <c r="Q253" s="131">
        <v>21.6</v>
      </c>
      <c r="R253" s="132"/>
      <c r="S253" s="132">
        <v>0</v>
      </c>
      <c r="T253" s="132">
        <v>2.67</v>
      </c>
      <c r="U253" s="133"/>
      <c r="V253" s="131"/>
      <c r="W253" s="131"/>
      <c r="X253" s="131">
        <v>21.8</v>
      </c>
      <c r="Y253" s="131">
        <v>16.600000000000001</v>
      </c>
      <c r="Z253" s="131">
        <v>5.1999999999999993</v>
      </c>
      <c r="AA253" s="132">
        <v>0.96153846153846168</v>
      </c>
      <c r="AB253" s="135"/>
      <c r="AC253" s="141">
        <v>0</v>
      </c>
      <c r="AD253" s="142"/>
      <c r="AE253" s="142"/>
      <c r="AF253" s="142"/>
      <c r="AG253" s="142"/>
      <c r="AH253" s="142"/>
      <c r="AI253" s="142"/>
      <c r="AJ253" s="142">
        <v>0</v>
      </c>
      <c r="AK253" s="142">
        <v>0</v>
      </c>
      <c r="AL253" s="141">
        <v>0</v>
      </c>
      <c r="AM253" s="142">
        <v>0</v>
      </c>
      <c r="AN253" s="142">
        <v>0</v>
      </c>
      <c r="AO253" s="142">
        <v>0</v>
      </c>
      <c r="AP253" s="142">
        <v>0</v>
      </c>
      <c r="AQ253" s="141">
        <v>0</v>
      </c>
      <c r="AR253" s="142"/>
      <c r="AS253" s="142"/>
      <c r="AT253" s="142"/>
      <c r="AU253" s="142"/>
      <c r="AV253" s="143" t="s">
        <v>156</v>
      </c>
      <c r="AW253" s="135" t="s">
        <v>156</v>
      </c>
      <c r="AX253" s="144"/>
      <c r="AY253" s="145"/>
      <c r="AZ253" s="146"/>
      <c r="BB253" s="148"/>
      <c r="BI253" s="149"/>
      <c r="BM253" s="148"/>
      <c r="BN253" s="148"/>
      <c r="BO253" s="148"/>
      <c r="BP253" s="148"/>
      <c r="BQ253" s="148"/>
      <c r="BR253" s="148"/>
      <c r="BS253" s="148"/>
    </row>
    <row r="254" spans="1:71" s="147" customFormat="1" ht="37.5" customHeight="1">
      <c r="A254" s="128">
        <f t="shared" si="44"/>
        <v>212</v>
      </c>
      <c r="B254" s="139" t="s">
        <v>482</v>
      </c>
      <c r="C254" s="138" t="s">
        <v>191</v>
      </c>
      <c r="D254" s="138" t="s">
        <v>375</v>
      </c>
      <c r="E254" s="138" t="s">
        <v>418</v>
      </c>
      <c r="F254" s="131">
        <v>7.6</v>
      </c>
      <c r="G254" s="131">
        <v>0.7</v>
      </c>
      <c r="H254" s="131">
        <v>0.7</v>
      </c>
      <c r="I254" s="131">
        <v>0.4</v>
      </c>
      <c r="J254" s="131">
        <v>12.4</v>
      </c>
      <c r="K254" s="131">
        <v>27.5</v>
      </c>
      <c r="L254" s="131">
        <v>29.9</v>
      </c>
      <c r="M254" s="131">
        <v>9.9</v>
      </c>
      <c r="N254" s="131">
        <v>4.3</v>
      </c>
      <c r="O254" s="131">
        <v>2</v>
      </c>
      <c r="P254" s="140">
        <v>4.6000000000000085</v>
      </c>
      <c r="Q254" s="131">
        <v>16</v>
      </c>
      <c r="R254" s="132">
        <v>2.1194729115170716</v>
      </c>
      <c r="S254" s="132">
        <v>1.8271318202733378</v>
      </c>
      <c r="T254" s="132">
        <v>2.69</v>
      </c>
      <c r="U254" s="133">
        <v>0.47225283373236726</v>
      </c>
      <c r="V254" s="131">
        <v>32.076884004708631</v>
      </c>
      <c r="W254" s="131">
        <v>91.137621472466193</v>
      </c>
      <c r="X254" s="131">
        <v>20.399999999999999</v>
      </c>
      <c r="Y254" s="131">
        <v>15.2</v>
      </c>
      <c r="Z254" s="131">
        <v>5.1999999999999993</v>
      </c>
      <c r="AA254" s="132">
        <v>0.15384615384615399</v>
      </c>
      <c r="AB254" s="135">
        <v>1943</v>
      </c>
      <c r="AC254" s="141">
        <v>0.15199999999999997</v>
      </c>
      <c r="AD254" s="142">
        <v>0</v>
      </c>
      <c r="AE254" s="142">
        <v>4.8402183416791145E-2</v>
      </c>
      <c r="AF254" s="142">
        <v>2.6131240126856525E-2</v>
      </c>
      <c r="AG254" s="142">
        <v>0</v>
      </c>
      <c r="AH254" s="142">
        <v>1.2471728242363311E-2</v>
      </c>
      <c r="AI254" s="142">
        <v>7.0524653751459221E-3</v>
      </c>
      <c r="AJ254" s="142">
        <v>5.9389182106492078E-3</v>
      </c>
      <c r="AK254" s="142">
        <v>0</v>
      </c>
      <c r="AL254" s="141">
        <v>0</v>
      </c>
      <c r="AM254" s="142">
        <v>0</v>
      </c>
      <c r="AN254" s="142">
        <v>0</v>
      </c>
      <c r="AO254" s="142">
        <v>0</v>
      </c>
      <c r="AP254" s="142">
        <v>0</v>
      </c>
      <c r="AQ254" s="141">
        <v>0</v>
      </c>
      <c r="AR254" s="142"/>
      <c r="AS254" s="142"/>
      <c r="AT254" s="142"/>
      <c r="AU254" s="142"/>
      <c r="AV254" s="143" t="s">
        <v>156</v>
      </c>
      <c r="AW254" s="135" t="s">
        <v>156</v>
      </c>
      <c r="AX254" s="144"/>
      <c r="AY254" s="145"/>
      <c r="AZ254" s="146"/>
      <c r="BB254" s="148"/>
      <c r="BI254" s="149"/>
      <c r="BM254" s="148"/>
      <c r="BN254" s="148"/>
      <c r="BO254" s="148"/>
      <c r="BP254" s="148"/>
      <c r="BQ254" s="148"/>
      <c r="BR254" s="148"/>
      <c r="BS254" s="148"/>
    </row>
    <row r="255" spans="1:71" s="147" customFormat="1" ht="37.5" customHeight="1">
      <c r="A255" s="128">
        <f t="shared" si="44"/>
        <v>213</v>
      </c>
      <c r="B255" s="139" t="s">
        <v>483</v>
      </c>
      <c r="C255" s="138" t="s">
        <v>191</v>
      </c>
      <c r="D255" s="138" t="s">
        <v>389</v>
      </c>
      <c r="E255" s="138" t="s">
        <v>448</v>
      </c>
      <c r="F255" s="131">
        <v>0</v>
      </c>
      <c r="G255" s="131">
        <v>0</v>
      </c>
      <c r="H255" s="131">
        <v>3</v>
      </c>
      <c r="I255" s="131">
        <v>3.2</v>
      </c>
      <c r="J255" s="131">
        <v>8.1</v>
      </c>
      <c r="K255" s="131">
        <v>24.2</v>
      </c>
      <c r="L255" s="131">
        <v>37.200000000000003</v>
      </c>
      <c r="M255" s="131">
        <v>10</v>
      </c>
      <c r="N255" s="131">
        <v>6.5</v>
      </c>
      <c r="O255" s="131">
        <v>2.4</v>
      </c>
      <c r="P255" s="140">
        <v>5.3999999999999915</v>
      </c>
      <c r="Q255" s="131">
        <v>18.5</v>
      </c>
      <c r="R255" s="132"/>
      <c r="S255" s="132">
        <v>0</v>
      </c>
      <c r="T255" s="132">
        <v>2.67</v>
      </c>
      <c r="U255" s="133"/>
      <c r="V255" s="131"/>
      <c r="W255" s="131"/>
      <c r="X255" s="131">
        <v>21.8</v>
      </c>
      <c r="Y255" s="131">
        <v>16.600000000000001</v>
      </c>
      <c r="Z255" s="131">
        <v>5.1999999999999993</v>
      </c>
      <c r="AA255" s="132">
        <v>0.36538461538461514</v>
      </c>
      <c r="AB255" s="135"/>
      <c r="AC255" s="142">
        <v>0</v>
      </c>
      <c r="AD255" s="142">
        <v>0</v>
      </c>
      <c r="AE255" s="142"/>
      <c r="AF255" s="142"/>
      <c r="AG255" s="142"/>
      <c r="AH255" s="142"/>
      <c r="AI255" s="142"/>
      <c r="AJ255" s="142"/>
      <c r="AK255" s="142"/>
      <c r="AL255" s="141">
        <v>0</v>
      </c>
      <c r="AM255" s="142">
        <v>0</v>
      </c>
      <c r="AN255" s="142">
        <v>0</v>
      </c>
      <c r="AO255" s="142">
        <v>0</v>
      </c>
      <c r="AP255" s="142">
        <v>0</v>
      </c>
      <c r="AQ255" s="141">
        <v>0</v>
      </c>
      <c r="AR255" s="142"/>
      <c r="AS255" s="142"/>
      <c r="AT255" s="142"/>
      <c r="AU255" s="142"/>
      <c r="AV255" s="143" t="s">
        <v>156</v>
      </c>
      <c r="AW255" s="135" t="s">
        <v>156</v>
      </c>
      <c r="AX255" s="144"/>
      <c r="AY255" s="145"/>
      <c r="AZ255" s="146"/>
      <c r="BB255" s="148"/>
      <c r="BI255" s="149"/>
      <c r="BM255" s="148"/>
      <c r="BN255" s="148"/>
      <c r="BO255" s="148"/>
      <c r="BP255" s="148"/>
      <c r="BQ255" s="148"/>
      <c r="BR255" s="148"/>
      <c r="BS255" s="148"/>
    </row>
    <row r="256" spans="1:71" s="147" customFormat="1" ht="37.5" customHeight="1">
      <c r="A256" s="128">
        <f t="shared" si="44"/>
        <v>214</v>
      </c>
      <c r="B256" s="139" t="s">
        <v>484</v>
      </c>
      <c r="C256" s="138" t="s">
        <v>264</v>
      </c>
      <c r="D256" s="138" t="s">
        <v>485</v>
      </c>
      <c r="E256" s="138" t="s">
        <v>404</v>
      </c>
      <c r="F256" s="131">
        <v>1.9</v>
      </c>
      <c r="G256" s="131">
        <v>1.4</v>
      </c>
      <c r="H256" s="131">
        <v>3.9</v>
      </c>
      <c r="I256" s="131">
        <v>3.9</v>
      </c>
      <c r="J256" s="131">
        <v>18.5</v>
      </c>
      <c r="K256" s="131">
        <v>29.9</v>
      </c>
      <c r="L256" s="131">
        <v>23.9</v>
      </c>
      <c r="M256" s="131">
        <v>3.9</v>
      </c>
      <c r="N256" s="131">
        <v>5</v>
      </c>
      <c r="O256" s="131">
        <v>2.6</v>
      </c>
      <c r="P256" s="140">
        <v>5.0999999999999943</v>
      </c>
      <c r="Q256" s="131">
        <v>17.899999999999999</v>
      </c>
      <c r="R256" s="132"/>
      <c r="S256" s="132">
        <v>0</v>
      </c>
      <c r="T256" s="132">
        <v>2.7</v>
      </c>
      <c r="U256" s="133"/>
      <c r="V256" s="131"/>
      <c r="W256" s="131"/>
      <c r="X256" s="131">
        <v>19.3</v>
      </c>
      <c r="Y256" s="131">
        <v>15.2</v>
      </c>
      <c r="Z256" s="131">
        <v>4.1000000000000014</v>
      </c>
      <c r="AA256" s="132">
        <v>0.65853658536585324</v>
      </c>
      <c r="AB256" s="135"/>
      <c r="AC256" s="141">
        <v>0</v>
      </c>
      <c r="AD256" s="142"/>
      <c r="AE256" s="142"/>
      <c r="AF256" s="142"/>
      <c r="AG256" s="142"/>
      <c r="AH256" s="142"/>
      <c r="AI256" s="142"/>
      <c r="AJ256" s="142"/>
      <c r="AK256" s="142"/>
      <c r="AL256" s="141">
        <v>0</v>
      </c>
      <c r="AM256" s="142">
        <v>0</v>
      </c>
      <c r="AN256" s="142">
        <v>0</v>
      </c>
      <c r="AO256" s="142">
        <v>0</v>
      </c>
      <c r="AP256" s="142">
        <v>0</v>
      </c>
      <c r="AQ256" s="141">
        <v>0</v>
      </c>
      <c r="AR256" s="142"/>
      <c r="AS256" s="142"/>
      <c r="AT256" s="142"/>
      <c r="AU256" s="142"/>
      <c r="AV256" s="143" t="s">
        <v>156</v>
      </c>
      <c r="AW256" s="135" t="s">
        <v>156</v>
      </c>
      <c r="AX256" s="144"/>
      <c r="AY256" s="145"/>
      <c r="AZ256" s="146"/>
      <c r="BB256" s="148"/>
      <c r="BI256" s="149"/>
      <c r="BM256" s="148"/>
      <c r="BN256" s="148"/>
      <c r="BO256" s="148"/>
      <c r="BP256" s="148"/>
      <c r="BQ256" s="148"/>
      <c r="BR256" s="148"/>
      <c r="BS256" s="148"/>
    </row>
    <row r="257" spans="1:71" s="147" customFormat="1" ht="37.5" customHeight="1">
      <c r="A257" s="128">
        <f t="shared" si="44"/>
        <v>215</v>
      </c>
      <c r="B257" s="139" t="s">
        <v>486</v>
      </c>
      <c r="C257" s="138" t="s">
        <v>264</v>
      </c>
      <c r="D257" s="138" t="s">
        <v>487</v>
      </c>
      <c r="E257" s="138" t="s">
        <v>418</v>
      </c>
      <c r="F257" s="131">
        <v>0</v>
      </c>
      <c r="G257" s="131">
        <v>1.9</v>
      </c>
      <c r="H257" s="131">
        <v>3.6</v>
      </c>
      <c r="I257" s="131">
        <v>3</v>
      </c>
      <c r="J257" s="131">
        <v>15.7</v>
      </c>
      <c r="K257" s="131">
        <v>29.8</v>
      </c>
      <c r="L257" s="131">
        <v>29.2</v>
      </c>
      <c r="M257" s="131">
        <v>7.2</v>
      </c>
      <c r="N257" s="131">
        <v>4.0999999999999996</v>
      </c>
      <c r="O257" s="131">
        <v>1.5</v>
      </c>
      <c r="P257" s="140">
        <v>4</v>
      </c>
      <c r="Q257" s="131">
        <v>16.7</v>
      </c>
      <c r="R257" s="132"/>
      <c r="S257" s="132">
        <v>0</v>
      </c>
      <c r="T257" s="132">
        <v>2.68</v>
      </c>
      <c r="U257" s="133"/>
      <c r="V257" s="131"/>
      <c r="W257" s="131"/>
      <c r="X257" s="131">
        <v>19.399999999999999</v>
      </c>
      <c r="Y257" s="131">
        <v>14.1</v>
      </c>
      <c r="Z257" s="131">
        <v>5.2999999999999989</v>
      </c>
      <c r="AA257" s="132">
        <v>0.49056603773584911</v>
      </c>
      <c r="AB257" s="135"/>
      <c r="AC257" s="141">
        <v>0</v>
      </c>
      <c r="AD257" s="142"/>
      <c r="AE257" s="142"/>
      <c r="AF257" s="142"/>
      <c r="AG257" s="142"/>
      <c r="AH257" s="142"/>
      <c r="AI257" s="142"/>
      <c r="AJ257" s="142"/>
      <c r="AK257" s="142"/>
      <c r="AL257" s="141">
        <v>0</v>
      </c>
      <c r="AM257" s="142">
        <v>0</v>
      </c>
      <c r="AN257" s="142">
        <v>0</v>
      </c>
      <c r="AO257" s="142">
        <v>0</v>
      </c>
      <c r="AP257" s="142">
        <v>0</v>
      </c>
      <c r="AQ257" s="141">
        <v>0</v>
      </c>
      <c r="AR257" s="142"/>
      <c r="AS257" s="142"/>
      <c r="AT257" s="142"/>
      <c r="AU257" s="142"/>
      <c r="AV257" s="143" t="s">
        <v>156</v>
      </c>
      <c r="AW257" s="135" t="s">
        <v>156</v>
      </c>
      <c r="AX257" s="144"/>
      <c r="AY257" s="145"/>
      <c r="AZ257" s="146"/>
      <c r="BB257" s="148"/>
      <c r="BI257" s="149"/>
      <c r="BM257" s="148"/>
      <c r="BN257" s="148"/>
      <c r="BO257" s="148"/>
      <c r="BP257" s="148"/>
      <c r="BQ257" s="148"/>
      <c r="BR257" s="148"/>
      <c r="BS257" s="148"/>
    </row>
    <row r="258" spans="1:71" s="147" customFormat="1" ht="37.5" customHeight="1">
      <c r="A258" s="128">
        <f t="shared" si="44"/>
        <v>216</v>
      </c>
      <c r="B258" s="139" t="s">
        <v>488</v>
      </c>
      <c r="C258" s="138" t="s">
        <v>266</v>
      </c>
      <c r="D258" s="138" t="s">
        <v>294</v>
      </c>
      <c r="E258" s="138" t="s">
        <v>364</v>
      </c>
      <c r="F258" s="131">
        <v>0</v>
      </c>
      <c r="G258" s="131">
        <v>0</v>
      </c>
      <c r="H258" s="131">
        <v>0</v>
      </c>
      <c r="I258" s="131">
        <v>1.1000000000000001</v>
      </c>
      <c r="J258" s="131">
        <v>22.4</v>
      </c>
      <c r="K258" s="131">
        <v>30.1</v>
      </c>
      <c r="L258" s="131">
        <v>25.2</v>
      </c>
      <c r="M258" s="131">
        <v>4.7</v>
      </c>
      <c r="N258" s="131">
        <v>7.7</v>
      </c>
      <c r="O258" s="131">
        <v>3.6</v>
      </c>
      <c r="P258" s="140">
        <v>5.2000000000000028</v>
      </c>
      <c r="Q258" s="131">
        <v>21</v>
      </c>
      <c r="R258" s="132">
        <v>2.0299999999999998</v>
      </c>
      <c r="S258" s="132">
        <v>1.6776859504132231</v>
      </c>
      <c r="T258" s="132">
        <v>2.67</v>
      </c>
      <c r="U258" s="133">
        <v>0.59147783251231534</v>
      </c>
      <c r="V258" s="131">
        <v>37.16532020924258</v>
      </c>
      <c r="W258" s="131">
        <v>94.796452069626042</v>
      </c>
      <c r="X258" s="131">
        <v>21.7</v>
      </c>
      <c r="Y258" s="131">
        <v>16.3</v>
      </c>
      <c r="Z258" s="131">
        <v>5.3999999999999986</v>
      </c>
      <c r="AA258" s="132">
        <v>0.87037037037037046</v>
      </c>
      <c r="AB258" s="135">
        <v>2406</v>
      </c>
      <c r="AC258" s="141">
        <v>0.1470499999999999</v>
      </c>
      <c r="AD258" s="142"/>
      <c r="AE258" s="142">
        <v>0</v>
      </c>
      <c r="AF258" s="142">
        <v>0</v>
      </c>
      <c r="AG258" s="142">
        <v>5.7877826480345895E-2</v>
      </c>
      <c r="AH258" s="142">
        <v>1.8488750125665865E-2</v>
      </c>
      <c r="AI258" s="142">
        <v>1.0691320724841691E-2</v>
      </c>
      <c r="AJ258" s="142">
        <v>6.8327989594852978E-3</v>
      </c>
      <c r="AK258" s="142">
        <v>4.0594864406353626E-3</v>
      </c>
      <c r="AL258" s="141">
        <v>0</v>
      </c>
      <c r="AM258" s="142">
        <v>0</v>
      </c>
      <c r="AN258" s="142">
        <v>0</v>
      </c>
      <c r="AO258" s="142">
        <v>0</v>
      </c>
      <c r="AP258" s="142">
        <v>0</v>
      </c>
      <c r="AQ258" s="141">
        <v>0</v>
      </c>
      <c r="AR258" s="142"/>
      <c r="AS258" s="142"/>
      <c r="AT258" s="142"/>
      <c r="AU258" s="142"/>
      <c r="AV258" s="143" t="s">
        <v>156</v>
      </c>
      <c r="AW258" s="135" t="s">
        <v>156</v>
      </c>
      <c r="AX258" s="144"/>
      <c r="AY258" s="145"/>
      <c r="AZ258" s="146"/>
      <c r="BB258" s="148"/>
      <c r="BI258" s="149"/>
      <c r="BM258" s="148"/>
      <c r="BN258" s="148"/>
      <c r="BO258" s="148"/>
      <c r="BP258" s="148"/>
      <c r="BQ258" s="148"/>
      <c r="BR258" s="148"/>
      <c r="BS258" s="148"/>
    </row>
    <row r="259" spans="1:71" s="147" customFormat="1" ht="37.5" customHeight="1">
      <c r="A259" s="128">
        <f t="shared" si="44"/>
        <v>217</v>
      </c>
      <c r="B259" s="139" t="s">
        <v>489</v>
      </c>
      <c r="C259" s="138" t="s">
        <v>266</v>
      </c>
      <c r="D259" s="138" t="s">
        <v>415</v>
      </c>
      <c r="E259" s="138" t="s">
        <v>404</v>
      </c>
      <c r="F259" s="131">
        <v>0</v>
      </c>
      <c r="G259" s="131">
        <v>0.9</v>
      </c>
      <c r="H259" s="131">
        <v>0.7</v>
      </c>
      <c r="I259" s="131">
        <v>0.7</v>
      </c>
      <c r="J259" s="131">
        <v>16.399999999999999</v>
      </c>
      <c r="K259" s="131">
        <v>27.1</v>
      </c>
      <c r="L259" s="131">
        <v>33.299999999999997</v>
      </c>
      <c r="M259" s="131">
        <v>9.8000000000000007</v>
      </c>
      <c r="N259" s="131">
        <v>5.5</v>
      </c>
      <c r="O259" s="131">
        <v>2.2000000000000002</v>
      </c>
      <c r="P259" s="140">
        <v>3.4000000000000057</v>
      </c>
      <c r="Q259" s="131">
        <v>15.4</v>
      </c>
      <c r="R259" s="132"/>
      <c r="S259" s="132"/>
      <c r="T259" s="132">
        <v>2.7</v>
      </c>
      <c r="U259" s="133"/>
      <c r="V259" s="131"/>
      <c r="W259" s="131"/>
      <c r="X259" s="131">
        <v>20.7</v>
      </c>
      <c r="Y259" s="131">
        <v>14.8</v>
      </c>
      <c r="Z259" s="131">
        <v>5.8999999999999986</v>
      </c>
      <c r="AA259" s="132">
        <v>0.10169491525423725</v>
      </c>
      <c r="AB259" s="135"/>
      <c r="AC259" s="141">
        <v>0</v>
      </c>
      <c r="AD259" s="142"/>
      <c r="AE259" s="142"/>
      <c r="AF259" s="142"/>
      <c r="AG259" s="142"/>
      <c r="AH259" s="142"/>
      <c r="AI259" s="142"/>
      <c r="AJ259" s="142"/>
      <c r="AK259" s="142">
        <v>0</v>
      </c>
      <c r="AL259" s="141">
        <v>0</v>
      </c>
      <c r="AM259" s="142">
        <v>0</v>
      </c>
      <c r="AN259" s="142">
        <v>0</v>
      </c>
      <c r="AO259" s="142">
        <v>0</v>
      </c>
      <c r="AP259" s="142">
        <v>0</v>
      </c>
      <c r="AQ259" s="141">
        <v>0</v>
      </c>
      <c r="AR259" s="142"/>
      <c r="AS259" s="142"/>
      <c r="AT259" s="142"/>
      <c r="AU259" s="142"/>
      <c r="AV259" s="143" t="s">
        <v>156</v>
      </c>
      <c r="AW259" s="135" t="s">
        <v>156</v>
      </c>
      <c r="AX259" s="144"/>
      <c r="AY259" s="145"/>
      <c r="AZ259" s="146"/>
      <c r="BB259" s="148"/>
      <c r="BI259" s="149"/>
      <c r="BM259" s="148"/>
      <c r="BN259" s="148"/>
      <c r="BO259" s="148"/>
      <c r="BP259" s="148"/>
      <c r="BQ259" s="148"/>
      <c r="BR259" s="148"/>
      <c r="BS259" s="148"/>
    </row>
    <row r="260" spans="1:71" s="147" customFormat="1" ht="37.5" customHeight="1">
      <c r="A260" s="128">
        <f t="shared" si="44"/>
        <v>218</v>
      </c>
      <c r="B260" s="139" t="s">
        <v>490</v>
      </c>
      <c r="C260" s="138" t="s">
        <v>266</v>
      </c>
      <c r="D260" s="138" t="s">
        <v>417</v>
      </c>
      <c r="E260" s="138" t="s">
        <v>418</v>
      </c>
      <c r="F260" s="131">
        <v>0</v>
      </c>
      <c r="G260" s="131" t="s">
        <v>491</v>
      </c>
      <c r="H260" s="131">
        <v>2.9</v>
      </c>
      <c r="I260" s="131">
        <v>3</v>
      </c>
      <c r="J260" s="131">
        <v>13.1</v>
      </c>
      <c r="K260" s="131">
        <v>31.8</v>
      </c>
      <c r="L260" s="131">
        <v>29.3</v>
      </c>
      <c r="M260" s="131">
        <v>5.2</v>
      </c>
      <c r="N260" s="131">
        <v>6.5</v>
      </c>
      <c r="O260" s="131">
        <v>3.3</v>
      </c>
      <c r="P260" s="140">
        <v>4.9000000000000057</v>
      </c>
      <c r="Q260" s="131">
        <v>18.2</v>
      </c>
      <c r="R260" s="132"/>
      <c r="S260" s="132">
        <v>0</v>
      </c>
      <c r="T260" s="132">
        <v>2.68</v>
      </c>
      <c r="U260" s="133"/>
      <c r="V260" s="131"/>
      <c r="W260" s="131"/>
      <c r="X260" s="131">
        <v>20.7</v>
      </c>
      <c r="Y260" s="131">
        <v>16.2</v>
      </c>
      <c r="Z260" s="131">
        <v>4.5</v>
      </c>
      <c r="AA260" s="132">
        <v>0.44444444444444442</v>
      </c>
      <c r="AB260" s="135"/>
      <c r="AC260" s="142">
        <v>0</v>
      </c>
      <c r="AD260" s="142">
        <v>0</v>
      </c>
      <c r="AE260" s="142"/>
      <c r="AF260" s="142"/>
      <c r="AG260" s="142"/>
      <c r="AH260" s="142"/>
      <c r="AI260" s="142"/>
      <c r="AJ260" s="142"/>
      <c r="AK260" s="142"/>
      <c r="AL260" s="141">
        <v>0</v>
      </c>
      <c r="AM260" s="142">
        <v>0</v>
      </c>
      <c r="AN260" s="142">
        <v>0</v>
      </c>
      <c r="AO260" s="142">
        <v>0</v>
      </c>
      <c r="AP260" s="142">
        <v>0</v>
      </c>
      <c r="AQ260" s="141">
        <v>0</v>
      </c>
      <c r="AR260" s="142"/>
      <c r="AS260" s="142"/>
      <c r="AT260" s="142"/>
      <c r="AU260" s="142"/>
      <c r="AV260" s="143" t="s">
        <v>156</v>
      </c>
      <c r="AW260" s="135" t="s">
        <v>156</v>
      </c>
      <c r="AX260" s="144"/>
      <c r="AY260" s="145"/>
      <c r="AZ260" s="146"/>
      <c r="BB260" s="148"/>
      <c r="BI260" s="149"/>
      <c r="BM260" s="148"/>
      <c r="BN260" s="148"/>
      <c r="BO260" s="148"/>
      <c r="BP260" s="148"/>
      <c r="BQ260" s="148"/>
      <c r="BR260" s="148"/>
      <c r="BS260" s="148"/>
    </row>
    <row r="261" spans="1:71" s="147" customFormat="1" ht="37.5" customHeight="1">
      <c r="A261" s="128">
        <f t="shared" si="44"/>
        <v>219</v>
      </c>
      <c r="B261" s="139" t="s">
        <v>492</v>
      </c>
      <c r="C261" s="138" t="s">
        <v>266</v>
      </c>
      <c r="D261" s="138" t="s">
        <v>420</v>
      </c>
      <c r="E261" s="138" t="s">
        <v>421</v>
      </c>
      <c r="F261" s="131">
        <v>0</v>
      </c>
      <c r="G261" s="131">
        <v>0</v>
      </c>
      <c r="H261" s="131">
        <v>1.5</v>
      </c>
      <c r="I261" s="131">
        <v>0.9</v>
      </c>
      <c r="J261" s="131">
        <v>14</v>
      </c>
      <c r="K261" s="131">
        <v>32.9</v>
      </c>
      <c r="L261" s="131">
        <v>29.6</v>
      </c>
      <c r="M261" s="131">
        <v>6</v>
      </c>
      <c r="N261" s="131">
        <v>6.3</v>
      </c>
      <c r="O261" s="131">
        <v>3.6</v>
      </c>
      <c r="P261" s="140">
        <v>5.2000000000000028</v>
      </c>
      <c r="Q261" s="131">
        <v>20.2</v>
      </c>
      <c r="R261" s="132"/>
      <c r="S261" s="132">
        <v>0</v>
      </c>
      <c r="T261" s="132">
        <v>2.68</v>
      </c>
      <c r="U261" s="133"/>
      <c r="V261" s="131"/>
      <c r="W261" s="131"/>
      <c r="X261" s="131">
        <v>20.7</v>
      </c>
      <c r="Y261" s="131">
        <v>16.2</v>
      </c>
      <c r="Z261" s="131">
        <v>4.5</v>
      </c>
      <c r="AA261" s="132">
        <v>0.88888888888888884</v>
      </c>
      <c r="AB261" s="135"/>
      <c r="AC261" s="141">
        <v>0</v>
      </c>
      <c r="AD261" s="142"/>
      <c r="AE261" s="142"/>
      <c r="AF261" s="142"/>
      <c r="AG261" s="142"/>
      <c r="AH261" s="142"/>
      <c r="AI261" s="142"/>
      <c r="AJ261" s="142"/>
      <c r="AK261" s="142">
        <v>0</v>
      </c>
      <c r="AL261" s="141">
        <v>0</v>
      </c>
      <c r="AM261" s="142">
        <v>0</v>
      </c>
      <c r="AN261" s="142">
        <v>0</v>
      </c>
      <c r="AO261" s="142">
        <v>0</v>
      </c>
      <c r="AP261" s="142">
        <v>0</v>
      </c>
      <c r="AQ261" s="141">
        <v>0</v>
      </c>
      <c r="AR261" s="142"/>
      <c r="AS261" s="142"/>
      <c r="AT261" s="142"/>
      <c r="AU261" s="142"/>
      <c r="AV261" s="143" t="s">
        <v>156</v>
      </c>
      <c r="AW261" s="135" t="s">
        <v>156</v>
      </c>
      <c r="AX261" s="144"/>
      <c r="AY261" s="145"/>
      <c r="AZ261" s="146"/>
      <c r="BB261" s="148"/>
      <c r="BI261" s="149"/>
      <c r="BM261" s="148"/>
      <c r="BN261" s="148"/>
      <c r="BO261" s="148"/>
      <c r="BP261" s="148"/>
      <c r="BQ261" s="148"/>
      <c r="BR261" s="148"/>
      <c r="BS261" s="148"/>
    </row>
    <row r="262" spans="1:71" s="147" customFormat="1" ht="37.5" customHeight="1">
      <c r="A262" s="128">
        <f t="shared" si="44"/>
        <v>220</v>
      </c>
      <c r="B262" s="128" t="s">
        <v>493</v>
      </c>
      <c r="C262" s="128" t="s">
        <v>268</v>
      </c>
      <c r="D262" s="128" t="s">
        <v>294</v>
      </c>
      <c r="E262" s="130" t="s">
        <v>426</v>
      </c>
      <c r="F262" s="131">
        <v>0</v>
      </c>
      <c r="G262" s="131">
        <v>0</v>
      </c>
      <c r="H262" s="131">
        <v>0</v>
      </c>
      <c r="I262" s="131">
        <v>0</v>
      </c>
      <c r="J262" s="131">
        <v>1.9</v>
      </c>
      <c r="K262" s="131">
        <v>21.6</v>
      </c>
      <c r="L262" s="131">
        <v>30.2</v>
      </c>
      <c r="M262" s="131">
        <v>16.8</v>
      </c>
      <c r="N262" s="131">
        <v>19</v>
      </c>
      <c r="O262" s="131">
        <v>3.5</v>
      </c>
      <c r="P262" s="131">
        <v>7</v>
      </c>
      <c r="Q262" s="131">
        <v>27.6</v>
      </c>
      <c r="R262" s="132">
        <v>1.94</v>
      </c>
      <c r="S262" s="132">
        <v>1.5203761755485892</v>
      </c>
      <c r="T262" s="132">
        <v>2.68</v>
      </c>
      <c r="U262" s="133">
        <v>0.76272164948453636</v>
      </c>
      <c r="V262" s="131">
        <v>43.269545688485486</v>
      </c>
      <c r="W262" s="131">
        <v>96.979022491349426</v>
      </c>
      <c r="X262" s="130">
        <v>30.6</v>
      </c>
      <c r="Y262" s="130">
        <v>24.6</v>
      </c>
      <c r="Z262" s="130">
        <v>6</v>
      </c>
      <c r="AA262" s="134">
        <v>0.5</v>
      </c>
      <c r="AB262" s="135">
        <v>2304</v>
      </c>
      <c r="AC262" s="141">
        <v>0.08</v>
      </c>
      <c r="AD262" s="141"/>
      <c r="AE262" s="141">
        <v>4.6886597938144536E-2</v>
      </c>
      <c r="AF262" s="141">
        <v>8.1600000000000339E-2</v>
      </c>
      <c r="AG262" s="141"/>
      <c r="AH262" s="141">
        <v>4.3199999999999905E-2</v>
      </c>
      <c r="AI262" s="142">
        <v>2.7000000000000024E-2</v>
      </c>
      <c r="AJ262" s="142">
        <v>1.8900000000000028E-2</v>
      </c>
      <c r="AK262" s="142"/>
      <c r="AL262" s="150"/>
      <c r="AM262" s="150"/>
      <c r="AN262" s="150"/>
      <c r="AO262" s="150"/>
      <c r="AP262" s="150"/>
      <c r="AQ262" s="150"/>
      <c r="AR262" s="142"/>
      <c r="AS262" s="142"/>
      <c r="AT262" s="142"/>
      <c r="AU262" s="142"/>
      <c r="AV262" s="143"/>
      <c r="AW262" s="135"/>
      <c r="AX262" s="144"/>
      <c r="AY262" s="145"/>
      <c r="AZ262" s="146"/>
      <c r="BB262" s="148"/>
      <c r="BI262" s="149"/>
      <c r="BM262" s="148"/>
      <c r="BN262" s="148"/>
      <c r="BO262" s="148"/>
      <c r="BP262" s="148"/>
      <c r="BQ262" s="148"/>
      <c r="BR262" s="148"/>
      <c r="BS262" s="148"/>
    </row>
    <row r="263" spans="1:71" s="147" customFormat="1" ht="37.5" customHeight="1">
      <c r="A263" s="128">
        <f t="shared" si="44"/>
        <v>221</v>
      </c>
      <c r="B263" s="139" t="s">
        <v>494</v>
      </c>
      <c r="C263" s="138" t="s">
        <v>270</v>
      </c>
      <c r="D263" s="138" t="s">
        <v>129</v>
      </c>
      <c r="E263" s="138" t="s">
        <v>364</v>
      </c>
      <c r="F263" s="131">
        <v>4.0999999999999996</v>
      </c>
      <c r="G263" s="131">
        <v>3.3</v>
      </c>
      <c r="H263" s="131">
        <v>1.8</v>
      </c>
      <c r="I263" s="131">
        <v>1.3</v>
      </c>
      <c r="J263" s="131">
        <v>12.3</v>
      </c>
      <c r="K263" s="131">
        <v>35.299999999999997</v>
      </c>
      <c r="L263" s="131">
        <v>22.8</v>
      </c>
      <c r="M263" s="131">
        <v>5.8</v>
      </c>
      <c r="N263" s="131">
        <v>6</v>
      </c>
      <c r="O263" s="131">
        <v>3.8</v>
      </c>
      <c r="P263" s="140">
        <v>3.5000000000000142</v>
      </c>
      <c r="Q263" s="131">
        <v>17.8</v>
      </c>
      <c r="R263" s="132">
        <v>2.11</v>
      </c>
      <c r="S263" s="132">
        <v>1.7911714770797962</v>
      </c>
      <c r="T263" s="132">
        <v>2.68</v>
      </c>
      <c r="U263" s="133">
        <v>0.49622748815165885</v>
      </c>
      <c r="V263" s="131">
        <v>33.165243392544916</v>
      </c>
      <c r="W263" s="131">
        <v>96.133328239608801</v>
      </c>
      <c r="X263" s="131">
        <v>20.188733199885622</v>
      </c>
      <c r="Y263" s="131">
        <v>15.9</v>
      </c>
      <c r="Z263" s="131">
        <v>4.2887331998856215</v>
      </c>
      <c r="AA263" s="132">
        <v>0.44302126326036612</v>
      </c>
      <c r="AB263" s="135">
        <v>2137</v>
      </c>
      <c r="AC263" s="141">
        <v>0.1994999999999999</v>
      </c>
      <c r="AD263" s="142">
        <v>0</v>
      </c>
      <c r="AE263" s="142">
        <v>6.374574953118084E-2</v>
      </c>
      <c r="AF263" s="142">
        <v>3.1872874765590309E-2</v>
      </c>
      <c r="AG263" s="142">
        <v>0</v>
      </c>
      <c r="AH263" s="142">
        <v>1.5936437382795154E-2</v>
      </c>
      <c r="AI263" s="142">
        <v>9.1065356473115089E-3</v>
      </c>
      <c r="AJ263" s="142">
        <v>5.8813042722220543E-3</v>
      </c>
      <c r="AK263" s="142">
        <v>0</v>
      </c>
      <c r="AL263" s="141">
        <v>0</v>
      </c>
      <c r="AM263" s="142">
        <v>0</v>
      </c>
      <c r="AN263" s="142">
        <v>0</v>
      </c>
      <c r="AO263" s="142">
        <v>0</v>
      </c>
      <c r="AP263" s="142">
        <v>0</v>
      </c>
      <c r="AQ263" s="141">
        <v>0</v>
      </c>
      <c r="AR263" s="142"/>
      <c r="AS263" s="142"/>
      <c r="AT263" s="142"/>
      <c r="AU263" s="142"/>
      <c r="AV263" s="143" t="s">
        <v>156</v>
      </c>
      <c r="AW263" s="135" t="s">
        <v>156</v>
      </c>
      <c r="AX263" s="144"/>
      <c r="AY263" s="145"/>
      <c r="AZ263" s="146"/>
      <c r="BB263" s="148"/>
      <c r="BI263" s="149"/>
      <c r="BM263" s="148"/>
      <c r="BN263" s="148"/>
      <c r="BO263" s="148"/>
      <c r="BP263" s="148"/>
      <c r="BQ263" s="148"/>
      <c r="BR263" s="148"/>
      <c r="BS263" s="148"/>
    </row>
    <row r="264" spans="1:71" s="147" customFormat="1" ht="37.5" customHeight="1">
      <c r="A264" s="128">
        <f t="shared" si="44"/>
        <v>222</v>
      </c>
      <c r="B264" s="139" t="s">
        <v>495</v>
      </c>
      <c r="C264" s="138" t="s">
        <v>172</v>
      </c>
      <c r="D264" s="138" t="s">
        <v>316</v>
      </c>
      <c r="E264" s="138" t="s">
        <v>480</v>
      </c>
      <c r="F264" s="131">
        <v>0</v>
      </c>
      <c r="G264" s="131">
        <v>0</v>
      </c>
      <c r="H264" s="131">
        <v>0</v>
      </c>
      <c r="I264" s="131">
        <v>0</v>
      </c>
      <c r="J264" s="131">
        <v>1.3</v>
      </c>
      <c r="K264" s="131">
        <v>4</v>
      </c>
      <c r="L264" s="131">
        <v>63.7</v>
      </c>
      <c r="M264" s="131">
        <v>15.3</v>
      </c>
      <c r="N264" s="131">
        <v>6.7</v>
      </c>
      <c r="O264" s="131">
        <v>2.2000000000000002</v>
      </c>
      <c r="P264" s="140">
        <v>6.7999999999999972</v>
      </c>
      <c r="Q264" s="131">
        <v>20.100000000000001</v>
      </c>
      <c r="R264" s="132"/>
      <c r="S264" s="132">
        <v>0</v>
      </c>
      <c r="T264" s="132">
        <v>2.7</v>
      </c>
      <c r="U264" s="133"/>
      <c r="V264" s="131"/>
      <c r="W264" s="131"/>
      <c r="X264" s="131">
        <v>24.8</v>
      </c>
      <c r="Y264" s="131">
        <v>18.3</v>
      </c>
      <c r="Z264" s="131">
        <v>6.5</v>
      </c>
      <c r="AA264" s="132">
        <v>0.27692307692307705</v>
      </c>
      <c r="AB264" s="135"/>
      <c r="AC264" s="141">
        <v>0</v>
      </c>
      <c r="AD264" s="142"/>
      <c r="AE264" s="142"/>
      <c r="AF264" s="142"/>
      <c r="AG264" s="142"/>
      <c r="AH264" s="142"/>
      <c r="AI264" s="142"/>
      <c r="AJ264" s="142">
        <v>0</v>
      </c>
      <c r="AK264" s="142">
        <v>0</v>
      </c>
      <c r="AL264" s="141">
        <v>0</v>
      </c>
      <c r="AM264" s="142">
        <v>0</v>
      </c>
      <c r="AN264" s="142">
        <v>0</v>
      </c>
      <c r="AO264" s="142">
        <v>0</v>
      </c>
      <c r="AP264" s="142">
        <v>0</v>
      </c>
      <c r="AQ264" s="141">
        <v>0</v>
      </c>
      <c r="AR264" s="142"/>
      <c r="AS264" s="142"/>
      <c r="AT264" s="142"/>
      <c r="AU264" s="142"/>
      <c r="AV264" s="143" t="s">
        <v>156</v>
      </c>
      <c r="AW264" s="135" t="s">
        <v>156</v>
      </c>
      <c r="AX264" s="144"/>
      <c r="AY264" s="145"/>
      <c r="AZ264" s="146"/>
      <c r="BB264" s="148"/>
      <c r="BI264" s="149"/>
      <c r="BM264" s="148"/>
      <c r="BN264" s="148"/>
      <c r="BO264" s="148"/>
      <c r="BP264" s="148"/>
      <c r="BQ264" s="148"/>
      <c r="BR264" s="148"/>
      <c r="BS264" s="148"/>
    </row>
    <row r="265" spans="1:71" s="147" customFormat="1" ht="37.5" customHeight="1">
      <c r="A265" s="128">
        <f t="shared" si="44"/>
        <v>223</v>
      </c>
      <c r="B265" s="139" t="s">
        <v>496</v>
      </c>
      <c r="C265" s="138" t="s">
        <v>172</v>
      </c>
      <c r="D265" s="138" t="s">
        <v>415</v>
      </c>
      <c r="E265" s="138" t="s">
        <v>439</v>
      </c>
      <c r="F265" s="131">
        <v>6.4</v>
      </c>
      <c r="G265" s="131">
        <v>0.6</v>
      </c>
      <c r="H265" s="131">
        <v>0.8</v>
      </c>
      <c r="I265" s="131">
        <v>2</v>
      </c>
      <c r="J265" s="131">
        <v>18.399999999999999</v>
      </c>
      <c r="K265" s="131">
        <v>29.4</v>
      </c>
      <c r="L265" s="131">
        <v>24.9</v>
      </c>
      <c r="M265" s="131">
        <v>3.8</v>
      </c>
      <c r="N265" s="131">
        <v>5.7</v>
      </c>
      <c r="O265" s="131">
        <v>2.9</v>
      </c>
      <c r="P265" s="140">
        <v>5.0999999999999943</v>
      </c>
      <c r="Q265" s="131">
        <v>18.399999999999999</v>
      </c>
      <c r="R265" s="132"/>
      <c r="S265" s="132">
        <v>0</v>
      </c>
      <c r="T265" s="132">
        <v>2.67</v>
      </c>
      <c r="U265" s="133"/>
      <c r="V265" s="131"/>
      <c r="W265" s="131"/>
      <c r="X265" s="131">
        <v>18.899999999999999</v>
      </c>
      <c r="Y265" s="131">
        <v>15.1</v>
      </c>
      <c r="Z265" s="131">
        <v>3.7999999999999989</v>
      </c>
      <c r="AA265" s="132">
        <v>0.86842105263157887</v>
      </c>
      <c r="AB265" s="135"/>
      <c r="AC265" s="141">
        <v>0</v>
      </c>
      <c r="AD265" s="142"/>
      <c r="AE265" s="142"/>
      <c r="AF265" s="142"/>
      <c r="AG265" s="142"/>
      <c r="AH265" s="142"/>
      <c r="AI265" s="142"/>
      <c r="AJ265" s="142">
        <v>0</v>
      </c>
      <c r="AK265" s="142">
        <v>0</v>
      </c>
      <c r="AL265" s="141">
        <v>0</v>
      </c>
      <c r="AM265" s="142">
        <v>0</v>
      </c>
      <c r="AN265" s="142">
        <v>0</v>
      </c>
      <c r="AO265" s="142">
        <v>0</v>
      </c>
      <c r="AP265" s="142">
        <v>0</v>
      </c>
      <c r="AQ265" s="141">
        <v>0</v>
      </c>
      <c r="AR265" s="142"/>
      <c r="AS265" s="142"/>
      <c r="AT265" s="142"/>
      <c r="AU265" s="142"/>
      <c r="AV265" s="143" t="s">
        <v>156</v>
      </c>
      <c r="AW265" s="135" t="s">
        <v>156</v>
      </c>
      <c r="AX265" s="144"/>
      <c r="AY265" s="145"/>
      <c r="AZ265" s="146"/>
      <c r="BB265" s="148"/>
      <c r="BI265" s="149"/>
      <c r="BM265" s="148"/>
      <c r="BN265" s="148"/>
      <c r="BO265" s="148"/>
      <c r="BP265" s="148"/>
      <c r="BQ265" s="148"/>
      <c r="BR265" s="148"/>
      <c r="BS265" s="148"/>
    </row>
    <row r="266" spans="1:71" s="147" customFormat="1" ht="37.5" customHeight="1">
      <c r="A266" s="128">
        <f t="shared" si="44"/>
        <v>224</v>
      </c>
      <c r="B266" s="139" t="s">
        <v>497</v>
      </c>
      <c r="C266" s="138" t="s">
        <v>172</v>
      </c>
      <c r="D266" s="138" t="s">
        <v>417</v>
      </c>
      <c r="E266" s="138" t="s">
        <v>446</v>
      </c>
      <c r="F266" s="131">
        <v>0</v>
      </c>
      <c r="G266" s="131">
        <v>0</v>
      </c>
      <c r="H266" s="131">
        <v>0</v>
      </c>
      <c r="I266" s="131">
        <v>0</v>
      </c>
      <c r="J266" s="131">
        <v>2.9</v>
      </c>
      <c r="K266" s="131">
        <v>3.5</v>
      </c>
      <c r="L266" s="131">
        <v>65.3</v>
      </c>
      <c r="M266" s="131">
        <v>7.5</v>
      </c>
      <c r="N266" s="131">
        <v>8</v>
      </c>
      <c r="O266" s="131">
        <v>6.8</v>
      </c>
      <c r="P266" s="140">
        <v>6</v>
      </c>
      <c r="Q266" s="131">
        <v>23.9</v>
      </c>
      <c r="R266" s="132"/>
      <c r="S266" s="132">
        <v>0</v>
      </c>
      <c r="T266" s="132">
        <v>2.68</v>
      </c>
      <c r="U266" s="133"/>
      <c r="V266" s="131"/>
      <c r="W266" s="131"/>
      <c r="X266" s="131">
        <v>25.9</v>
      </c>
      <c r="Y266" s="131">
        <v>19.399999999999999</v>
      </c>
      <c r="Z266" s="131">
        <v>6.5</v>
      </c>
      <c r="AA266" s="132">
        <v>0.69230769230769229</v>
      </c>
      <c r="AB266" s="135"/>
      <c r="AC266" s="142">
        <v>0</v>
      </c>
      <c r="AD266" s="142">
        <v>0</v>
      </c>
      <c r="AE266" s="142"/>
      <c r="AF266" s="142"/>
      <c r="AG266" s="142"/>
      <c r="AH266" s="142"/>
      <c r="AI266" s="142"/>
      <c r="AJ266" s="142"/>
      <c r="AK266" s="142"/>
      <c r="AL266" s="141">
        <v>0</v>
      </c>
      <c r="AM266" s="142">
        <v>0</v>
      </c>
      <c r="AN266" s="142">
        <v>0</v>
      </c>
      <c r="AO266" s="142">
        <v>0</v>
      </c>
      <c r="AP266" s="142">
        <v>0</v>
      </c>
      <c r="AQ266" s="141">
        <v>0</v>
      </c>
      <c r="AR266" s="142"/>
      <c r="AS266" s="142"/>
      <c r="AT266" s="142"/>
      <c r="AU266" s="142"/>
      <c r="AV266" s="143" t="s">
        <v>156</v>
      </c>
      <c r="AW266" s="135" t="s">
        <v>156</v>
      </c>
      <c r="AX266" s="144"/>
      <c r="AY266" s="145"/>
      <c r="AZ266" s="146"/>
      <c r="BB266" s="148"/>
      <c r="BI266" s="149"/>
      <c r="BM266" s="148"/>
      <c r="BN266" s="148"/>
      <c r="BO266" s="148"/>
      <c r="BP266" s="148"/>
      <c r="BQ266" s="148"/>
      <c r="BR266" s="148"/>
      <c r="BS266" s="148"/>
    </row>
    <row r="267" spans="1:71" s="147" customFormat="1" ht="37.5" customHeight="1">
      <c r="A267" s="128">
        <f t="shared" si="44"/>
        <v>225</v>
      </c>
      <c r="B267" s="139" t="s">
        <v>498</v>
      </c>
      <c r="C267" s="138" t="s">
        <v>172</v>
      </c>
      <c r="D267" s="138" t="s">
        <v>420</v>
      </c>
      <c r="E267" s="138" t="s">
        <v>448</v>
      </c>
      <c r="F267" s="131">
        <v>0</v>
      </c>
      <c r="G267" s="131">
        <v>0</v>
      </c>
      <c r="H267" s="131">
        <v>0</v>
      </c>
      <c r="I267" s="131">
        <v>0</v>
      </c>
      <c r="J267" s="131">
        <v>1</v>
      </c>
      <c r="K267" s="131">
        <v>1.6</v>
      </c>
      <c r="L267" s="131">
        <v>68</v>
      </c>
      <c r="M267" s="131">
        <v>7.4</v>
      </c>
      <c r="N267" s="131">
        <v>8.1</v>
      </c>
      <c r="O267" s="131">
        <v>4.3</v>
      </c>
      <c r="P267" s="140">
        <v>9.6000000000000085</v>
      </c>
      <c r="Q267" s="131">
        <v>23.9</v>
      </c>
      <c r="R267" s="132"/>
      <c r="S267" s="132">
        <v>0</v>
      </c>
      <c r="T267" s="132">
        <v>2.68</v>
      </c>
      <c r="U267" s="133"/>
      <c r="V267" s="131"/>
      <c r="W267" s="131"/>
      <c r="X267" s="131">
        <v>25.9</v>
      </c>
      <c r="Y267" s="131">
        <v>19.399999999999999</v>
      </c>
      <c r="Z267" s="131">
        <v>6.5</v>
      </c>
      <c r="AA267" s="132">
        <v>0.69230769230769229</v>
      </c>
      <c r="AB267" s="135"/>
      <c r="AC267" s="141">
        <v>0</v>
      </c>
      <c r="AD267" s="142"/>
      <c r="AE267" s="142"/>
      <c r="AF267" s="142"/>
      <c r="AG267" s="142"/>
      <c r="AH267" s="142"/>
      <c r="AI267" s="142"/>
      <c r="AJ267" s="142">
        <v>0</v>
      </c>
      <c r="AK267" s="142">
        <v>0</v>
      </c>
      <c r="AL267" s="141">
        <v>0</v>
      </c>
      <c r="AM267" s="142">
        <v>0</v>
      </c>
      <c r="AN267" s="142">
        <v>0</v>
      </c>
      <c r="AO267" s="142">
        <v>0</v>
      </c>
      <c r="AP267" s="142">
        <v>0</v>
      </c>
      <c r="AQ267" s="141">
        <v>0</v>
      </c>
      <c r="AR267" s="142"/>
      <c r="AS267" s="142"/>
      <c r="AT267" s="142"/>
      <c r="AU267" s="142"/>
      <c r="AV267" s="143" t="s">
        <v>156</v>
      </c>
      <c r="AW267" s="135" t="s">
        <v>156</v>
      </c>
      <c r="AX267" s="144"/>
      <c r="AY267" s="145"/>
      <c r="AZ267" s="146"/>
      <c r="BB267" s="148"/>
      <c r="BI267" s="149"/>
      <c r="BM267" s="148"/>
      <c r="BN267" s="148"/>
      <c r="BO267" s="148"/>
      <c r="BP267" s="148"/>
      <c r="BQ267" s="148"/>
      <c r="BR267" s="148"/>
      <c r="BS267" s="148"/>
    </row>
    <row r="268" spans="1:71" s="147" customFormat="1" ht="37.5" customHeight="1">
      <c r="A268" s="128">
        <f t="shared" si="44"/>
        <v>226</v>
      </c>
      <c r="B268" s="139" t="s">
        <v>499</v>
      </c>
      <c r="C268" s="138" t="s">
        <v>174</v>
      </c>
      <c r="D268" s="138" t="s">
        <v>129</v>
      </c>
      <c r="E268" s="138" t="s">
        <v>323</v>
      </c>
      <c r="F268" s="131">
        <v>0</v>
      </c>
      <c r="G268" s="131">
        <v>0.6</v>
      </c>
      <c r="H268" s="131">
        <v>15.8</v>
      </c>
      <c r="I268" s="131">
        <v>25.1</v>
      </c>
      <c r="J268" s="131">
        <v>29.8</v>
      </c>
      <c r="K268" s="131">
        <v>3.5</v>
      </c>
      <c r="L268" s="131">
        <v>6.8</v>
      </c>
      <c r="M268" s="131">
        <v>6.7</v>
      </c>
      <c r="N268" s="131">
        <v>5</v>
      </c>
      <c r="O268" s="131">
        <v>2.9</v>
      </c>
      <c r="P268" s="140">
        <v>3.7999999999999972</v>
      </c>
      <c r="Q268" s="131">
        <v>13</v>
      </c>
      <c r="R268" s="132">
        <v>2.1685064071197875</v>
      </c>
      <c r="S268" s="132">
        <v>1.9190322186900777</v>
      </c>
      <c r="T268" s="132">
        <v>2.68</v>
      </c>
      <c r="U268" s="133">
        <v>0.3965372618023868</v>
      </c>
      <c r="V268" s="131">
        <v>28.394320198131435</v>
      </c>
      <c r="W268" s="131">
        <v>87.860595601132729</v>
      </c>
      <c r="X268" s="131">
        <v>21.9</v>
      </c>
      <c r="Y268" s="131">
        <v>16.7</v>
      </c>
      <c r="Z268" s="131">
        <v>5.1999999999999993</v>
      </c>
      <c r="AA268" s="132">
        <v>-0.71153846153846145</v>
      </c>
      <c r="AB268" s="135">
        <v>2302</v>
      </c>
      <c r="AC268" s="141">
        <v>0.13839999999999986</v>
      </c>
      <c r="AD268" s="142"/>
      <c r="AE268" s="142">
        <v>5.088106843000495E-2</v>
      </c>
      <c r="AF268" s="142">
        <v>3.3920712286670041E-2</v>
      </c>
      <c r="AG268" s="142">
        <v>0</v>
      </c>
      <c r="AH268" s="142">
        <v>2.6995233528141593E-2</v>
      </c>
      <c r="AI268" s="142">
        <v>1.1942917450931734E-2</v>
      </c>
      <c r="AJ268" s="142">
        <v>6.0067928007644655E-3</v>
      </c>
      <c r="AK268" s="142">
        <v>0</v>
      </c>
      <c r="AL268" s="141">
        <v>0</v>
      </c>
      <c r="AM268" s="142">
        <v>0</v>
      </c>
      <c r="AN268" s="142">
        <v>0</v>
      </c>
      <c r="AO268" s="142">
        <v>0</v>
      </c>
      <c r="AP268" s="142">
        <v>0</v>
      </c>
      <c r="AQ268" s="141">
        <v>0</v>
      </c>
      <c r="AR268" s="142"/>
      <c r="AS268" s="142"/>
      <c r="AT268" s="142"/>
      <c r="AU268" s="142"/>
      <c r="AV268" s="143" t="s">
        <v>156</v>
      </c>
      <c r="AW268" s="135" t="s">
        <v>156</v>
      </c>
      <c r="AX268" s="144"/>
      <c r="AY268" s="145"/>
      <c r="AZ268" s="146"/>
      <c r="BB268" s="148"/>
      <c r="BI268" s="149"/>
      <c r="BM268" s="148"/>
      <c r="BN268" s="148"/>
      <c r="BO268" s="148"/>
      <c r="BP268" s="148"/>
      <c r="BQ268" s="148"/>
      <c r="BR268" s="148"/>
      <c r="BS268" s="148"/>
    </row>
    <row r="269" spans="1:71" s="147" customFormat="1" ht="37.5" customHeight="1">
      <c r="A269" s="128">
        <f t="shared" si="44"/>
        <v>227</v>
      </c>
      <c r="B269" s="139" t="s">
        <v>500</v>
      </c>
      <c r="C269" s="138" t="s">
        <v>174</v>
      </c>
      <c r="D269" s="138" t="s">
        <v>363</v>
      </c>
      <c r="E269" s="138" t="s">
        <v>364</v>
      </c>
      <c r="F269" s="131">
        <v>0</v>
      </c>
      <c r="G269" s="131">
        <v>3.7</v>
      </c>
      <c r="H269" s="131">
        <v>14.7</v>
      </c>
      <c r="I269" s="131">
        <v>26.2</v>
      </c>
      <c r="J269" s="131">
        <v>28.6</v>
      </c>
      <c r="K269" s="131">
        <v>6.4</v>
      </c>
      <c r="L269" s="131">
        <v>7</v>
      </c>
      <c r="M269" s="131">
        <v>4.7</v>
      </c>
      <c r="N269" s="131">
        <v>3.3</v>
      </c>
      <c r="O269" s="131">
        <v>2.2000000000000002</v>
      </c>
      <c r="P269" s="140">
        <v>3.2000000000000028</v>
      </c>
      <c r="Q269" s="131">
        <v>10.7</v>
      </c>
      <c r="R269" s="132">
        <v>2.1264331217973305</v>
      </c>
      <c r="S269" s="132">
        <v>1.9208971289948784</v>
      </c>
      <c r="T269" s="132">
        <v>2.67</v>
      </c>
      <c r="U269" s="133">
        <v>0.38997552742300901</v>
      </c>
      <c r="V269" s="131">
        <v>28.056287303562605</v>
      </c>
      <c r="W269" s="131">
        <v>73.258443135615067</v>
      </c>
      <c r="X269" s="131">
        <v>18.100000000000001</v>
      </c>
      <c r="Y269" s="131">
        <v>13.6</v>
      </c>
      <c r="Z269" s="131">
        <v>4.5000000000000018</v>
      </c>
      <c r="AA269" s="132">
        <v>-0.64444444444444426</v>
      </c>
      <c r="AB269" s="135">
        <v>1544</v>
      </c>
      <c r="AC269" s="141">
        <v>0.15569999999999989</v>
      </c>
      <c r="AD269" s="142"/>
      <c r="AE269" s="142">
        <v>0</v>
      </c>
      <c r="AF269" s="142">
        <v>0</v>
      </c>
      <c r="AG269" s="142">
        <v>3.7049613173434581E-2</v>
      </c>
      <c r="AH269" s="142">
        <v>1.1269257340252969E-2</v>
      </c>
      <c r="AI269" s="142">
        <v>1.0265830316805835E-2</v>
      </c>
      <c r="AJ269" s="142">
        <v>6.6380556935736745E-3</v>
      </c>
      <c r="AK269" s="142">
        <v>5.5188486289595301E-3</v>
      </c>
      <c r="AL269" s="141">
        <v>0</v>
      </c>
      <c r="AM269" s="142">
        <v>0</v>
      </c>
      <c r="AN269" s="142">
        <v>0</v>
      </c>
      <c r="AO269" s="142">
        <v>0</v>
      </c>
      <c r="AP269" s="142">
        <v>0</v>
      </c>
      <c r="AQ269" s="141">
        <v>0</v>
      </c>
      <c r="AR269" s="142"/>
      <c r="AS269" s="142"/>
      <c r="AT269" s="142"/>
      <c r="AU269" s="142"/>
      <c r="AV269" s="143" t="s">
        <v>156</v>
      </c>
      <c r="AW269" s="135" t="s">
        <v>156</v>
      </c>
      <c r="AX269" s="144"/>
      <c r="AY269" s="145"/>
      <c r="AZ269" s="146"/>
      <c r="BB269" s="148"/>
      <c r="BI269" s="149"/>
      <c r="BM269" s="148"/>
      <c r="BN269" s="148"/>
      <c r="BO269" s="148"/>
      <c r="BP269" s="148"/>
      <c r="BQ269" s="148"/>
      <c r="BR269" s="148"/>
      <c r="BS269" s="148"/>
    </row>
    <row r="270" spans="1:71" s="147" customFormat="1" ht="37.5" customHeight="1">
      <c r="A270" s="128">
        <f t="shared" si="44"/>
        <v>228</v>
      </c>
      <c r="B270" s="139" t="s">
        <v>501</v>
      </c>
      <c r="C270" s="138" t="s">
        <v>273</v>
      </c>
      <c r="D270" s="138" t="s">
        <v>129</v>
      </c>
      <c r="E270" s="138" t="s">
        <v>352</v>
      </c>
      <c r="F270" s="131">
        <v>0</v>
      </c>
      <c r="G270" s="131">
        <v>0</v>
      </c>
      <c r="H270" s="131">
        <v>0</v>
      </c>
      <c r="I270" s="131">
        <v>0</v>
      </c>
      <c r="J270" s="131">
        <v>0.6</v>
      </c>
      <c r="K270" s="131">
        <v>7.3</v>
      </c>
      <c r="L270" s="131">
        <v>58.3</v>
      </c>
      <c r="M270" s="131">
        <v>17.2</v>
      </c>
      <c r="N270" s="131">
        <v>7.2</v>
      </c>
      <c r="O270" s="131">
        <v>2.6</v>
      </c>
      <c r="P270" s="140">
        <v>6.7999999999999972</v>
      </c>
      <c r="Q270" s="131">
        <v>24.83660130718954</v>
      </c>
      <c r="R270" s="132">
        <v>1.990172252142189</v>
      </c>
      <c r="S270" s="132">
        <v>1.5942217517159942</v>
      </c>
      <c r="T270" s="132">
        <v>2.73</v>
      </c>
      <c r="U270" s="133">
        <v>0.71243429407575998</v>
      </c>
      <c r="V270" s="131">
        <v>41.603598838241972</v>
      </c>
      <c r="W270" s="131">
        <v>95.172175360521322</v>
      </c>
      <c r="X270" s="131">
        <v>25.2</v>
      </c>
      <c r="Y270" s="131">
        <v>19.2</v>
      </c>
      <c r="Z270" s="131">
        <v>6</v>
      </c>
      <c r="AA270" s="132">
        <v>0.93943355119825667</v>
      </c>
      <c r="AB270" s="135">
        <v>1804</v>
      </c>
      <c r="AC270" s="141">
        <v>0.27679999999999999</v>
      </c>
      <c r="AD270" s="142"/>
      <c r="AE270" s="142">
        <v>7.3464104872142055E-2</v>
      </c>
      <c r="AF270" s="142">
        <v>7.0345345703041406E-2</v>
      </c>
      <c r="AG270" s="142">
        <v>0</v>
      </c>
      <c r="AH270" s="142">
        <v>4.6088329943372308E-2</v>
      </c>
      <c r="AI270" s="142">
        <v>2.347732596739438E-2</v>
      </c>
      <c r="AJ270" s="142">
        <v>1.3817835763097475E-2</v>
      </c>
      <c r="AK270" s="142">
        <v>0</v>
      </c>
      <c r="AL270" s="141">
        <v>0</v>
      </c>
      <c r="AM270" s="142">
        <v>0</v>
      </c>
      <c r="AN270" s="142">
        <v>0</v>
      </c>
      <c r="AO270" s="142">
        <v>0</v>
      </c>
      <c r="AP270" s="142">
        <v>0</v>
      </c>
      <c r="AQ270" s="141">
        <v>0</v>
      </c>
      <c r="AR270" s="142"/>
      <c r="AS270" s="142"/>
      <c r="AT270" s="142"/>
      <c r="AU270" s="142"/>
      <c r="AV270" s="143" t="s">
        <v>156</v>
      </c>
      <c r="AW270" s="135" t="s">
        <v>156</v>
      </c>
      <c r="AX270" s="144"/>
      <c r="AY270" s="145"/>
      <c r="AZ270" s="146"/>
      <c r="BB270" s="148"/>
      <c r="BI270" s="149"/>
      <c r="BM270" s="148"/>
      <c r="BN270" s="148"/>
      <c r="BO270" s="148"/>
      <c r="BP270" s="148"/>
      <c r="BQ270" s="148"/>
      <c r="BR270" s="148"/>
      <c r="BS270" s="148"/>
    </row>
    <row r="271" spans="1:71" s="147" customFormat="1" ht="37.5" customHeight="1">
      <c r="A271" s="128">
        <f t="shared" si="44"/>
        <v>229</v>
      </c>
      <c r="B271" s="139" t="s">
        <v>502</v>
      </c>
      <c r="C271" s="138" t="s">
        <v>273</v>
      </c>
      <c r="D271" s="138" t="s">
        <v>363</v>
      </c>
      <c r="E271" s="138" t="s">
        <v>390</v>
      </c>
      <c r="F271" s="131">
        <v>0</v>
      </c>
      <c r="G271" s="131">
        <v>0</v>
      </c>
      <c r="H271" s="131">
        <v>0</v>
      </c>
      <c r="I271" s="131">
        <v>0</v>
      </c>
      <c r="J271" s="131">
        <v>0</v>
      </c>
      <c r="K271" s="131">
        <v>0.6</v>
      </c>
      <c r="L271" s="131">
        <v>70.8</v>
      </c>
      <c r="M271" s="131">
        <v>9.1</v>
      </c>
      <c r="N271" s="131">
        <v>10.1</v>
      </c>
      <c r="O271" s="131">
        <v>2.4</v>
      </c>
      <c r="P271" s="140">
        <v>7.0000000000000142</v>
      </c>
      <c r="Q271" s="131">
        <v>21</v>
      </c>
      <c r="R271" s="132">
        <v>2.0551649178449347</v>
      </c>
      <c r="S271" s="132">
        <v>1.6984834031776321</v>
      </c>
      <c r="T271" s="132">
        <v>2.7</v>
      </c>
      <c r="U271" s="133">
        <v>0.58965344904087158</v>
      </c>
      <c r="V271" s="131">
        <v>37.093207289717334</v>
      </c>
      <c r="W271" s="131">
        <v>96.158175776344635</v>
      </c>
      <c r="X271" s="131">
        <v>23.5</v>
      </c>
      <c r="Y271" s="131">
        <v>17.600000000000001</v>
      </c>
      <c r="Z271" s="131">
        <v>5.8999999999999986</v>
      </c>
      <c r="AA271" s="132">
        <v>0.57627118644067787</v>
      </c>
      <c r="AB271" s="135">
        <v>2601</v>
      </c>
      <c r="AC271" s="141">
        <v>0.19894999999999996</v>
      </c>
      <c r="AD271" s="142"/>
      <c r="AE271" s="142">
        <v>0</v>
      </c>
      <c r="AF271" s="142">
        <v>0</v>
      </c>
      <c r="AG271" s="142">
        <v>4.7676454972888305E-2</v>
      </c>
      <c r="AH271" s="142">
        <v>2.9797784358055246E-2</v>
      </c>
      <c r="AI271" s="142">
        <v>1.7153859643961544E-2</v>
      </c>
      <c r="AJ271" s="142">
        <v>1.0107086316043012E-2</v>
      </c>
      <c r="AK271" s="142">
        <v>5.3152804530585129E-3</v>
      </c>
      <c r="AL271" s="141">
        <v>0</v>
      </c>
      <c r="AM271" s="142">
        <v>0</v>
      </c>
      <c r="AN271" s="142">
        <v>0</v>
      </c>
      <c r="AO271" s="142">
        <v>0</v>
      </c>
      <c r="AP271" s="142">
        <v>0</v>
      </c>
      <c r="AQ271" s="141">
        <v>0</v>
      </c>
      <c r="AR271" s="142"/>
      <c r="AS271" s="142"/>
      <c r="AT271" s="142"/>
      <c r="AU271" s="142"/>
      <c r="AV271" s="143" t="s">
        <v>156</v>
      </c>
      <c r="AW271" s="135" t="s">
        <v>156</v>
      </c>
      <c r="AX271" s="144"/>
      <c r="AY271" s="145"/>
      <c r="AZ271" s="146"/>
      <c r="BB271" s="148"/>
      <c r="BI271" s="149"/>
      <c r="BM271" s="148"/>
      <c r="BN271" s="148"/>
      <c r="BO271" s="148"/>
      <c r="BP271" s="148"/>
      <c r="BQ271" s="148"/>
      <c r="BR271" s="148"/>
      <c r="BS271" s="148"/>
    </row>
    <row r="272" spans="1:71" s="147" customFormat="1" ht="37.5" customHeight="1">
      <c r="A272" s="128">
        <f t="shared" si="44"/>
        <v>230</v>
      </c>
      <c r="B272" s="139" t="s">
        <v>503</v>
      </c>
      <c r="C272" s="138" t="s">
        <v>273</v>
      </c>
      <c r="D272" s="138" t="s">
        <v>378</v>
      </c>
      <c r="E272" s="138" t="s">
        <v>418</v>
      </c>
      <c r="F272" s="131">
        <v>20.6</v>
      </c>
      <c r="G272" s="131">
        <v>4.4000000000000004</v>
      </c>
      <c r="H272" s="131">
        <v>4.4000000000000004</v>
      </c>
      <c r="I272" s="131">
        <v>3.3</v>
      </c>
      <c r="J272" s="131">
        <v>13.7</v>
      </c>
      <c r="K272" s="131">
        <v>13.1</v>
      </c>
      <c r="L272" s="131">
        <v>24.2</v>
      </c>
      <c r="M272" s="131">
        <v>5</v>
      </c>
      <c r="N272" s="131">
        <v>5.0999999999999996</v>
      </c>
      <c r="O272" s="131">
        <v>2</v>
      </c>
      <c r="P272" s="140">
        <v>4.2000000000000171</v>
      </c>
      <c r="Q272" s="131">
        <v>16.5</v>
      </c>
      <c r="R272" s="132">
        <v>2.105841459257165</v>
      </c>
      <c r="S272" s="132">
        <v>1.8075892354138756</v>
      </c>
      <c r="T272" s="132">
        <v>2.68</v>
      </c>
      <c r="U272" s="133">
        <v>0.48263772957597451</v>
      </c>
      <c r="V272" s="131">
        <v>32.552640469631513</v>
      </c>
      <c r="W272" s="131">
        <v>91.621515041623169</v>
      </c>
      <c r="X272" s="131">
        <v>21.5</v>
      </c>
      <c r="Y272" s="131">
        <v>16.899999999999999</v>
      </c>
      <c r="Z272" s="131">
        <v>4.6000000000000014</v>
      </c>
      <c r="AA272" s="132">
        <v>-8.6956521739130099E-2</v>
      </c>
      <c r="AB272" s="135">
        <v>2258</v>
      </c>
      <c r="AC272" s="141">
        <v>0.54494999999999993</v>
      </c>
      <c r="AD272" s="142"/>
      <c r="AE272" s="142">
        <v>0</v>
      </c>
      <c r="AF272" s="142">
        <v>0</v>
      </c>
      <c r="AG272" s="142">
        <v>1.0819248296905726E-2</v>
      </c>
      <c r="AH272" s="142">
        <v>1.2622456346390143E-2</v>
      </c>
      <c r="AI272" s="142">
        <v>1.0218178947077661E-2</v>
      </c>
      <c r="AJ272" s="142">
        <v>6.4614955106520322E-3</v>
      </c>
      <c r="AK272" s="142">
        <v>3.7942502707898756E-3</v>
      </c>
      <c r="AL272" s="141">
        <v>0</v>
      </c>
      <c r="AM272" s="142">
        <v>0</v>
      </c>
      <c r="AN272" s="142">
        <v>0</v>
      </c>
      <c r="AO272" s="142">
        <v>0</v>
      </c>
      <c r="AP272" s="142">
        <v>0</v>
      </c>
      <c r="AQ272" s="141">
        <v>0</v>
      </c>
      <c r="AR272" s="142"/>
      <c r="AS272" s="142"/>
      <c r="AT272" s="142"/>
      <c r="AU272" s="142"/>
      <c r="AV272" s="143" t="s">
        <v>156</v>
      </c>
      <c r="AW272" s="135" t="s">
        <v>156</v>
      </c>
      <c r="AX272" s="144"/>
      <c r="AY272" s="145"/>
      <c r="AZ272" s="146"/>
      <c r="BB272" s="148"/>
      <c r="BI272" s="149"/>
      <c r="BM272" s="148"/>
      <c r="BN272" s="148"/>
      <c r="BO272" s="148"/>
      <c r="BP272" s="148"/>
      <c r="BQ272" s="148"/>
      <c r="BR272" s="148"/>
      <c r="BS272" s="148"/>
    </row>
    <row r="273" spans="1:71" s="147" customFormat="1" ht="37.5" customHeight="1">
      <c r="A273" s="128">
        <f t="shared" si="44"/>
        <v>231</v>
      </c>
      <c r="B273" s="139" t="s">
        <v>504</v>
      </c>
      <c r="C273" s="138" t="s">
        <v>273</v>
      </c>
      <c r="D273" s="138" t="s">
        <v>381</v>
      </c>
      <c r="E273" s="138" t="s">
        <v>433</v>
      </c>
      <c r="F273" s="131">
        <v>0</v>
      </c>
      <c r="G273" s="131">
        <v>0</v>
      </c>
      <c r="H273" s="131">
        <v>0</v>
      </c>
      <c r="I273" s="131">
        <v>0</v>
      </c>
      <c r="J273" s="131">
        <v>0</v>
      </c>
      <c r="K273" s="131">
        <v>0.6</v>
      </c>
      <c r="L273" s="131">
        <v>51.1</v>
      </c>
      <c r="M273" s="131">
        <v>21.6</v>
      </c>
      <c r="N273" s="131">
        <v>10.1</v>
      </c>
      <c r="O273" s="131">
        <v>7.2</v>
      </c>
      <c r="P273" s="140">
        <v>9.3999999999999915</v>
      </c>
      <c r="Q273" s="131">
        <v>22.3</v>
      </c>
      <c r="R273" s="132">
        <v>1.9741766074925142</v>
      </c>
      <c r="S273" s="132">
        <v>1.6142081827412216</v>
      </c>
      <c r="T273" s="132">
        <v>2.69</v>
      </c>
      <c r="U273" s="133">
        <v>0.66645171840963324</v>
      </c>
      <c r="V273" s="131">
        <v>39.992260864638602</v>
      </c>
      <c r="W273" s="131">
        <v>90.009521084510297</v>
      </c>
      <c r="X273" s="131">
        <v>24.2</v>
      </c>
      <c r="Y273" s="131">
        <v>17.8</v>
      </c>
      <c r="Z273" s="131">
        <v>6.3999999999999986</v>
      </c>
      <c r="AA273" s="132">
        <v>0.70312500000000011</v>
      </c>
      <c r="AB273" s="135">
        <v>2316</v>
      </c>
      <c r="AC273" s="141">
        <v>0.15569999999999984</v>
      </c>
      <c r="AD273" s="142"/>
      <c r="AE273" s="142">
        <v>0</v>
      </c>
      <c r="AF273" s="142">
        <v>3.5677023918940787E-2</v>
      </c>
      <c r="AG273" s="142">
        <v>3.0410415626144882E-2</v>
      </c>
      <c r="AH273" s="142">
        <v>0</v>
      </c>
      <c r="AI273" s="142">
        <v>1.732884018919989E-2</v>
      </c>
      <c r="AJ273" s="142">
        <v>1.1467614831088102E-2</v>
      </c>
      <c r="AK273" s="142">
        <v>6.7531509560852521E-3</v>
      </c>
      <c r="AL273" s="141">
        <v>0</v>
      </c>
      <c r="AM273" s="142">
        <v>0</v>
      </c>
      <c r="AN273" s="142">
        <v>0</v>
      </c>
      <c r="AO273" s="142">
        <v>0</v>
      </c>
      <c r="AP273" s="142">
        <v>0</v>
      </c>
      <c r="AQ273" s="141">
        <v>0</v>
      </c>
      <c r="AR273" s="142"/>
      <c r="AS273" s="142"/>
      <c r="AT273" s="142"/>
      <c r="AU273" s="142"/>
      <c r="AV273" s="143" t="s">
        <v>156</v>
      </c>
      <c r="AW273" s="135" t="s">
        <v>156</v>
      </c>
      <c r="AX273" s="144"/>
      <c r="AY273" s="145"/>
      <c r="AZ273" s="146"/>
      <c r="BB273" s="148"/>
      <c r="BI273" s="149"/>
      <c r="BM273" s="148"/>
      <c r="BN273" s="148"/>
      <c r="BO273" s="148"/>
      <c r="BP273" s="148"/>
      <c r="BQ273" s="148"/>
      <c r="BR273" s="148"/>
      <c r="BS273" s="148"/>
    </row>
    <row r="274" spans="1:71" s="147" customFormat="1" ht="37.5" customHeight="1">
      <c r="A274" s="128">
        <f t="shared" si="44"/>
        <v>232</v>
      </c>
      <c r="B274" s="139" t="s">
        <v>505</v>
      </c>
      <c r="C274" s="138" t="s">
        <v>176</v>
      </c>
      <c r="D274" s="138" t="s">
        <v>140</v>
      </c>
      <c r="E274" s="138" t="s">
        <v>439</v>
      </c>
      <c r="F274" s="131">
        <v>0</v>
      </c>
      <c r="G274" s="131">
        <v>0.3</v>
      </c>
      <c r="H274" s="131">
        <v>2.2999999999999998</v>
      </c>
      <c r="I274" s="131">
        <v>3.5</v>
      </c>
      <c r="J274" s="131">
        <v>33.200000000000003</v>
      </c>
      <c r="K274" s="131">
        <v>23.5</v>
      </c>
      <c r="L274" s="131">
        <v>20.3</v>
      </c>
      <c r="M274" s="131">
        <v>6</v>
      </c>
      <c r="N274" s="131">
        <v>3.1</v>
      </c>
      <c r="O274" s="131">
        <v>3</v>
      </c>
      <c r="P274" s="140">
        <v>4.7999999999999972</v>
      </c>
      <c r="Q274" s="131">
        <v>15.5</v>
      </c>
      <c r="R274" s="132"/>
      <c r="S274" s="132">
        <v>0</v>
      </c>
      <c r="T274" s="132">
        <v>2.68</v>
      </c>
      <c r="U274" s="133"/>
      <c r="V274" s="131"/>
      <c r="W274" s="131"/>
      <c r="X274" s="131">
        <v>17.8</v>
      </c>
      <c r="Y274" s="131">
        <v>13.6</v>
      </c>
      <c r="Z274" s="131">
        <v>4.2000000000000011</v>
      </c>
      <c r="AA274" s="132">
        <v>0.45238095238095233</v>
      </c>
      <c r="AB274" s="135"/>
      <c r="AC274" s="141">
        <v>0</v>
      </c>
      <c r="AD274" s="142"/>
      <c r="AE274" s="142">
        <v>0</v>
      </c>
      <c r="AF274" s="142"/>
      <c r="AG274" s="142"/>
      <c r="AH274" s="142"/>
      <c r="AI274" s="142"/>
      <c r="AJ274" s="142"/>
      <c r="AK274" s="142">
        <v>0</v>
      </c>
      <c r="AL274" s="141">
        <v>0</v>
      </c>
      <c r="AM274" s="142">
        <v>0</v>
      </c>
      <c r="AN274" s="142">
        <v>0</v>
      </c>
      <c r="AO274" s="142">
        <v>0</v>
      </c>
      <c r="AP274" s="142">
        <v>0</v>
      </c>
      <c r="AQ274" s="141">
        <v>0</v>
      </c>
      <c r="AR274" s="142"/>
      <c r="AS274" s="142"/>
      <c r="AT274" s="142"/>
      <c r="AU274" s="142"/>
      <c r="AV274" s="143" t="s">
        <v>156</v>
      </c>
      <c r="AW274" s="135" t="s">
        <v>156</v>
      </c>
      <c r="AX274" s="144"/>
      <c r="AY274" s="145"/>
      <c r="AZ274" s="146"/>
      <c r="BB274" s="148"/>
      <c r="BI274" s="149"/>
      <c r="BM274" s="148"/>
      <c r="BN274" s="148"/>
      <c r="BO274" s="148"/>
      <c r="BP274" s="148"/>
      <c r="BQ274" s="148"/>
      <c r="BR274" s="148"/>
      <c r="BS274" s="148"/>
    </row>
    <row r="275" spans="1:71" s="147" customFormat="1" ht="37.5" customHeight="1">
      <c r="A275" s="128">
        <f t="shared" si="44"/>
        <v>233</v>
      </c>
      <c r="B275" s="128" t="s">
        <v>506</v>
      </c>
      <c r="C275" s="128" t="s">
        <v>193</v>
      </c>
      <c r="D275" s="128" t="s">
        <v>123</v>
      </c>
      <c r="E275" s="130" t="s">
        <v>210</v>
      </c>
      <c r="F275" s="131">
        <v>0</v>
      </c>
      <c r="G275" s="131">
        <v>0</v>
      </c>
      <c r="H275" s="131">
        <v>0</v>
      </c>
      <c r="I275" s="131">
        <v>0</v>
      </c>
      <c r="J275" s="131">
        <v>4.5</v>
      </c>
      <c r="K275" s="131">
        <v>20.8</v>
      </c>
      <c r="L275" s="131">
        <v>33.6</v>
      </c>
      <c r="M275" s="131">
        <v>15.6</v>
      </c>
      <c r="N275" s="131">
        <v>15.5</v>
      </c>
      <c r="O275" s="131">
        <v>3</v>
      </c>
      <c r="P275" s="131">
        <v>7</v>
      </c>
      <c r="Q275" s="131">
        <v>17.5</v>
      </c>
      <c r="R275" s="132">
        <v>2.0499999999999998</v>
      </c>
      <c r="S275" s="132">
        <v>1.7446808510638296</v>
      </c>
      <c r="T275" s="132">
        <v>2.68</v>
      </c>
      <c r="U275" s="133">
        <v>0.53609756097561001</v>
      </c>
      <c r="V275" s="131">
        <v>34.89996824388696</v>
      </c>
      <c r="W275" s="131">
        <v>87.48407643312099</v>
      </c>
      <c r="X275" s="130">
        <v>20.62</v>
      </c>
      <c r="Y275" s="130">
        <v>14.62</v>
      </c>
      <c r="Z275" s="130">
        <v>6</v>
      </c>
      <c r="AA275" s="134">
        <v>0.48</v>
      </c>
      <c r="AB275" s="135">
        <v>2426</v>
      </c>
      <c r="AC275" s="141">
        <v>0.09</v>
      </c>
      <c r="AD275" s="141"/>
      <c r="AE275" s="141">
        <v>2.8390243902439938E-2</v>
      </c>
      <c r="AF275" s="141">
        <v>5.359999999999987E-2</v>
      </c>
      <c r="AG275" s="141"/>
      <c r="AH275" s="141">
        <v>2.7200000000000113E-2</v>
      </c>
      <c r="AI275" s="142">
        <v>1.7000000000000015E-2</v>
      </c>
      <c r="AJ275" s="142">
        <v>1.1899999999999994E-2</v>
      </c>
      <c r="AK275" s="142"/>
      <c r="AL275" s="150"/>
      <c r="AM275" s="150"/>
      <c r="AN275" s="150"/>
      <c r="AO275" s="150"/>
      <c r="AP275" s="150"/>
      <c r="AQ275" s="150"/>
      <c r="AR275" s="142"/>
      <c r="AS275" s="142"/>
      <c r="AT275" s="142"/>
      <c r="AU275" s="142"/>
      <c r="AV275" s="143"/>
      <c r="AW275" s="135"/>
      <c r="AX275" s="144"/>
      <c r="AY275" s="145"/>
      <c r="AZ275" s="146"/>
      <c r="BB275" s="148"/>
      <c r="BI275" s="149"/>
      <c r="BM275" s="148"/>
      <c r="BN275" s="148"/>
      <c r="BO275" s="148"/>
      <c r="BP275" s="148"/>
      <c r="BQ275" s="148"/>
      <c r="BR275" s="148"/>
      <c r="BS275" s="148"/>
    </row>
    <row r="276" spans="1:71" s="147" customFormat="1" ht="37.5" customHeight="1">
      <c r="A276" s="128">
        <f t="shared" si="44"/>
        <v>234</v>
      </c>
      <c r="B276" s="128" t="s">
        <v>507</v>
      </c>
      <c r="C276" s="128" t="s">
        <v>193</v>
      </c>
      <c r="D276" s="128" t="s">
        <v>294</v>
      </c>
      <c r="E276" s="130" t="s">
        <v>352</v>
      </c>
      <c r="F276" s="131">
        <v>0</v>
      </c>
      <c r="G276" s="131">
        <v>0</v>
      </c>
      <c r="H276" s="131">
        <v>6.2</v>
      </c>
      <c r="I276" s="131">
        <v>1.6</v>
      </c>
      <c r="J276" s="131">
        <v>4.9000000000000004</v>
      </c>
      <c r="K276" s="131">
        <v>20.6</v>
      </c>
      <c r="L276" s="131">
        <v>28.6</v>
      </c>
      <c r="M276" s="131">
        <v>13.1</v>
      </c>
      <c r="N276" s="131">
        <v>15</v>
      </c>
      <c r="O276" s="131">
        <v>3.5</v>
      </c>
      <c r="P276" s="131">
        <v>6.5</v>
      </c>
      <c r="Q276" s="131">
        <v>13.8</v>
      </c>
      <c r="R276" s="132">
        <v>2.14</v>
      </c>
      <c r="S276" s="132">
        <v>1.8804920913884009</v>
      </c>
      <c r="T276" s="132">
        <v>2.69</v>
      </c>
      <c r="U276" s="133">
        <v>0.4304766355140186</v>
      </c>
      <c r="V276" s="131">
        <v>30.093230803405174</v>
      </c>
      <c r="W276" s="131">
        <v>86.234645361585748</v>
      </c>
      <c r="X276" s="130">
        <v>18.033999999999999</v>
      </c>
      <c r="Y276" s="130">
        <v>12.234</v>
      </c>
      <c r="Z276" s="130">
        <v>5.8</v>
      </c>
      <c r="AA276" s="134">
        <v>0.27</v>
      </c>
      <c r="AB276" s="135">
        <v>2712</v>
      </c>
      <c r="AC276" s="141">
        <v>0.09</v>
      </c>
      <c r="AD276" s="141"/>
      <c r="AE276" s="141">
        <v>1.790654205607356E-2</v>
      </c>
      <c r="AF276" s="141">
        <v>3.2000000000000028E-2</v>
      </c>
      <c r="AG276" s="141"/>
      <c r="AH276" s="141">
        <v>1.6000000000000014E-2</v>
      </c>
      <c r="AI276" s="142">
        <v>0.01</v>
      </c>
      <c r="AJ276" s="142">
        <v>7.0000000000000062E-3</v>
      </c>
      <c r="AK276" s="142"/>
      <c r="AL276" s="150"/>
      <c r="AM276" s="150"/>
      <c r="AN276" s="150"/>
      <c r="AO276" s="150"/>
      <c r="AP276" s="150"/>
      <c r="AQ276" s="150"/>
      <c r="AR276" s="142"/>
      <c r="AS276" s="142"/>
      <c r="AT276" s="142"/>
      <c r="AU276" s="142"/>
      <c r="AV276" s="143"/>
      <c r="AW276" s="135"/>
      <c r="AX276" s="144"/>
      <c r="AY276" s="145"/>
      <c r="AZ276" s="146"/>
      <c r="BB276" s="148"/>
      <c r="BI276" s="149"/>
      <c r="BM276" s="148"/>
      <c r="BN276" s="148"/>
      <c r="BO276" s="148"/>
      <c r="BP276" s="148"/>
      <c r="BQ276" s="148"/>
      <c r="BR276" s="148"/>
      <c r="BS276" s="148"/>
    </row>
    <row r="277" spans="1:71" s="147" customFormat="1" ht="37.5" customHeight="1">
      <c r="A277" s="128">
        <f t="shared" si="44"/>
        <v>235</v>
      </c>
      <c r="B277" s="128" t="s">
        <v>508</v>
      </c>
      <c r="C277" s="128" t="s">
        <v>193</v>
      </c>
      <c r="D277" s="128" t="s">
        <v>375</v>
      </c>
      <c r="E277" s="130" t="s">
        <v>390</v>
      </c>
      <c r="F277" s="131">
        <v>0</v>
      </c>
      <c r="G277" s="131">
        <v>0</v>
      </c>
      <c r="H277" s="131">
        <v>0</v>
      </c>
      <c r="I277" s="131">
        <v>0</v>
      </c>
      <c r="J277" s="131">
        <v>3.5056864181560865</v>
      </c>
      <c r="K277" s="131">
        <v>33.6</v>
      </c>
      <c r="L277" s="131">
        <v>20.7</v>
      </c>
      <c r="M277" s="131">
        <v>14.694313581843915</v>
      </c>
      <c r="N277" s="131">
        <v>15</v>
      </c>
      <c r="O277" s="131">
        <v>4.5</v>
      </c>
      <c r="P277" s="131">
        <v>8</v>
      </c>
      <c r="Q277" s="131">
        <v>15.7</v>
      </c>
      <c r="R277" s="132">
        <v>2.08</v>
      </c>
      <c r="S277" s="132">
        <v>1.797752808988764</v>
      </c>
      <c r="T277" s="132">
        <v>2.68</v>
      </c>
      <c r="U277" s="133">
        <v>0.49075000000000002</v>
      </c>
      <c r="V277" s="131">
        <v>32.919671306389404</v>
      </c>
      <c r="W277" s="131">
        <v>85.738155883851235</v>
      </c>
      <c r="X277" s="130">
        <v>19.795999999999999</v>
      </c>
      <c r="Y277" s="130">
        <v>13.395999999999999</v>
      </c>
      <c r="Z277" s="130">
        <v>6.4</v>
      </c>
      <c r="AA277" s="134">
        <v>0.36</v>
      </c>
      <c r="AB277" s="135">
        <v>2627</v>
      </c>
      <c r="AC277" s="141">
        <v>0.1</v>
      </c>
      <c r="AD277" s="141"/>
      <c r="AE277" s="141">
        <v>1.5000000000000124E-2</v>
      </c>
      <c r="AF277" s="141">
        <v>4.6399999999999775E-2</v>
      </c>
      <c r="AG277" s="141"/>
      <c r="AH277" s="141">
        <v>2.0800000000000041E-2</v>
      </c>
      <c r="AI277" s="142">
        <v>1.3000000000000012E-2</v>
      </c>
      <c r="AJ277" s="142">
        <v>9.099999999999997E-3</v>
      </c>
      <c r="AK277" s="142"/>
      <c r="AL277" s="150"/>
      <c r="AM277" s="150"/>
      <c r="AN277" s="150"/>
      <c r="AO277" s="150"/>
      <c r="AP277" s="150"/>
      <c r="AQ277" s="150"/>
      <c r="AR277" s="142"/>
      <c r="AS277" s="142"/>
      <c r="AT277" s="142"/>
      <c r="AU277" s="142"/>
      <c r="AV277" s="143"/>
      <c r="AW277" s="135"/>
      <c r="AX277" s="144"/>
      <c r="AY277" s="145"/>
      <c r="AZ277" s="146"/>
      <c r="BB277" s="148"/>
      <c r="BI277" s="149"/>
      <c r="BM277" s="148"/>
      <c r="BN277" s="148"/>
      <c r="BO277" s="148"/>
      <c r="BP277" s="148"/>
      <c r="BQ277" s="148"/>
      <c r="BR277" s="148"/>
      <c r="BS277" s="148"/>
    </row>
    <row r="278" spans="1:71" s="147" customFormat="1" ht="37.5" customHeight="1">
      <c r="A278" s="128">
        <f t="shared" si="44"/>
        <v>236</v>
      </c>
      <c r="B278" s="128" t="s">
        <v>509</v>
      </c>
      <c r="C278" s="128" t="s">
        <v>196</v>
      </c>
      <c r="D278" s="128" t="s">
        <v>93</v>
      </c>
      <c r="E278" s="130" t="s">
        <v>216</v>
      </c>
      <c r="F278" s="131">
        <v>0</v>
      </c>
      <c r="G278" s="131">
        <v>4.5</v>
      </c>
      <c r="H278" s="131">
        <v>6.3</v>
      </c>
      <c r="I278" s="131">
        <v>1.2</v>
      </c>
      <c r="J278" s="131">
        <v>1.5</v>
      </c>
      <c r="K278" s="131">
        <v>1.8</v>
      </c>
      <c r="L278" s="131">
        <v>6.8</v>
      </c>
      <c r="M278" s="131">
        <v>22.9</v>
      </c>
      <c r="N278" s="131">
        <v>31</v>
      </c>
      <c r="O278" s="131">
        <v>7</v>
      </c>
      <c r="P278" s="131">
        <v>17</v>
      </c>
      <c r="Q278" s="131">
        <v>22.3</v>
      </c>
      <c r="R278" s="132">
        <v>1.98</v>
      </c>
      <c r="S278" s="132">
        <v>1.6189697465249386</v>
      </c>
      <c r="T278" s="132">
        <v>2.69</v>
      </c>
      <c r="U278" s="133">
        <v>0.66155050505050506</v>
      </c>
      <c r="V278" s="131">
        <v>39.815251058552462</v>
      </c>
      <c r="W278" s="131">
        <v>90.676372464443048</v>
      </c>
      <c r="X278" s="130">
        <v>26.98</v>
      </c>
      <c r="Y278" s="130">
        <v>20.48</v>
      </c>
      <c r="Z278" s="130">
        <v>6.5</v>
      </c>
      <c r="AA278" s="134">
        <v>0.28000000000000003</v>
      </c>
      <c r="AB278" s="135">
        <v>1715</v>
      </c>
      <c r="AC278" s="141">
        <v>0.22</v>
      </c>
      <c r="AD278" s="141"/>
      <c r="AE278" s="141">
        <v>4.220202020202013E-2</v>
      </c>
      <c r="AF278" s="141">
        <v>6.6400000000000237E-2</v>
      </c>
      <c r="AG278" s="141"/>
      <c r="AH278" s="141">
        <v>3.6799999999999944E-2</v>
      </c>
      <c r="AI278" s="142">
        <v>2.300000000000002E-2</v>
      </c>
      <c r="AJ278" s="142">
        <v>1.6100000000000003E-2</v>
      </c>
      <c r="AK278" s="142"/>
      <c r="AL278" s="150"/>
      <c r="AM278" s="150"/>
      <c r="AN278" s="150"/>
      <c r="AO278" s="150"/>
      <c r="AP278" s="150"/>
      <c r="AQ278" s="150"/>
      <c r="AR278" s="142"/>
      <c r="AS278" s="142"/>
      <c r="AT278" s="142"/>
      <c r="AU278" s="142"/>
      <c r="AV278" s="143"/>
      <c r="AW278" s="135"/>
      <c r="AX278" s="144"/>
      <c r="AY278" s="145"/>
      <c r="AZ278" s="146"/>
      <c r="BB278" s="148"/>
      <c r="BI278" s="149"/>
      <c r="BM278" s="148"/>
      <c r="BN278" s="148"/>
      <c r="BO278" s="148"/>
      <c r="BP278" s="148"/>
      <c r="BQ278" s="148"/>
      <c r="BR278" s="148"/>
      <c r="BS278" s="148"/>
    </row>
    <row r="279" spans="1:71" s="147" customFormat="1" ht="37.5" customHeight="1">
      <c r="A279" s="128">
        <f t="shared" si="44"/>
        <v>237</v>
      </c>
      <c r="B279" s="128" t="s">
        <v>510</v>
      </c>
      <c r="C279" s="128" t="s">
        <v>196</v>
      </c>
      <c r="D279" s="128" t="s">
        <v>129</v>
      </c>
      <c r="E279" s="130" t="s">
        <v>323</v>
      </c>
      <c r="F279" s="131">
        <v>0</v>
      </c>
      <c r="G279" s="131">
        <v>0</v>
      </c>
      <c r="H279" s="131">
        <v>0</v>
      </c>
      <c r="I279" s="131">
        <v>0</v>
      </c>
      <c r="J279" s="131">
        <v>3.4170576490274467</v>
      </c>
      <c r="K279" s="131">
        <v>24.848105808053276</v>
      </c>
      <c r="L279" s="131">
        <v>30.786001962816432</v>
      </c>
      <c r="M279" s="131">
        <v>13.44883458010284</v>
      </c>
      <c r="N279" s="131">
        <v>15</v>
      </c>
      <c r="O279" s="131">
        <v>4.5</v>
      </c>
      <c r="P279" s="131">
        <v>8</v>
      </c>
      <c r="Q279" s="131">
        <v>16.2</v>
      </c>
      <c r="R279" s="132">
        <v>2.0699999999999998</v>
      </c>
      <c r="S279" s="132">
        <v>1.7814113597246126</v>
      </c>
      <c r="T279" s="132">
        <v>2.68</v>
      </c>
      <c r="U279" s="133">
        <v>0.5044251207729471</v>
      </c>
      <c r="V279" s="131">
        <v>33.529426875947301</v>
      </c>
      <c r="W279" s="131">
        <v>86.070257431811157</v>
      </c>
      <c r="X279" s="130">
        <v>20.477999999999998</v>
      </c>
      <c r="Y279" s="130">
        <v>14.277999999999999</v>
      </c>
      <c r="Z279" s="130">
        <v>6.2</v>
      </c>
      <c r="AA279" s="134">
        <v>0.31</v>
      </c>
      <c r="AB279" s="135">
        <v>2602</v>
      </c>
      <c r="AC279" s="141">
        <v>0.09</v>
      </c>
      <c r="AD279" s="141"/>
      <c r="AE279" s="141">
        <v>2.1700483091788403E-2</v>
      </c>
      <c r="AF279" s="141">
        <v>6.1600000000000099E-2</v>
      </c>
      <c r="AG279" s="141"/>
      <c r="AH279" s="141">
        <v>2.7200000000000002E-2</v>
      </c>
      <c r="AI279" s="142">
        <v>1.7000000000000015E-2</v>
      </c>
      <c r="AJ279" s="142">
        <v>1.1899999999999994E-2</v>
      </c>
      <c r="AK279" s="142"/>
      <c r="AL279" s="150"/>
      <c r="AM279" s="150"/>
      <c r="AN279" s="150"/>
      <c r="AO279" s="150"/>
      <c r="AP279" s="150"/>
      <c r="AQ279" s="150"/>
      <c r="AR279" s="142"/>
      <c r="AS279" s="142"/>
      <c r="AT279" s="142"/>
      <c r="AU279" s="142"/>
      <c r="AV279" s="143"/>
      <c r="AW279" s="135"/>
      <c r="AX279" s="144"/>
      <c r="AY279" s="145"/>
      <c r="AZ279" s="146"/>
      <c r="BB279" s="148"/>
      <c r="BI279" s="149"/>
      <c r="BM279" s="148"/>
      <c r="BN279" s="148"/>
      <c r="BO279" s="148"/>
      <c r="BP279" s="148"/>
      <c r="BQ279" s="148"/>
      <c r="BR279" s="148"/>
      <c r="BS279" s="148"/>
    </row>
    <row r="280" spans="1:71" s="147" customFormat="1" ht="37.5" customHeight="1">
      <c r="A280" s="128">
        <f t="shared" si="44"/>
        <v>238</v>
      </c>
      <c r="B280" s="128" t="s">
        <v>511</v>
      </c>
      <c r="C280" s="128" t="s">
        <v>196</v>
      </c>
      <c r="D280" s="128" t="s">
        <v>294</v>
      </c>
      <c r="E280" s="130" t="s">
        <v>364</v>
      </c>
      <c r="F280" s="131">
        <v>0</v>
      </c>
      <c r="G280" s="131">
        <v>0</v>
      </c>
      <c r="H280" s="131">
        <v>0</v>
      </c>
      <c r="I280" s="131">
        <v>0</v>
      </c>
      <c r="J280" s="131">
        <v>2.7871252959914563</v>
      </c>
      <c r="K280" s="131">
        <v>25.809815942985466</v>
      </c>
      <c r="L280" s="131">
        <v>32.071190128847263</v>
      </c>
      <c r="M280" s="131">
        <v>14.331868632175812</v>
      </c>
      <c r="N280" s="131">
        <v>15</v>
      </c>
      <c r="O280" s="131">
        <v>2.5</v>
      </c>
      <c r="P280" s="131">
        <v>7.5</v>
      </c>
      <c r="Q280" s="131">
        <v>21.4</v>
      </c>
      <c r="R280" s="132">
        <v>1.99</v>
      </c>
      <c r="S280" s="132">
        <v>1.6392092257001647</v>
      </c>
      <c r="T280" s="132">
        <v>2.7</v>
      </c>
      <c r="U280" s="133">
        <v>0.64713567839195996</v>
      </c>
      <c r="V280" s="131">
        <v>39.288547196290203</v>
      </c>
      <c r="W280" s="131">
        <v>89.285758658176704</v>
      </c>
      <c r="X280" s="130">
        <v>24.675999999999998</v>
      </c>
      <c r="Y280" s="130">
        <v>18.375999999999998</v>
      </c>
      <c r="Z280" s="130">
        <v>6.3</v>
      </c>
      <c r="AA280" s="134">
        <v>0.48</v>
      </c>
      <c r="AB280" s="135">
        <v>2415</v>
      </c>
      <c r="AC280" s="141">
        <v>0.08</v>
      </c>
      <c r="AD280" s="141"/>
      <c r="AE280" s="141">
        <v>3.6542713567838891E-2</v>
      </c>
      <c r="AF280" s="141">
        <v>6.9600000000000328E-2</v>
      </c>
      <c r="AG280" s="141"/>
      <c r="AH280" s="141">
        <v>3.5199999999999898E-2</v>
      </c>
      <c r="AI280" s="142">
        <v>2.200000000000002E-2</v>
      </c>
      <c r="AJ280" s="142">
        <v>1.5400000000000025E-2</v>
      </c>
      <c r="AK280" s="142"/>
      <c r="AL280" s="150"/>
      <c r="AM280" s="150"/>
      <c r="AN280" s="150"/>
      <c r="AO280" s="150"/>
      <c r="AP280" s="150"/>
      <c r="AQ280" s="150"/>
      <c r="AR280" s="142"/>
      <c r="AS280" s="142"/>
      <c r="AT280" s="142"/>
      <c r="AU280" s="142"/>
      <c r="AV280" s="143"/>
      <c r="AW280" s="135"/>
      <c r="AX280" s="144"/>
      <c r="AY280" s="145"/>
      <c r="AZ280" s="146"/>
      <c r="BB280" s="148"/>
      <c r="BI280" s="149"/>
      <c r="BM280" s="148"/>
      <c r="BN280" s="148"/>
      <c r="BO280" s="148"/>
      <c r="BP280" s="148"/>
      <c r="BQ280" s="148"/>
      <c r="BR280" s="148"/>
      <c r="BS280" s="148"/>
    </row>
    <row r="281" spans="1:71" s="147" customFormat="1" ht="37.5" customHeight="1">
      <c r="A281" s="128">
        <f t="shared" si="44"/>
        <v>239</v>
      </c>
      <c r="B281" s="128" t="s">
        <v>512</v>
      </c>
      <c r="C281" s="128" t="s">
        <v>196</v>
      </c>
      <c r="D281" s="128" t="s">
        <v>375</v>
      </c>
      <c r="E281" s="130" t="s">
        <v>404</v>
      </c>
      <c r="F281" s="131">
        <v>0</v>
      </c>
      <c r="G281" s="131">
        <v>0</v>
      </c>
      <c r="H281" s="131">
        <v>0</v>
      </c>
      <c r="I281" s="131">
        <v>0</v>
      </c>
      <c r="J281" s="131">
        <v>2.7</v>
      </c>
      <c r="K281" s="131">
        <v>19.817979998248546</v>
      </c>
      <c r="L281" s="131">
        <v>34.023139476506813</v>
      </c>
      <c r="M281" s="131">
        <v>15.958880525244638</v>
      </c>
      <c r="N281" s="131">
        <v>17</v>
      </c>
      <c r="O281" s="131">
        <v>3.5</v>
      </c>
      <c r="P281" s="131">
        <v>7</v>
      </c>
      <c r="Q281" s="131">
        <v>19.899999999999999</v>
      </c>
      <c r="R281" s="132">
        <v>2.04</v>
      </c>
      <c r="S281" s="132">
        <v>1.7014178482068389</v>
      </c>
      <c r="T281" s="132">
        <v>2.69</v>
      </c>
      <c r="U281" s="133">
        <v>0.5810343137254903</v>
      </c>
      <c r="V281" s="131">
        <v>36.750265865916774</v>
      </c>
      <c r="W281" s="131">
        <v>92.130531253427336</v>
      </c>
      <c r="X281" s="130">
        <v>23.74</v>
      </c>
      <c r="Y281" s="130">
        <v>17.739999999999998</v>
      </c>
      <c r="Z281" s="130">
        <v>6</v>
      </c>
      <c r="AA281" s="134">
        <v>0.36</v>
      </c>
      <c r="AB281" s="135">
        <v>2533</v>
      </c>
      <c r="AC281" s="141">
        <v>0.09</v>
      </c>
      <c r="AD281" s="141"/>
      <c r="AE281" s="141">
        <v>2.8137254901960507E-2</v>
      </c>
      <c r="AF281" s="141">
        <v>5.8399999999999785E-2</v>
      </c>
      <c r="AG281" s="141"/>
      <c r="AH281" s="141">
        <v>2.8799999999999937E-2</v>
      </c>
      <c r="AI281" s="142">
        <v>1.8000000000000016E-2</v>
      </c>
      <c r="AJ281" s="142">
        <v>1.26E-2</v>
      </c>
      <c r="AK281" s="142"/>
      <c r="AL281" s="150"/>
      <c r="AM281" s="150"/>
      <c r="AN281" s="150"/>
      <c r="AO281" s="150"/>
      <c r="AP281" s="150"/>
      <c r="AQ281" s="150"/>
      <c r="AR281" s="142"/>
      <c r="AS281" s="142"/>
      <c r="AT281" s="142"/>
      <c r="AU281" s="142"/>
      <c r="AV281" s="143"/>
      <c r="AW281" s="135"/>
      <c r="AX281" s="144"/>
      <c r="AY281" s="145"/>
      <c r="AZ281" s="146"/>
      <c r="BB281" s="148"/>
      <c r="BI281" s="149"/>
      <c r="BM281" s="148"/>
      <c r="BN281" s="148"/>
      <c r="BO281" s="148"/>
      <c r="BP281" s="148"/>
      <c r="BQ281" s="148"/>
      <c r="BR281" s="148"/>
      <c r="BS281" s="148"/>
    </row>
    <row r="282" spans="1:71" s="147" customFormat="1" ht="37.5" customHeight="1">
      <c r="A282" s="128">
        <f t="shared" si="44"/>
        <v>240</v>
      </c>
      <c r="B282" s="128" t="s">
        <v>513</v>
      </c>
      <c r="C282" s="128" t="s">
        <v>196</v>
      </c>
      <c r="D282" s="128" t="s">
        <v>378</v>
      </c>
      <c r="E282" s="130" t="s">
        <v>418</v>
      </c>
      <c r="F282" s="131">
        <v>0</v>
      </c>
      <c r="G282" s="131">
        <v>0</v>
      </c>
      <c r="H282" s="131">
        <v>0</v>
      </c>
      <c r="I282" s="131">
        <v>0</v>
      </c>
      <c r="J282" s="131">
        <v>3.8</v>
      </c>
      <c r="K282" s="131">
        <v>23.216550991925754</v>
      </c>
      <c r="L282" s="131">
        <v>33.318748096975959</v>
      </c>
      <c r="M282" s="131">
        <v>14.164700911098286</v>
      </c>
      <c r="N282" s="131">
        <v>13</v>
      </c>
      <c r="O282" s="131">
        <v>3.5</v>
      </c>
      <c r="P282" s="131">
        <v>9</v>
      </c>
      <c r="Q282" s="131">
        <v>16.8</v>
      </c>
      <c r="R282" s="132">
        <v>2.0499999999999998</v>
      </c>
      <c r="S282" s="132">
        <v>1.7551369863013697</v>
      </c>
      <c r="T282" s="132">
        <v>2.68</v>
      </c>
      <c r="U282" s="133">
        <v>0.52694634146341479</v>
      </c>
      <c r="V282" s="131">
        <v>34.509813943978749</v>
      </c>
      <c r="W282" s="131">
        <v>85.443234836702928</v>
      </c>
      <c r="X282" s="130">
        <v>21.356000000000002</v>
      </c>
      <c r="Y282" s="130">
        <v>14.556000000000001</v>
      </c>
      <c r="Z282" s="130">
        <v>6.8</v>
      </c>
      <c r="AA282" s="134">
        <v>0.33</v>
      </c>
      <c r="AB282" s="135">
        <v>2546</v>
      </c>
      <c r="AC282" s="141">
        <v>0.1</v>
      </c>
      <c r="AD282" s="141"/>
      <c r="AE282" s="141">
        <v>2.3785365853659091E-2</v>
      </c>
      <c r="AF282" s="141">
        <v>4.8000000000000043E-2</v>
      </c>
      <c r="AG282" s="141"/>
      <c r="AH282" s="141">
        <v>2.4000000000000021E-2</v>
      </c>
      <c r="AI282" s="142">
        <v>1.4999999999999999E-2</v>
      </c>
      <c r="AJ282" s="142">
        <v>1.0500000000000009E-2</v>
      </c>
      <c r="AK282" s="142"/>
      <c r="AL282" s="150"/>
      <c r="AM282" s="150"/>
      <c r="AN282" s="150"/>
      <c r="AO282" s="150"/>
      <c r="AP282" s="150"/>
      <c r="AQ282" s="150"/>
      <c r="AR282" s="142"/>
      <c r="AS282" s="142"/>
      <c r="AT282" s="142"/>
      <c r="AU282" s="142"/>
      <c r="AV282" s="143"/>
      <c r="AW282" s="135"/>
      <c r="AX282" s="144"/>
      <c r="AY282" s="145"/>
      <c r="AZ282" s="146"/>
      <c r="BB282" s="148"/>
      <c r="BI282" s="149"/>
      <c r="BM282" s="148"/>
      <c r="BN282" s="148"/>
      <c r="BO282" s="148"/>
      <c r="BP282" s="148"/>
      <c r="BQ282" s="148"/>
      <c r="BR282" s="148"/>
      <c r="BS282" s="148"/>
    </row>
    <row r="283" spans="1:71" s="147" customFormat="1" ht="37.5" customHeight="1">
      <c r="A283" s="128">
        <f t="shared" si="44"/>
        <v>241</v>
      </c>
      <c r="B283" s="128" t="s">
        <v>514</v>
      </c>
      <c r="C283" s="128" t="s">
        <v>196</v>
      </c>
      <c r="D283" s="128" t="s">
        <v>381</v>
      </c>
      <c r="E283" s="130" t="s">
        <v>433</v>
      </c>
      <c r="F283" s="131">
        <v>0</v>
      </c>
      <c r="G283" s="131">
        <v>0</v>
      </c>
      <c r="H283" s="131">
        <v>0</v>
      </c>
      <c r="I283" s="131">
        <v>0</v>
      </c>
      <c r="J283" s="131">
        <v>3.975336893118298</v>
      </c>
      <c r="K283" s="131">
        <v>18.421949630977061</v>
      </c>
      <c r="L283" s="131">
        <v>31.754209896391139</v>
      </c>
      <c r="M283" s="131">
        <v>15.348503579513505</v>
      </c>
      <c r="N283" s="131">
        <v>19</v>
      </c>
      <c r="O283" s="131">
        <v>4.5</v>
      </c>
      <c r="P283" s="131">
        <v>7</v>
      </c>
      <c r="Q283" s="131">
        <v>15.5</v>
      </c>
      <c r="R283" s="132">
        <v>2.09</v>
      </c>
      <c r="S283" s="132">
        <v>1.8095238095238093</v>
      </c>
      <c r="T283" s="132">
        <v>2.68</v>
      </c>
      <c r="U283" s="133">
        <v>0.48105263157894762</v>
      </c>
      <c r="V283" s="131">
        <v>32.480454868514578</v>
      </c>
      <c r="W283" s="131">
        <v>86.352297592997786</v>
      </c>
      <c r="X283" s="130">
        <v>19.099</v>
      </c>
      <c r="Y283" s="130">
        <v>12.999000000000001</v>
      </c>
      <c r="Z283" s="130">
        <v>6.1</v>
      </c>
      <c r="AA283" s="134">
        <v>0.41</v>
      </c>
      <c r="AB283" s="135">
        <v>2641</v>
      </c>
      <c r="AC283" s="141">
        <v>0.08</v>
      </c>
      <c r="AD283" s="141"/>
      <c r="AE283" s="141">
        <v>4.0210526315790585E-2</v>
      </c>
      <c r="AF283" s="141">
        <v>2.2399999999999753E-2</v>
      </c>
      <c r="AG283" s="141"/>
      <c r="AH283" s="141">
        <v>2.0800000000000041E-2</v>
      </c>
      <c r="AI283" s="142">
        <v>1.3000000000000012E-2</v>
      </c>
      <c r="AJ283" s="142">
        <v>9.099999999999997E-3</v>
      </c>
      <c r="AK283" s="142"/>
      <c r="AL283" s="150"/>
      <c r="AM283" s="150"/>
      <c r="AN283" s="150"/>
      <c r="AO283" s="150"/>
      <c r="AP283" s="150"/>
      <c r="AQ283" s="150"/>
      <c r="AR283" s="142"/>
      <c r="AS283" s="142"/>
      <c r="AT283" s="142"/>
      <c r="AU283" s="142"/>
      <c r="AV283" s="143"/>
      <c r="AW283" s="135"/>
      <c r="AX283" s="144"/>
      <c r="AY283" s="145"/>
      <c r="AZ283" s="146"/>
      <c r="BB283" s="148"/>
      <c r="BI283" s="149"/>
      <c r="BM283" s="148"/>
      <c r="BN283" s="148"/>
      <c r="BO283" s="148"/>
      <c r="BP283" s="148"/>
      <c r="BQ283" s="148"/>
      <c r="BR283" s="148"/>
      <c r="BS283" s="148"/>
    </row>
    <row r="284" spans="1:71" s="147" customFormat="1" ht="37.5" customHeight="1">
      <c r="A284" s="128">
        <f t="shared" si="44"/>
        <v>242</v>
      </c>
      <c r="B284" s="128" t="s">
        <v>515</v>
      </c>
      <c r="C284" s="128" t="s">
        <v>178</v>
      </c>
      <c r="D284" s="128" t="s">
        <v>93</v>
      </c>
      <c r="E284" s="130" t="s">
        <v>352</v>
      </c>
      <c r="F284" s="131">
        <v>0</v>
      </c>
      <c r="G284" s="131">
        <v>0</v>
      </c>
      <c r="H284" s="131">
        <v>0</v>
      </c>
      <c r="I284" s="131">
        <v>0</v>
      </c>
      <c r="J284" s="131">
        <v>0.6</v>
      </c>
      <c r="K284" s="131">
        <v>6.8</v>
      </c>
      <c r="L284" s="131">
        <v>13.1</v>
      </c>
      <c r="M284" s="131">
        <v>22</v>
      </c>
      <c r="N284" s="131">
        <v>35</v>
      </c>
      <c r="O284" s="131">
        <v>9</v>
      </c>
      <c r="P284" s="131">
        <v>13.5</v>
      </c>
      <c r="Q284" s="131">
        <v>20.8</v>
      </c>
      <c r="R284" s="132">
        <v>2</v>
      </c>
      <c r="S284" s="132">
        <v>1.6556291390728477</v>
      </c>
      <c r="T284" s="132">
        <v>2.7</v>
      </c>
      <c r="U284" s="133">
        <v>0.63080000000000003</v>
      </c>
      <c r="V284" s="131">
        <v>38.680402256561194</v>
      </c>
      <c r="W284" s="131">
        <v>89.029803424223218</v>
      </c>
      <c r="X284" s="130">
        <v>29.512</v>
      </c>
      <c r="Y284" s="130">
        <v>17.411999999999999</v>
      </c>
      <c r="Z284" s="130">
        <v>12.1</v>
      </c>
      <c r="AA284" s="134">
        <v>0.28000000000000003</v>
      </c>
      <c r="AB284" s="135">
        <v>1932</v>
      </c>
      <c r="AC284" s="141">
        <v>0.19</v>
      </c>
      <c r="AD284" s="141"/>
      <c r="AE284" s="141">
        <v>3.1200000000000117E-2</v>
      </c>
      <c r="AF284" s="141">
        <v>5.4400000000000226E-2</v>
      </c>
      <c r="AG284" s="141"/>
      <c r="AH284" s="141">
        <v>2.8799999999999937E-2</v>
      </c>
      <c r="AI284" s="142">
        <v>1.8000000000000016E-2</v>
      </c>
      <c r="AJ284" s="142">
        <v>1.26E-2</v>
      </c>
      <c r="AK284" s="142"/>
      <c r="AL284" s="150"/>
      <c r="AM284" s="150"/>
      <c r="AN284" s="150"/>
      <c r="AO284" s="150"/>
      <c r="AP284" s="150"/>
      <c r="AQ284" s="150"/>
      <c r="AR284" s="142"/>
      <c r="AS284" s="142"/>
      <c r="AT284" s="142"/>
      <c r="AU284" s="142"/>
      <c r="AV284" s="143"/>
      <c r="AW284" s="135"/>
      <c r="AX284" s="144"/>
      <c r="AY284" s="145"/>
      <c r="AZ284" s="146"/>
      <c r="BB284" s="148"/>
      <c r="BI284" s="149"/>
      <c r="BM284" s="148"/>
      <c r="BN284" s="148"/>
      <c r="BO284" s="148"/>
      <c r="BP284" s="148"/>
      <c r="BQ284" s="148"/>
      <c r="BR284" s="148"/>
      <c r="BS284" s="148"/>
    </row>
    <row r="285" spans="1:71" s="147" customFormat="1" ht="37.5" customHeight="1">
      <c r="A285" s="128">
        <f t="shared" si="44"/>
        <v>243</v>
      </c>
      <c r="B285" s="128" t="s">
        <v>516</v>
      </c>
      <c r="C285" s="128" t="s">
        <v>178</v>
      </c>
      <c r="D285" s="128" t="s">
        <v>129</v>
      </c>
      <c r="E285" s="130" t="s">
        <v>390</v>
      </c>
      <c r="F285" s="131">
        <v>0</v>
      </c>
      <c r="G285" s="131">
        <v>0</v>
      </c>
      <c r="H285" s="131">
        <v>0</v>
      </c>
      <c r="I285" s="131">
        <v>0</v>
      </c>
      <c r="J285" s="131">
        <v>2.4</v>
      </c>
      <c r="K285" s="131">
        <v>17.703459686044177</v>
      </c>
      <c r="L285" s="131">
        <v>33.719078283669404</v>
      </c>
      <c r="M285" s="131">
        <v>16.677462030286421</v>
      </c>
      <c r="N285" s="131">
        <v>17</v>
      </c>
      <c r="O285" s="131">
        <v>3.5</v>
      </c>
      <c r="P285" s="131">
        <v>9</v>
      </c>
      <c r="Q285" s="131">
        <v>21.4</v>
      </c>
      <c r="R285" s="132">
        <v>1.99</v>
      </c>
      <c r="S285" s="132">
        <v>1.6392092257001647</v>
      </c>
      <c r="T285" s="132">
        <v>2.68</v>
      </c>
      <c r="U285" s="133">
        <v>0.6349346733668344</v>
      </c>
      <c r="V285" s="131">
        <v>38.835476652978933</v>
      </c>
      <c r="W285" s="131">
        <v>90.327402811194105</v>
      </c>
      <c r="X285" s="130">
        <v>25.285999999999998</v>
      </c>
      <c r="Y285" s="130">
        <v>18.585999999999999</v>
      </c>
      <c r="Z285" s="130">
        <v>6.7</v>
      </c>
      <c r="AA285" s="134">
        <v>0.42</v>
      </c>
      <c r="AB285" s="135">
        <v>2352</v>
      </c>
      <c r="AC285" s="141">
        <v>0.1</v>
      </c>
      <c r="AD285" s="141"/>
      <c r="AE285" s="141">
        <v>3.1738693467336709E-2</v>
      </c>
      <c r="AF285" s="141">
        <v>5.9200000000000141E-2</v>
      </c>
      <c r="AG285" s="141"/>
      <c r="AH285" s="141">
        <v>3.0399999999999983E-2</v>
      </c>
      <c r="AI285" s="142">
        <v>1.9000000000000017E-2</v>
      </c>
      <c r="AJ285" s="142">
        <v>1.3299999999999979E-2</v>
      </c>
      <c r="AK285" s="142"/>
      <c r="AL285" s="150"/>
      <c r="AM285" s="150"/>
      <c r="AN285" s="150"/>
      <c r="AO285" s="150"/>
      <c r="AP285" s="150"/>
      <c r="AQ285" s="150"/>
      <c r="AR285" s="142"/>
      <c r="AS285" s="142"/>
      <c r="AT285" s="142"/>
      <c r="AU285" s="142"/>
      <c r="AV285" s="143"/>
      <c r="AW285" s="135"/>
      <c r="AX285" s="144"/>
      <c r="AY285" s="145"/>
      <c r="AZ285" s="146"/>
      <c r="BB285" s="148"/>
      <c r="BI285" s="149"/>
      <c r="BM285" s="148"/>
      <c r="BN285" s="148"/>
      <c r="BO285" s="148"/>
      <c r="BP285" s="148"/>
      <c r="BQ285" s="148"/>
      <c r="BR285" s="148"/>
      <c r="BS285" s="148"/>
    </row>
    <row r="286" spans="1:71" s="147" customFormat="1" ht="37.5" customHeight="1">
      <c r="A286" s="128">
        <f t="shared" si="44"/>
        <v>244</v>
      </c>
      <c r="B286" s="128" t="s">
        <v>517</v>
      </c>
      <c r="C286" s="128" t="s">
        <v>277</v>
      </c>
      <c r="D286" s="128" t="s">
        <v>123</v>
      </c>
      <c r="E286" s="130" t="s">
        <v>210</v>
      </c>
      <c r="F286" s="131">
        <v>0</v>
      </c>
      <c r="G286" s="131">
        <v>0</v>
      </c>
      <c r="H286" s="131">
        <v>0</v>
      </c>
      <c r="I286" s="131">
        <v>0</v>
      </c>
      <c r="J286" s="131">
        <v>3.7</v>
      </c>
      <c r="K286" s="131">
        <v>33.799999999999997</v>
      </c>
      <c r="L286" s="131">
        <v>24.6</v>
      </c>
      <c r="M286" s="131">
        <v>10.4</v>
      </c>
      <c r="N286" s="131">
        <v>15</v>
      </c>
      <c r="O286" s="131">
        <v>4.5</v>
      </c>
      <c r="P286" s="131">
        <v>8</v>
      </c>
      <c r="Q286" s="131">
        <v>15.3</v>
      </c>
      <c r="R286" s="132">
        <v>2.0699999999999998</v>
      </c>
      <c r="S286" s="132">
        <v>1.7953165654813528</v>
      </c>
      <c r="T286" s="132">
        <v>2.68</v>
      </c>
      <c r="U286" s="133">
        <v>0.49277294685990358</v>
      </c>
      <c r="V286" s="131">
        <v>33.010575914874899</v>
      </c>
      <c r="W286" s="131">
        <v>83.210736833849623</v>
      </c>
      <c r="X286" s="130">
        <v>18.772000000000002</v>
      </c>
      <c r="Y286" s="130">
        <v>12.572000000000001</v>
      </c>
      <c r="Z286" s="130">
        <v>6.2</v>
      </c>
      <c r="AA286" s="134">
        <v>0.44</v>
      </c>
      <c r="AB286" s="135">
        <v>2440</v>
      </c>
      <c r="AC286" s="141">
        <v>0.09</v>
      </c>
      <c r="AD286" s="141"/>
      <c r="AE286" s="141">
        <v>2.3091787439614375E-2</v>
      </c>
      <c r="AF286" s="141">
        <v>5.2799999999999958E-2</v>
      </c>
      <c r="AG286" s="141"/>
      <c r="AH286" s="141">
        <v>2.5599999999999956E-2</v>
      </c>
      <c r="AI286" s="142">
        <v>1.6000000000000014E-2</v>
      </c>
      <c r="AJ286" s="142">
        <v>1.1199999999999988E-2</v>
      </c>
      <c r="AK286" s="142"/>
      <c r="AL286" s="150"/>
      <c r="AM286" s="150"/>
      <c r="AN286" s="150"/>
      <c r="AO286" s="150"/>
      <c r="AP286" s="150"/>
      <c r="AQ286" s="150"/>
      <c r="AR286" s="142"/>
      <c r="AS286" s="142"/>
      <c r="AT286" s="142"/>
      <c r="AU286" s="142"/>
      <c r="AV286" s="143"/>
      <c r="AW286" s="135"/>
      <c r="AX286" s="144"/>
      <c r="AY286" s="145"/>
      <c r="AZ286" s="146"/>
      <c r="BB286" s="148"/>
      <c r="BI286" s="149"/>
      <c r="BM286" s="148"/>
      <c r="BN286" s="148"/>
      <c r="BO286" s="148"/>
      <c r="BP286" s="148"/>
      <c r="BQ286" s="148"/>
      <c r="BR286" s="148"/>
      <c r="BS286" s="148"/>
    </row>
    <row r="287" spans="1:71" s="147" customFormat="1" ht="37.5" customHeight="1">
      <c r="A287" s="128">
        <f t="shared" si="44"/>
        <v>245</v>
      </c>
      <c r="B287" s="139" t="s">
        <v>518</v>
      </c>
      <c r="C287" s="138" t="s">
        <v>280</v>
      </c>
      <c r="D287" s="138" t="s">
        <v>129</v>
      </c>
      <c r="E287" s="138" t="s">
        <v>364</v>
      </c>
      <c r="F287" s="131">
        <v>0</v>
      </c>
      <c r="G287" s="131">
        <v>0</v>
      </c>
      <c r="H287" s="131">
        <v>0</v>
      </c>
      <c r="I287" s="131">
        <v>0.6</v>
      </c>
      <c r="J287" s="131">
        <v>8.9</v>
      </c>
      <c r="K287" s="131">
        <v>8.1999999999999993</v>
      </c>
      <c r="L287" s="131">
        <v>56.4</v>
      </c>
      <c r="M287" s="131">
        <v>9.9</v>
      </c>
      <c r="N287" s="131">
        <v>5.3</v>
      </c>
      <c r="O287" s="131">
        <v>3.3</v>
      </c>
      <c r="P287" s="140">
        <v>7.4000000000000057</v>
      </c>
      <c r="Q287" s="131">
        <v>20.100000000000001</v>
      </c>
      <c r="R287" s="132">
        <v>2.0499999999999998</v>
      </c>
      <c r="S287" s="132">
        <v>1.7069109075770188</v>
      </c>
      <c r="T287" s="132">
        <v>2.67</v>
      </c>
      <c r="U287" s="133">
        <v>0.56422926829268327</v>
      </c>
      <c r="V287" s="131">
        <v>36.070752525205293</v>
      </c>
      <c r="W287" s="131">
        <v>95.11559044498425</v>
      </c>
      <c r="X287" s="131">
        <v>24.5</v>
      </c>
      <c r="Y287" s="131">
        <v>17.8</v>
      </c>
      <c r="Z287" s="131">
        <v>6.6999999999999993</v>
      </c>
      <c r="AA287" s="132">
        <v>0.3432835820895524</v>
      </c>
      <c r="AB287" s="135">
        <v>2017</v>
      </c>
      <c r="AC287" s="141">
        <v>0.1254249999999999</v>
      </c>
      <c r="AD287" s="142">
        <v>0</v>
      </c>
      <c r="AE287" s="142">
        <v>0</v>
      </c>
      <c r="AF287" s="142">
        <v>0</v>
      </c>
      <c r="AG287" s="142">
        <v>3.9031999314494525E-2</v>
      </c>
      <c r="AH287" s="142">
        <v>2.0087597973568183E-2</v>
      </c>
      <c r="AI287" s="142">
        <v>1.290179056838936E-2</v>
      </c>
      <c r="AJ287" s="142">
        <v>7.3491212098421022E-3</v>
      </c>
      <c r="AK287" s="142">
        <v>4.2461589212420686E-3</v>
      </c>
      <c r="AL287" s="141">
        <v>0</v>
      </c>
      <c r="AM287" s="142">
        <v>0</v>
      </c>
      <c r="AN287" s="142">
        <v>0</v>
      </c>
      <c r="AO287" s="142">
        <v>0</v>
      </c>
      <c r="AP287" s="142">
        <v>0</v>
      </c>
      <c r="AQ287" s="141">
        <v>0</v>
      </c>
      <c r="AR287" s="142"/>
      <c r="AS287" s="142"/>
      <c r="AT287" s="142"/>
      <c r="AU287" s="142"/>
      <c r="AV287" s="143" t="s">
        <v>156</v>
      </c>
      <c r="AW287" s="135" t="s">
        <v>156</v>
      </c>
      <c r="AX287" s="144"/>
      <c r="AY287" s="145"/>
      <c r="AZ287" s="146"/>
      <c r="BB287" s="148"/>
      <c r="BI287" s="149"/>
      <c r="BM287" s="148"/>
      <c r="BN287" s="148"/>
      <c r="BO287" s="148"/>
      <c r="BP287" s="148"/>
      <c r="BQ287" s="148"/>
      <c r="BR287" s="148"/>
      <c r="BS287" s="148"/>
    </row>
    <row r="288" spans="1:71" s="147" customFormat="1" ht="37.5" customHeight="1">
      <c r="A288" s="128">
        <f t="shared" si="44"/>
        <v>246</v>
      </c>
      <c r="B288" s="139" t="s">
        <v>519</v>
      </c>
      <c r="C288" s="138" t="s">
        <v>282</v>
      </c>
      <c r="D288" s="138" t="s">
        <v>129</v>
      </c>
      <c r="E288" s="138" t="s">
        <v>364</v>
      </c>
      <c r="F288" s="131">
        <v>0</v>
      </c>
      <c r="G288" s="131">
        <v>0</v>
      </c>
      <c r="H288" s="131">
        <v>0</v>
      </c>
      <c r="I288" s="131">
        <v>0</v>
      </c>
      <c r="J288" s="131">
        <v>0</v>
      </c>
      <c r="K288" s="131">
        <v>1.1000000000000001</v>
      </c>
      <c r="L288" s="131">
        <v>68.599999999999994</v>
      </c>
      <c r="M288" s="131">
        <v>12.9</v>
      </c>
      <c r="N288" s="131">
        <v>7</v>
      </c>
      <c r="O288" s="131">
        <v>3.4</v>
      </c>
      <c r="P288" s="140">
        <v>7</v>
      </c>
      <c r="Q288" s="131">
        <v>23.7</v>
      </c>
      <c r="R288" s="132">
        <v>1.9988273779070715</v>
      </c>
      <c r="S288" s="132">
        <v>1.6158669182757246</v>
      </c>
      <c r="T288" s="132">
        <v>2.67</v>
      </c>
      <c r="U288" s="133">
        <v>0.65236379914821829</v>
      </c>
      <c r="V288" s="131">
        <v>39.480639764954134</v>
      </c>
      <c r="W288" s="131">
        <v>96.9995577354575</v>
      </c>
      <c r="X288" s="131">
        <v>25.1</v>
      </c>
      <c r="Y288" s="131">
        <v>18.2</v>
      </c>
      <c r="Z288" s="131">
        <v>6.9000000000000021</v>
      </c>
      <c r="AA288" s="132">
        <v>0.79710144927536208</v>
      </c>
      <c r="AB288" s="135">
        <v>1943</v>
      </c>
      <c r="AC288" s="141">
        <v>0.14099499999999995</v>
      </c>
      <c r="AD288" s="142">
        <v>0</v>
      </c>
      <c r="AE288" s="142">
        <v>9.9917860285691606E-2</v>
      </c>
      <c r="AF288" s="142">
        <v>4.7611866310631523E-2</v>
      </c>
      <c r="AG288" s="142">
        <v>0</v>
      </c>
      <c r="AH288" s="142">
        <v>3.1853009151478817E-2</v>
      </c>
      <c r="AI288" s="142">
        <v>1.5926504575739409E-2</v>
      </c>
      <c r="AJ288" s="142">
        <v>8.7176656625099769E-3</v>
      </c>
      <c r="AK288" s="142">
        <v>0</v>
      </c>
      <c r="AL288" s="141">
        <v>0</v>
      </c>
      <c r="AM288" s="142">
        <v>0</v>
      </c>
      <c r="AN288" s="142">
        <v>0</v>
      </c>
      <c r="AO288" s="142">
        <v>0</v>
      </c>
      <c r="AP288" s="142">
        <v>0</v>
      </c>
      <c r="AQ288" s="141">
        <v>0</v>
      </c>
      <c r="AR288" s="142"/>
      <c r="AS288" s="142"/>
      <c r="AT288" s="142"/>
      <c r="AU288" s="142"/>
      <c r="AV288" s="143" t="s">
        <v>156</v>
      </c>
      <c r="AW288" s="135" t="s">
        <v>156</v>
      </c>
      <c r="AX288" s="144"/>
      <c r="AY288" s="145"/>
      <c r="AZ288" s="146"/>
      <c r="BB288" s="148"/>
      <c r="BI288" s="149"/>
      <c r="BM288" s="148"/>
      <c r="BN288" s="148"/>
      <c r="BO288" s="148"/>
      <c r="BP288" s="148"/>
      <c r="BQ288" s="148"/>
      <c r="BR288" s="148"/>
      <c r="BS288" s="148"/>
    </row>
    <row r="289" spans="1:71" s="147" customFormat="1" ht="37.5" customHeight="1">
      <c r="A289" s="128">
        <f t="shared" si="44"/>
        <v>247</v>
      </c>
      <c r="B289" s="139" t="s">
        <v>520</v>
      </c>
      <c r="C289" s="138" t="s">
        <v>282</v>
      </c>
      <c r="D289" s="138" t="s">
        <v>363</v>
      </c>
      <c r="E289" s="138" t="s">
        <v>404</v>
      </c>
      <c r="F289" s="131">
        <v>0</v>
      </c>
      <c r="G289" s="131">
        <v>0</v>
      </c>
      <c r="H289" s="131">
        <v>0</v>
      </c>
      <c r="I289" s="131">
        <v>1.9</v>
      </c>
      <c r="J289" s="131">
        <v>14.2</v>
      </c>
      <c r="K289" s="131">
        <v>18.2</v>
      </c>
      <c r="L289" s="131">
        <v>42.4</v>
      </c>
      <c r="M289" s="131">
        <v>6.1</v>
      </c>
      <c r="N289" s="131">
        <v>7.5</v>
      </c>
      <c r="O289" s="131">
        <v>3.5</v>
      </c>
      <c r="P289" s="140">
        <v>6.2000000000000171</v>
      </c>
      <c r="Q289" s="131">
        <v>19.3</v>
      </c>
      <c r="R289" s="132">
        <v>2.0646022114819358</v>
      </c>
      <c r="S289" s="132">
        <v>1.7305969920217399</v>
      </c>
      <c r="T289" s="132">
        <v>2.71</v>
      </c>
      <c r="U289" s="133">
        <v>0.56593361278993637</v>
      </c>
      <c r="V289" s="131">
        <v>36.140332397721771</v>
      </c>
      <c r="W289" s="131">
        <v>92.418967203868604</v>
      </c>
      <c r="X289" s="131">
        <v>20.399999999999999</v>
      </c>
      <c r="Y289" s="131">
        <v>13.7</v>
      </c>
      <c r="Z289" s="131">
        <v>6.6999999999999993</v>
      </c>
      <c r="AA289" s="132">
        <v>0.83582089552238836</v>
      </c>
      <c r="AB289" s="135">
        <v>1813</v>
      </c>
      <c r="AC289" s="141">
        <v>0.15039999999999992</v>
      </c>
      <c r="AD289" s="142">
        <v>0</v>
      </c>
      <c r="AE289" s="142">
        <v>0</v>
      </c>
      <c r="AF289" s="142">
        <v>0</v>
      </c>
      <c r="AG289" s="142">
        <v>0.12676600052880493</v>
      </c>
      <c r="AH289" s="142">
        <v>6.5130401274198224E-2</v>
      </c>
      <c r="AI289" s="142">
        <v>3.7171985117468997E-2</v>
      </c>
      <c r="AJ289" s="142">
        <v>1.8824274514615769E-2</v>
      </c>
      <c r="AK289" s="142">
        <v>1.2311234387196002E-2</v>
      </c>
      <c r="AL289" s="141">
        <v>0</v>
      </c>
      <c r="AM289" s="142">
        <v>0</v>
      </c>
      <c r="AN289" s="142">
        <v>0</v>
      </c>
      <c r="AO289" s="142">
        <v>0</v>
      </c>
      <c r="AP289" s="142">
        <v>0</v>
      </c>
      <c r="AQ289" s="141">
        <v>0</v>
      </c>
      <c r="AR289" s="142"/>
      <c r="AS289" s="142"/>
      <c r="AT289" s="142"/>
      <c r="AU289" s="142"/>
      <c r="AV289" s="143" t="s">
        <v>156</v>
      </c>
      <c r="AW289" s="135" t="s">
        <v>156</v>
      </c>
      <c r="AX289" s="144"/>
      <c r="AY289" s="145"/>
      <c r="AZ289" s="146"/>
      <c r="BB289" s="148"/>
      <c r="BI289" s="149"/>
      <c r="BM289" s="148"/>
      <c r="BN289" s="148"/>
      <c r="BO289" s="148"/>
      <c r="BP289" s="148"/>
      <c r="BQ289" s="148"/>
      <c r="BR289" s="148"/>
      <c r="BS289" s="148"/>
    </row>
    <row r="290" spans="1:71" s="147" customFormat="1" ht="37.5" customHeight="1">
      <c r="A290" s="128">
        <f t="shared" si="44"/>
        <v>248</v>
      </c>
      <c r="B290" s="139" t="s">
        <v>521</v>
      </c>
      <c r="C290" s="138" t="s">
        <v>284</v>
      </c>
      <c r="D290" s="138" t="s">
        <v>123</v>
      </c>
      <c r="E290" s="138" t="s">
        <v>210</v>
      </c>
      <c r="F290" s="131">
        <v>0</v>
      </c>
      <c r="G290" s="131">
        <v>0</v>
      </c>
      <c r="H290" s="131">
        <v>6.4</v>
      </c>
      <c r="I290" s="131">
        <v>17.8</v>
      </c>
      <c r="J290" s="131">
        <v>35.9</v>
      </c>
      <c r="K290" s="131">
        <v>4.7</v>
      </c>
      <c r="L290" s="131">
        <v>11.1</v>
      </c>
      <c r="M290" s="131">
        <v>10.6</v>
      </c>
      <c r="N290" s="131">
        <v>5.4</v>
      </c>
      <c r="O290" s="131">
        <v>3.3</v>
      </c>
      <c r="P290" s="140">
        <v>4.8000000000000114</v>
      </c>
      <c r="Q290" s="131">
        <v>16.8</v>
      </c>
      <c r="R290" s="132">
        <v>2.1399632667326869</v>
      </c>
      <c r="S290" s="132">
        <v>1.8321603311067527</v>
      </c>
      <c r="T290" s="132">
        <v>2.68</v>
      </c>
      <c r="U290" s="133">
        <v>0.4627540802507677</v>
      </c>
      <c r="V290" s="131">
        <v>31.635808540792809</v>
      </c>
      <c r="W290" s="131">
        <v>97.295738539142391</v>
      </c>
      <c r="X290" s="131">
        <v>22.7</v>
      </c>
      <c r="Y290" s="131">
        <v>16.2</v>
      </c>
      <c r="Z290" s="131">
        <v>6.5</v>
      </c>
      <c r="AA290" s="132">
        <v>9.2307692307692521E-2</v>
      </c>
      <c r="AB290" s="135">
        <v>1850</v>
      </c>
      <c r="AC290" s="141">
        <v>0.25949999999999984</v>
      </c>
      <c r="AD290" s="142">
        <v>0</v>
      </c>
      <c r="AE290" s="142">
        <v>0</v>
      </c>
      <c r="AF290" s="142">
        <v>0</v>
      </c>
      <c r="AG290" s="142">
        <v>4.5370168929811938E-2</v>
      </c>
      <c r="AH290" s="142">
        <v>2.6032064140055988E-2</v>
      </c>
      <c r="AI290" s="142">
        <v>1.5470483831804771E-2</v>
      </c>
      <c r="AJ290" s="142">
        <v>8.627769829275711E-3</v>
      </c>
      <c r="AK290" s="142">
        <v>4.8345261974389736E-3</v>
      </c>
      <c r="AL290" s="141">
        <v>0</v>
      </c>
      <c r="AM290" s="142">
        <v>0</v>
      </c>
      <c r="AN290" s="142">
        <v>0</v>
      </c>
      <c r="AO290" s="142">
        <v>0</v>
      </c>
      <c r="AP290" s="142">
        <v>0</v>
      </c>
      <c r="AQ290" s="141">
        <v>0</v>
      </c>
      <c r="AR290" s="142"/>
      <c r="AS290" s="142"/>
      <c r="AT290" s="142"/>
      <c r="AU290" s="142"/>
      <c r="AV290" s="143" t="s">
        <v>156</v>
      </c>
      <c r="AW290" s="135" t="s">
        <v>156</v>
      </c>
      <c r="AX290" s="144"/>
      <c r="AY290" s="145"/>
      <c r="AZ290" s="146"/>
      <c r="BB290" s="148"/>
      <c r="BI290" s="149"/>
      <c r="BM290" s="148"/>
      <c r="BN290" s="148"/>
      <c r="BO290" s="148"/>
      <c r="BP290" s="148"/>
      <c r="BQ290" s="148"/>
      <c r="BR290" s="148"/>
      <c r="BS290" s="148"/>
    </row>
    <row r="291" spans="1:71" s="147" customFormat="1" ht="37.5" customHeight="1">
      <c r="A291" s="128">
        <f t="shared" si="44"/>
        <v>249</v>
      </c>
      <c r="B291" s="139" t="s">
        <v>522</v>
      </c>
      <c r="C291" s="138" t="s">
        <v>284</v>
      </c>
      <c r="D291" s="138" t="s">
        <v>363</v>
      </c>
      <c r="E291" s="138" t="s">
        <v>390</v>
      </c>
      <c r="F291" s="131">
        <v>0</v>
      </c>
      <c r="G291" s="131">
        <v>0</v>
      </c>
      <c r="H291" s="131">
        <v>0</v>
      </c>
      <c r="I291" s="131">
        <v>0.2</v>
      </c>
      <c r="J291" s="131">
        <v>33.6</v>
      </c>
      <c r="K291" s="131">
        <v>12.5</v>
      </c>
      <c r="L291" s="131">
        <v>31.7</v>
      </c>
      <c r="M291" s="131">
        <v>5.5</v>
      </c>
      <c r="N291" s="131">
        <v>6.1</v>
      </c>
      <c r="O291" s="131">
        <v>2.8</v>
      </c>
      <c r="P291" s="140">
        <v>7.6000000000000085</v>
      </c>
      <c r="Q291" s="131">
        <v>18.7</v>
      </c>
      <c r="R291" s="132">
        <v>2.1</v>
      </c>
      <c r="S291" s="132">
        <v>1.7691659646166806</v>
      </c>
      <c r="T291" s="132">
        <v>2.66</v>
      </c>
      <c r="U291" s="133">
        <v>0.50353333333333339</v>
      </c>
      <c r="V291" s="131">
        <v>33.490001330199973</v>
      </c>
      <c r="W291" s="131">
        <v>98.785912882298405</v>
      </c>
      <c r="X291" s="131">
        <v>19.5</v>
      </c>
      <c r="Y291" s="131">
        <v>14.2</v>
      </c>
      <c r="Z291" s="131">
        <v>5.3000000000000007</v>
      </c>
      <c r="AA291" s="132">
        <v>0.84905660377358483</v>
      </c>
      <c r="AB291" s="135">
        <v>2157</v>
      </c>
      <c r="AC291" s="141">
        <v>0.3546499999999998</v>
      </c>
      <c r="AD291" s="142">
        <v>0</v>
      </c>
      <c r="AE291" s="142">
        <v>6.9305204379562113E-2</v>
      </c>
      <c r="AF291" s="142">
        <v>2.6798012360097268E-2</v>
      </c>
      <c r="AG291" s="142">
        <v>0</v>
      </c>
      <c r="AH291" s="142">
        <v>2.2023653836171886E-2</v>
      </c>
      <c r="AI291" s="142">
        <v>1.4246069789132232E-2</v>
      </c>
      <c r="AJ291" s="142">
        <v>7.0075262206001632E-3</v>
      </c>
      <c r="AK291" s="142">
        <v>0</v>
      </c>
      <c r="AL291" s="141">
        <v>0</v>
      </c>
      <c r="AM291" s="142">
        <v>0</v>
      </c>
      <c r="AN291" s="142">
        <v>0</v>
      </c>
      <c r="AO291" s="142">
        <v>0</v>
      </c>
      <c r="AP291" s="142">
        <v>0</v>
      </c>
      <c r="AQ291" s="141">
        <v>0</v>
      </c>
      <c r="AR291" s="142"/>
      <c r="AS291" s="142"/>
      <c r="AT291" s="142"/>
      <c r="AU291" s="142"/>
      <c r="AV291" s="143" t="s">
        <v>156</v>
      </c>
      <c r="AW291" s="135" t="s">
        <v>156</v>
      </c>
      <c r="AX291" s="144"/>
      <c r="AY291" s="145"/>
      <c r="AZ291" s="146"/>
      <c r="BB291" s="148"/>
      <c r="BI291" s="149"/>
      <c r="BM291" s="148"/>
      <c r="BN291" s="148"/>
      <c r="BO291" s="148"/>
      <c r="BP291" s="148"/>
      <c r="BQ291" s="148"/>
      <c r="BR291" s="148"/>
      <c r="BS291" s="148"/>
    </row>
    <row r="292" spans="1:71" s="147" customFormat="1" ht="37.5" customHeight="1">
      <c r="A292" s="128">
        <f t="shared" si="44"/>
        <v>250</v>
      </c>
      <c r="B292" s="139" t="s">
        <v>523</v>
      </c>
      <c r="C292" s="138" t="s">
        <v>286</v>
      </c>
      <c r="D292" s="138" t="s">
        <v>93</v>
      </c>
      <c r="E292" s="138" t="s">
        <v>216</v>
      </c>
      <c r="F292" s="131">
        <v>0</v>
      </c>
      <c r="G292" s="131">
        <v>8.6999999999999993</v>
      </c>
      <c r="H292" s="131">
        <v>17.3</v>
      </c>
      <c r="I292" s="131">
        <v>12.7</v>
      </c>
      <c r="J292" s="131">
        <v>17.2</v>
      </c>
      <c r="K292" s="131">
        <v>7.1</v>
      </c>
      <c r="L292" s="131">
        <v>10.6</v>
      </c>
      <c r="M292" s="131">
        <v>8.4</v>
      </c>
      <c r="N292" s="131">
        <v>8.4</v>
      </c>
      <c r="O292" s="131">
        <v>3.5</v>
      </c>
      <c r="P292" s="140">
        <v>6.0999999999999801</v>
      </c>
      <c r="Q292" s="131">
        <v>22.3</v>
      </c>
      <c r="R292" s="132">
        <v>2.0057813817555616</v>
      </c>
      <c r="S292" s="132">
        <v>1.6400501894975974</v>
      </c>
      <c r="T292" s="132">
        <v>2.68</v>
      </c>
      <c r="U292" s="133">
        <v>0.63409633263782883</v>
      </c>
      <c r="V292" s="131">
        <v>38.804097406806072</v>
      </c>
      <c r="W292" s="131">
        <v>94.250663383247911</v>
      </c>
      <c r="X292" s="131">
        <v>23.4</v>
      </c>
      <c r="Y292" s="131">
        <v>16.899999999999999</v>
      </c>
      <c r="Z292" s="131">
        <v>6.5</v>
      </c>
      <c r="AA292" s="132">
        <v>0.83076923076923115</v>
      </c>
      <c r="AB292" s="135">
        <v>1160</v>
      </c>
      <c r="AC292" s="141">
        <v>7.7849999999999961E-2</v>
      </c>
      <c r="AD292" s="142"/>
      <c r="AE292" s="142">
        <v>0.11963369279937108</v>
      </c>
      <c r="AF292" s="142">
        <v>6.3555399299665805E-2</v>
      </c>
      <c r="AG292" s="142">
        <v>0</v>
      </c>
      <c r="AH292" s="142">
        <v>6.0938412269679443E-2</v>
      </c>
      <c r="AI292" s="142">
        <v>5.458287233971304E-2</v>
      </c>
      <c r="AJ292" s="142">
        <v>2.8740125418598883E-2</v>
      </c>
      <c r="AK292" s="142">
        <v>0</v>
      </c>
      <c r="AL292" s="141">
        <v>0</v>
      </c>
      <c r="AM292" s="142">
        <v>0</v>
      </c>
      <c r="AN292" s="142">
        <v>0</v>
      </c>
      <c r="AO292" s="142">
        <v>0</v>
      </c>
      <c r="AP292" s="142">
        <v>0</v>
      </c>
      <c r="AQ292" s="141">
        <v>0</v>
      </c>
      <c r="AR292" s="142"/>
      <c r="AS292" s="142"/>
      <c r="AT292" s="142"/>
      <c r="AU292" s="142"/>
      <c r="AV292" s="143" t="s">
        <v>156</v>
      </c>
      <c r="AW292" s="135" t="s">
        <v>156</v>
      </c>
      <c r="AX292" s="144"/>
      <c r="AY292" s="145"/>
      <c r="AZ292" s="146"/>
      <c r="BB292" s="148"/>
      <c r="BI292" s="149"/>
      <c r="BM292" s="148"/>
      <c r="BN292" s="148"/>
      <c r="BO292" s="148"/>
      <c r="BP292" s="148"/>
      <c r="BQ292" s="148"/>
      <c r="BR292" s="148"/>
      <c r="BS292" s="148"/>
    </row>
    <row r="293" spans="1:71" s="147" customFormat="1" ht="37.5" customHeight="1">
      <c r="A293" s="128">
        <f t="shared" si="44"/>
        <v>251</v>
      </c>
      <c r="B293" s="139" t="s">
        <v>524</v>
      </c>
      <c r="C293" s="138" t="s">
        <v>286</v>
      </c>
      <c r="D293" s="138" t="s">
        <v>129</v>
      </c>
      <c r="E293" s="138" t="s">
        <v>323</v>
      </c>
      <c r="F293" s="131">
        <v>0</v>
      </c>
      <c r="G293" s="131">
        <v>1.3</v>
      </c>
      <c r="H293" s="131">
        <v>1.3</v>
      </c>
      <c r="I293" s="131">
        <v>4.5</v>
      </c>
      <c r="J293" s="131">
        <v>31.6</v>
      </c>
      <c r="K293" s="131">
        <v>13.7</v>
      </c>
      <c r="L293" s="131">
        <v>21.2</v>
      </c>
      <c r="M293" s="131">
        <v>9.1999999999999993</v>
      </c>
      <c r="N293" s="131">
        <v>7</v>
      </c>
      <c r="O293" s="131">
        <v>3.7</v>
      </c>
      <c r="P293" s="140">
        <v>6.4999999999999858</v>
      </c>
      <c r="Q293" s="131">
        <v>16.2</v>
      </c>
      <c r="R293" s="132">
        <v>2.1706460387972988</v>
      </c>
      <c r="S293" s="132">
        <v>1.8680258509443193</v>
      </c>
      <c r="T293" s="132">
        <v>2.7</v>
      </c>
      <c r="U293" s="133">
        <v>0.44537614328790132</v>
      </c>
      <c r="V293" s="131">
        <v>30.813857372432622</v>
      </c>
      <c r="W293" s="131">
        <v>98.209122017847875</v>
      </c>
      <c r="X293" s="131">
        <v>20.6</v>
      </c>
      <c r="Y293" s="131">
        <v>15.2</v>
      </c>
      <c r="Z293" s="131">
        <v>5.4000000000000021</v>
      </c>
      <c r="AA293" s="132">
        <v>0.18518518518518512</v>
      </c>
      <c r="AB293" s="135">
        <v>2142</v>
      </c>
      <c r="AC293" s="141">
        <v>0.16434999999999983</v>
      </c>
      <c r="AD293" s="142"/>
      <c r="AE293" s="142">
        <v>7.1343576251619245E-2</v>
      </c>
      <c r="AF293" s="142">
        <v>3.086210882794771E-2</v>
      </c>
      <c r="AG293" s="142">
        <v>0</v>
      </c>
      <c r="AH293" s="142">
        <v>1.9038313887370317E-2</v>
      </c>
      <c r="AI293" s="142">
        <v>1.1022181724267055E-2</v>
      </c>
      <c r="AJ293" s="142">
        <v>7.414922250870537E-3</v>
      </c>
      <c r="AK293" s="142">
        <v>0</v>
      </c>
      <c r="AL293" s="141">
        <v>0</v>
      </c>
      <c r="AM293" s="142">
        <v>0</v>
      </c>
      <c r="AN293" s="142">
        <v>0</v>
      </c>
      <c r="AO293" s="142">
        <v>0</v>
      </c>
      <c r="AP293" s="142">
        <v>0</v>
      </c>
      <c r="AQ293" s="141">
        <v>0</v>
      </c>
      <c r="AR293" s="142"/>
      <c r="AS293" s="142"/>
      <c r="AT293" s="142"/>
      <c r="AU293" s="142"/>
      <c r="AV293" s="143" t="s">
        <v>156</v>
      </c>
      <c r="AW293" s="135" t="s">
        <v>156</v>
      </c>
      <c r="AX293" s="144"/>
      <c r="AY293" s="145"/>
      <c r="AZ293" s="146"/>
      <c r="BB293" s="148"/>
      <c r="BI293" s="149"/>
      <c r="BM293" s="148"/>
      <c r="BN293" s="148"/>
      <c r="BO293" s="148"/>
      <c r="BP293" s="148"/>
      <c r="BQ293" s="148"/>
      <c r="BR293" s="148"/>
      <c r="BS293" s="148"/>
    </row>
    <row r="294" spans="1:71" s="147" customFormat="1" ht="37.5" customHeight="1">
      <c r="A294" s="128">
        <f t="shared" si="44"/>
        <v>252</v>
      </c>
      <c r="B294" s="139" t="s">
        <v>525</v>
      </c>
      <c r="C294" s="138" t="s">
        <v>286</v>
      </c>
      <c r="D294" s="138" t="s">
        <v>316</v>
      </c>
      <c r="E294" s="138" t="s">
        <v>364</v>
      </c>
      <c r="F294" s="131">
        <v>6.9</v>
      </c>
      <c r="G294" s="131">
        <v>5.5</v>
      </c>
      <c r="H294" s="131">
        <v>15.7</v>
      </c>
      <c r="I294" s="131">
        <v>11.4</v>
      </c>
      <c r="J294" s="131">
        <v>19.100000000000001</v>
      </c>
      <c r="K294" s="131">
        <v>13.2</v>
      </c>
      <c r="L294" s="131">
        <v>12.3</v>
      </c>
      <c r="M294" s="131">
        <v>7.4</v>
      </c>
      <c r="N294" s="131">
        <v>4</v>
      </c>
      <c r="O294" s="131">
        <v>1.1000000000000001</v>
      </c>
      <c r="P294" s="140">
        <v>3.4000000000000057</v>
      </c>
      <c r="Q294" s="131">
        <v>12.7</v>
      </c>
      <c r="R294" s="132"/>
      <c r="S294" s="132">
        <v>0</v>
      </c>
      <c r="T294" s="132">
        <v>2.68</v>
      </c>
      <c r="U294" s="133"/>
      <c r="V294" s="131"/>
      <c r="W294" s="131"/>
      <c r="X294" s="131">
        <v>19.100000000000001</v>
      </c>
      <c r="Y294" s="131">
        <v>15.2</v>
      </c>
      <c r="Z294" s="131">
        <v>3.9000000000000021</v>
      </c>
      <c r="AA294" s="132">
        <v>-0.64102564102564064</v>
      </c>
      <c r="AB294" s="135"/>
      <c r="AC294" s="141">
        <v>0</v>
      </c>
      <c r="AD294" s="142"/>
      <c r="AE294" s="142"/>
      <c r="AF294" s="142"/>
      <c r="AG294" s="142"/>
      <c r="AH294" s="142"/>
      <c r="AI294" s="142"/>
      <c r="AJ294" s="142"/>
      <c r="AK294" s="142">
        <v>0</v>
      </c>
      <c r="AL294" s="141">
        <v>0</v>
      </c>
      <c r="AM294" s="142">
        <v>0</v>
      </c>
      <c r="AN294" s="142">
        <v>0</v>
      </c>
      <c r="AO294" s="142">
        <v>0</v>
      </c>
      <c r="AP294" s="142">
        <v>0</v>
      </c>
      <c r="AQ294" s="141">
        <v>0</v>
      </c>
      <c r="AR294" s="142"/>
      <c r="AS294" s="142"/>
      <c r="AT294" s="142"/>
      <c r="AU294" s="142"/>
      <c r="AV294" s="143" t="s">
        <v>156</v>
      </c>
      <c r="AW294" s="135" t="s">
        <v>156</v>
      </c>
      <c r="AX294" s="144"/>
      <c r="AY294" s="145"/>
      <c r="AZ294" s="146"/>
      <c r="BB294" s="148"/>
      <c r="BI294" s="149"/>
      <c r="BM294" s="148"/>
      <c r="BN294" s="148"/>
      <c r="BO294" s="148"/>
      <c r="BP294" s="148"/>
      <c r="BQ294" s="148"/>
      <c r="BR294" s="148"/>
      <c r="BS294" s="148"/>
    </row>
    <row r="295" spans="1:71" s="147" customFormat="1" ht="37.5" customHeight="1">
      <c r="A295" s="128">
        <f t="shared" si="44"/>
        <v>253</v>
      </c>
      <c r="B295" s="139" t="s">
        <v>526</v>
      </c>
      <c r="C295" s="138" t="s">
        <v>286</v>
      </c>
      <c r="D295" s="138" t="s">
        <v>389</v>
      </c>
      <c r="E295" s="138" t="s">
        <v>404</v>
      </c>
      <c r="F295" s="131">
        <v>0</v>
      </c>
      <c r="G295" s="131">
        <v>0</v>
      </c>
      <c r="H295" s="131">
        <v>0.7</v>
      </c>
      <c r="I295" s="131">
        <v>2.2999999999999998</v>
      </c>
      <c r="J295" s="131">
        <v>34.700000000000003</v>
      </c>
      <c r="K295" s="131">
        <v>30.7</v>
      </c>
      <c r="L295" s="131">
        <v>12.9</v>
      </c>
      <c r="M295" s="131">
        <v>5.4</v>
      </c>
      <c r="N295" s="131">
        <v>5.9</v>
      </c>
      <c r="O295" s="131">
        <v>2.7</v>
      </c>
      <c r="P295" s="140">
        <v>4.6999999999999744</v>
      </c>
      <c r="Q295" s="131">
        <v>16.5</v>
      </c>
      <c r="R295" s="132"/>
      <c r="S295" s="132">
        <v>0</v>
      </c>
      <c r="T295" s="132">
        <v>2.66</v>
      </c>
      <c r="U295" s="133"/>
      <c r="V295" s="131"/>
      <c r="W295" s="131"/>
      <c r="X295" s="131">
        <v>16.7</v>
      </c>
      <c r="Y295" s="131">
        <v>13.2</v>
      </c>
      <c r="Z295" s="131">
        <v>3.5</v>
      </c>
      <c r="AA295" s="132">
        <v>0.94285714285714306</v>
      </c>
      <c r="AB295" s="135"/>
      <c r="AC295" s="141">
        <v>0</v>
      </c>
      <c r="AD295" s="142"/>
      <c r="AE295" s="142"/>
      <c r="AF295" s="142"/>
      <c r="AG295" s="142"/>
      <c r="AH295" s="142"/>
      <c r="AI295" s="142"/>
      <c r="AJ295" s="142"/>
      <c r="AK295" s="142">
        <v>0</v>
      </c>
      <c r="AL295" s="141">
        <v>0</v>
      </c>
      <c r="AM295" s="142">
        <v>0</v>
      </c>
      <c r="AN295" s="142">
        <v>0</v>
      </c>
      <c r="AO295" s="142">
        <v>0</v>
      </c>
      <c r="AP295" s="142">
        <v>0</v>
      </c>
      <c r="AQ295" s="141">
        <v>0</v>
      </c>
      <c r="AR295" s="142"/>
      <c r="AS295" s="142"/>
      <c r="AT295" s="142"/>
      <c r="AU295" s="142"/>
      <c r="AV295" s="143" t="s">
        <v>156</v>
      </c>
      <c r="AW295" s="135" t="s">
        <v>156</v>
      </c>
      <c r="AX295" s="144"/>
      <c r="AY295" s="145"/>
      <c r="AZ295" s="146"/>
      <c r="BB295" s="148"/>
      <c r="BI295" s="149"/>
      <c r="BM295" s="148"/>
      <c r="BN295" s="148"/>
      <c r="BO295" s="148"/>
      <c r="BP295" s="148"/>
      <c r="BQ295" s="148"/>
      <c r="BR295" s="148"/>
      <c r="BS295" s="148"/>
    </row>
    <row r="296" spans="1:71" s="75" customFormat="1" ht="32" customHeight="1">
      <c r="A296" s="128"/>
      <c r="B296" s="151"/>
      <c r="C296" s="152" t="s">
        <v>179</v>
      </c>
      <c r="D296" s="151"/>
      <c r="E296" s="153"/>
      <c r="F296" s="154">
        <f t="shared" ref="F296:P296" si="45">SUM(F168:F295)/COUNTA($E$168:$E$295)</f>
        <v>0.98828125</v>
      </c>
      <c r="G296" s="154">
        <f t="shared" si="45"/>
        <v>1.1784874648185362</v>
      </c>
      <c r="H296" s="154">
        <f t="shared" si="45"/>
        <v>2.3772238509623995</v>
      </c>
      <c r="I296" s="154">
        <f t="shared" si="45"/>
        <v>2.6900931868717293</v>
      </c>
      <c r="J296" s="154">
        <f t="shared" si="45"/>
        <v>13.945368148215964</v>
      </c>
      <c r="K296" s="154">
        <f t="shared" si="45"/>
        <v>21.092159805585268</v>
      </c>
      <c r="L296" s="154">
        <f t="shared" si="45"/>
        <v>29.994714512805125</v>
      </c>
      <c r="M296" s="154">
        <f t="shared" si="45"/>
        <v>9.5625780307409851</v>
      </c>
      <c r="N296" s="154">
        <f t="shared" si="45"/>
        <v>8.6476562500000043</v>
      </c>
      <c r="O296" s="154">
        <f t="shared" si="45"/>
        <v>3.2250000000000005</v>
      </c>
      <c r="P296" s="154">
        <f t="shared" si="45"/>
        <v>6.2984375000000004</v>
      </c>
      <c r="Q296" s="154">
        <f t="shared" ref="Q296:AA296" si="46">AVERAGE(Q168:Q295)</f>
        <v>17.873516545725909</v>
      </c>
      <c r="R296" s="155">
        <f t="shared" si="46"/>
        <v>2.0894421056379091</v>
      </c>
      <c r="S296" s="155">
        <f t="shared" si="46"/>
        <v>1.2631105729314531</v>
      </c>
      <c r="T296" s="155">
        <f t="shared" si="46"/>
        <v>2.6814349859819604</v>
      </c>
      <c r="U296" s="156">
        <f t="shared" si="46"/>
        <v>0.51233478471044824</v>
      </c>
      <c r="V296" s="154">
        <f t="shared" si="46"/>
        <v>33.671530120420385</v>
      </c>
      <c r="W296" s="154">
        <f t="shared" si="46"/>
        <v>91.830069926768388</v>
      </c>
      <c r="X296" s="154">
        <f t="shared" si="46"/>
        <v>21.146619946455786</v>
      </c>
      <c r="Y296" s="154">
        <f t="shared" si="46"/>
        <v>15.300251968503938</v>
      </c>
      <c r="Z296" s="154">
        <f t="shared" si="46"/>
        <v>5.8463679779518545</v>
      </c>
      <c r="AA296" s="155">
        <f t="shared" si="46"/>
        <v>0.43283314376059995</v>
      </c>
      <c r="AB296" s="157">
        <v>2242</v>
      </c>
      <c r="AC296" s="155">
        <f>AVERAGE(AC168:AC295)</f>
        <v>0.10520559055118103</v>
      </c>
      <c r="AD296" s="157"/>
      <c r="AE296" s="156">
        <f t="shared" ref="AE296:AK296" si="47">AVERAGEIF(AE168:AE295,"&lt;&gt;0")</f>
        <v>4.9754505690077055E-2</v>
      </c>
      <c r="AF296" s="156">
        <f t="shared" si="47"/>
        <v>4.5126225145793425E-2</v>
      </c>
      <c r="AG296" s="156">
        <f t="shared" si="47"/>
        <v>3.8414991415454278E-2</v>
      </c>
      <c r="AH296" s="156">
        <f t="shared" si="47"/>
        <v>2.3157071005708869E-2</v>
      </c>
      <c r="AI296" s="156">
        <f t="shared" si="47"/>
        <v>1.4423731772976818E-2</v>
      </c>
      <c r="AJ296" s="156">
        <f t="shared" si="47"/>
        <v>9.1322897844151613E-3</v>
      </c>
      <c r="AK296" s="156">
        <f t="shared" si="47"/>
        <v>4.2630812280659318E-3</v>
      </c>
      <c r="AL296" s="156"/>
      <c r="AM296" s="156"/>
      <c r="AN296" s="156"/>
      <c r="AO296" s="156"/>
      <c r="AP296" s="156"/>
      <c r="AQ296" s="155"/>
      <c r="AR296" s="158"/>
      <c r="AS296" s="159">
        <f t="shared" ref="AS296:AW296" si="48">SUM(AS274:AS295)/COUNTA($E$12:$E$54)</f>
        <v>0</v>
      </c>
      <c r="AT296" s="159">
        <f t="shared" si="48"/>
        <v>0</v>
      </c>
      <c r="AU296" s="159">
        <f t="shared" si="48"/>
        <v>0</v>
      </c>
      <c r="AV296" s="159">
        <f t="shared" si="48"/>
        <v>0</v>
      </c>
      <c r="AW296" s="159">
        <f t="shared" si="48"/>
        <v>0</v>
      </c>
    </row>
    <row r="297" spans="1:71" s="75" customFormat="1" ht="32" customHeight="1">
      <c r="A297" s="160"/>
      <c r="B297" s="161"/>
      <c r="C297" s="162" t="s">
        <v>180</v>
      </c>
      <c r="D297" s="161"/>
      <c r="E297" s="163"/>
      <c r="F297" s="164">
        <f t="shared" ref="F297:T297" si="49">F296</f>
        <v>0.98828125</v>
      </c>
      <c r="G297" s="164">
        <f t="shared" si="49"/>
        <v>1.1784874648185362</v>
      </c>
      <c r="H297" s="164">
        <f t="shared" si="49"/>
        <v>2.3772238509623995</v>
      </c>
      <c r="I297" s="164">
        <f t="shared" si="49"/>
        <v>2.6900931868717293</v>
      </c>
      <c r="J297" s="164">
        <f t="shared" si="49"/>
        <v>13.945368148215964</v>
      </c>
      <c r="K297" s="164">
        <f t="shared" si="49"/>
        <v>21.092159805585268</v>
      </c>
      <c r="L297" s="164">
        <f t="shared" si="49"/>
        <v>29.994714512805125</v>
      </c>
      <c r="M297" s="164">
        <f t="shared" si="49"/>
        <v>9.5625780307409851</v>
      </c>
      <c r="N297" s="164">
        <f t="shared" si="49"/>
        <v>8.6476562500000043</v>
      </c>
      <c r="O297" s="164">
        <f t="shared" si="49"/>
        <v>3.2250000000000005</v>
      </c>
      <c r="P297" s="164">
        <f t="shared" si="49"/>
        <v>6.2984375000000004</v>
      </c>
      <c r="Q297" s="164">
        <f t="shared" si="49"/>
        <v>17.873516545725909</v>
      </c>
      <c r="R297" s="165" t="s">
        <v>1258</v>
      </c>
      <c r="S297" s="165">
        <f t="shared" si="49"/>
        <v>1.2631105729314531</v>
      </c>
      <c r="T297" s="165">
        <f t="shared" si="49"/>
        <v>2.6814349859819604</v>
      </c>
      <c r="U297" s="166">
        <f t="shared" ref="U297:AA297" si="50">U296</f>
        <v>0.51233478471044824</v>
      </c>
      <c r="V297" s="164">
        <f t="shared" si="50"/>
        <v>33.671530120420385</v>
      </c>
      <c r="W297" s="164">
        <f t="shared" si="50"/>
        <v>91.830069926768388</v>
      </c>
      <c r="X297" s="164">
        <f t="shared" si="50"/>
        <v>21.146619946455786</v>
      </c>
      <c r="Y297" s="164">
        <f t="shared" si="50"/>
        <v>15.300251968503938</v>
      </c>
      <c r="Z297" s="164">
        <f t="shared" si="50"/>
        <v>5.8463679779518545</v>
      </c>
      <c r="AA297" s="165">
        <f t="shared" si="50"/>
        <v>0.43283314376059995</v>
      </c>
      <c r="AB297" s="157" t="s">
        <v>527</v>
      </c>
      <c r="AC297" s="165" t="s">
        <v>528</v>
      </c>
      <c r="AD297" s="157"/>
      <c r="AE297" s="166">
        <f t="shared" ref="AE297:AK297" si="51">AE296</f>
        <v>4.9754505690077055E-2</v>
      </c>
      <c r="AF297" s="166">
        <f t="shared" si="51"/>
        <v>4.5126225145793425E-2</v>
      </c>
      <c r="AG297" s="166">
        <f t="shared" si="51"/>
        <v>3.8414991415454278E-2</v>
      </c>
      <c r="AH297" s="166">
        <f t="shared" si="51"/>
        <v>2.3157071005708869E-2</v>
      </c>
      <c r="AI297" s="166">
        <f t="shared" si="51"/>
        <v>1.4423731772976818E-2</v>
      </c>
      <c r="AJ297" s="166">
        <f t="shared" si="51"/>
        <v>9.1322897844151613E-3</v>
      </c>
      <c r="AK297" s="166">
        <f t="shared" si="51"/>
        <v>4.2630812280659318E-3</v>
      </c>
      <c r="AL297" s="165"/>
      <c r="AM297" s="166"/>
      <c r="AN297" s="166"/>
      <c r="AO297" s="166"/>
      <c r="AP297" s="166"/>
      <c r="AQ297" s="165"/>
      <c r="AR297" s="167"/>
      <c r="AS297" s="168"/>
      <c r="AT297" s="168"/>
      <c r="AU297" s="168"/>
      <c r="AV297" s="168"/>
      <c r="AW297" s="168"/>
    </row>
    <row r="298" spans="1:71" s="75" customFormat="1" ht="32" customHeight="1">
      <c r="A298" s="160"/>
      <c r="B298" s="161"/>
      <c r="C298" s="162"/>
      <c r="D298" s="161"/>
      <c r="E298" s="163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5" t="s">
        <v>1259</v>
      </c>
      <c r="S298" s="164"/>
      <c r="T298" s="165"/>
      <c r="U298" s="165"/>
      <c r="V298" s="165"/>
      <c r="W298" s="166"/>
      <c r="X298" s="164"/>
      <c r="Y298" s="164"/>
      <c r="Z298" s="164"/>
      <c r="AA298" s="164"/>
      <c r="AB298" s="157" t="s">
        <v>529</v>
      </c>
      <c r="AC298" s="165" t="s">
        <v>530</v>
      </c>
      <c r="AD298" s="157"/>
      <c r="AE298" s="165"/>
      <c r="AF298" s="167"/>
      <c r="AG298" s="167"/>
      <c r="AH298" s="167"/>
      <c r="AI298" s="167"/>
      <c r="AJ298" s="167"/>
      <c r="AK298" s="167"/>
      <c r="AL298" s="167"/>
      <c r="AM298" s="167"/>
      <c r="AN298" s="167"/>
      <c r="AO298" s="167"/>
      <c r="AP298" s="167"/>
      <c r="AQ298" s="167"/>
      <c r="AR298" s="167"/>
      <c r="AS298" s="168"/>
      <c r="AT298" s="168"/>
      <c r="AU298" s="168"/>
      <c r="AV298" s="168"/>
      <c r="AW298" s="168"/>
    </row>
    <row r="299" spans="1:71" s="147" customFormat="1" ht="37.5" customHeight="1">
      <c r="A299" s="138"/>
      <c r="B299" s="139"/>
      <c r="C299" s="230" t="s">
        <v>88</v>
      </c>
      <c r="D299" s="138"/>
      <c r="E299" s="138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140"/>
      <c r="Q299" s="131"/>
      <c r="R299" s="132"/>
      <c r="S299" s="132"/>
      <c r="T299" s="132"/>
      <c r="U299" s="133"/>
      <c r="V299" s="131"/>
      <c r="W299" s="131"/>
      <c r="X299" s="131"/>
      <c r="Y299" s="131"/>
      <c r="Z299" s="131"/>
      <c r="AA299" s="132"/>
      <c r="AB299" s="135"/>
      <c r="AC299" s="141"/>
      <c r="AD299" s="142"/>
      <c r="AE299" s="142"/>
      <c r="AF299" s="142"/>
      <c r="AG299" s="142"/>
      <c r="AH299" s="142"/>
      <c r="AI299" s="142"/>
      <c r="AJ299" s="142"/>
      <c r="AK299" s="142"/>
      <c r="AL299" s="141"/>
      <c r="AM299" s="142"/>
      <c r="AN299" s="142"/>
      <c r="AO299" s="142"/>
      <c r="AP299" s="142"/>
      <c r="AQ299" s="141"/>
      <c r="AR299" s="142"/>
      <c r="AS299" s="142"/>
      <c r="AT299" s="142"/>
      <c r="AU299" s="142"/>
      <c r="AV299" s="143"/>
      <c r="AW299" s="135"/>
      <c r="AX299" s="144"/>
      <c r="AY299" s="145"/>
      <c r="AZ299" s="146"/>
      <c r="BB299" s="148"/>
      <c r="BI299" s="149"/>
      <c r="BM299" s="148"/>
      <c r="BN299" s="148"/>
      <c r="BO299" s="148"/>
      <c r="BP299" s="148"/>
      <c r="BQ299" s="148"/>
      <c r="BR299" s="148"/>
      <c r="BS299" s="148"/>
    </row>
    <row r="300" spans="1:71" s="75" customFormat="1" ht="33" customHeight="1">
      <c r="A300" s="138">
        <f>A295+1</f>
        <v>254</v>
      </c>
      <c r="B300" s="139" t="s">
        <v>531</v>
      </c>
      <c r="C300" s="192" t="s">
        <v>205</v>
      </c>
      <c r="D300" s="138" t="s">
        <v>140</v>
      </c>
      <c r="E300" s="138" t="s">
        <v>379</v>
      </c>
      <c r="F300" s="131">
        <v>0</v>
      </c>
      <c r="G300" s="131">
        <v>1</v>
      </c>
      <c r="H300" s="131">
        <v>9.6999999999999993</v>
      </c>
      <c r="I300" s="131">
        <v>19.7</v>
      </c>
      <c r="J300" s="131">
        <v>29</v>
      </c>
      <c r="K300" s="131">
        <v>10</v>
      </c>
      <c r="L300" s="131">
        <v>9.3000000000000007</v>
      </c>
      <c r="M300" s="131">
        <v>10.1</v>
      </c>
      <c r="N300" s="131">
        <v>6.5</v>
      </c>
      <c r="O300" s="131">
        <v>4.7000000000000028</v>
      </c>
      <c r="P300" s="140">
        <v>0</v>
      </c>
      <c r="Q300" s="131"/>
      <c r="R300" s="132"/>
      <c r="S300" s="132">
        <v>0</v>
      </c>
      <c r="T300" s="132">
        <v>2.67</v>
      </c>
      <c r="U300" s="133"/>
      <c r="V300" s="131"/>
      <c r="W300" s="131"/>
      <c r="X300" s="131"/>
      <c r="Y300" s="131"/>
      <c r="Z300" s="131"/>
      <c r="AA300" s="132"/>
      <c r="AB300" s="135"/>
      <c r="AC300" s="132">
        <v>0</v>
      </c>
      <c r="AD300" s="133"/>
      <c r="AE300" s="133"/>
      <c r="AF300" s="133"/>
      <c r="AG300" s="133"/>
      <c r="AH300" s="133"/>
      <c r="AI300" s="133"/>
      <c r="AJ300" s="133"/>
      <c r="AK300" s="133"/>
      <c r="AL300" s="132">
        <v>0</v>
      </c>
      <c r="AM300" s="133">
        <v>0</v>
      </c>
      <c r="AN300" s="133">
        <v>0</v>
      </c>
      <c r="AO300" s="133">
        <v>0</v>
      </c>
      <c r="AP300" s="133">
        <v>0</v>
      </c>
      <c r="AQ300" s="132">
        <v>0</v>
      </c>
      <c r="AR300" s="133">
        <v>1.698</v>
      </c>
      <c r="AS300" s="133">
        <v>1.4019999999999999</v>
      </c>
      <c r="AT300" s="133">
        <v>0.56157318724021965</v>
      </c>
      <c r="AU300" s="133">
        <v>0.90442225392296716</v>
      </c>
      <c r="AV300" s="135">
        <v>3322</v>
      </c>
      <c r="AW300" s="135">
        <v>2738</v>
      </c>
    </row>
    <row r="301" spans="1:71" s="75" customFormat="1" ht="33" customHeight="1">
      <c r="A301" s="138">
        <f>A300+1</f>
        <v>255</v>
      </c>
      <c r="B301" s="139" t="s">
        <v>532</v>
      </c>
      <c r="C301" s="138" t="s">
        <v>212</v>
      </c>
      <c r="D301" s="138" t="s">
        <v>140</v>
      </c>
      <c r="E301" s="138" t="s">
        <v>323</v>
      </c>
      <c r="F301" s="131">
        <v>0</v>
      </c>
      <c r="G301" s="131">
        <v>7</v>
      </c>
      <c r="H301" s="131">
        <v>7.1</v>
      </c>
      <c r="I301" s="131">
        <v>15.6</v>
      </c>
      <c r="J301" s="131">
        <v>32.299999999999997</v>
      </c>
      <c r="K301" s="131">
        <v>5.2</v>
      </c>
      <c r="L301" s="131">
        <v>11</v>
      </c>
      <c r="M301" s="131">
        <v>6.5</v>
      </c>
      <c r="N301" s="131">
        <v>9.1</v>
      </c>
      <c r="O301" s="131">
        <v>3.4</v>
      </c>
      <c r="P301" s="140">
        <v>2.7999999999999972</v>
      </c>
      <c r="Q301" s="131"/>
      <c r="R301" s="132"/>
      <c r="S301" s="132">
        <v>0</v>
      </c>
      <c r="T301" s="132">
        <v>2.66</v>
      </c>
      <c r="U301" s="133"/>
      <c r="V301" s="131"/>
      <c r="W301" s="131"/>
      <c r="X301" s="131"/>
      <c r="Y301" s="131"/>
      <c r="Z301" s="131"/>
      <c r="AA301" s="132"/>
      <c r="AB301" s="135"/>
      <c r="AC301" s="132">
        <v>0</v>
      </c>
      <c r="AD301" s="133"/>
      <c r="AE301" s="133"/>
      <c r="AF301" s="133"/>
      <c r="AG301" s="133"/>
      <c r="AH301" s="133"/>
      <c r="AI301" s="133"/>
      <c r="AJ301" s="133"/>
      <c r="AK301" s="133"/>
      <c r="AL301" s="132">
        <v>0</v>
      </c>
      <c r="AM301" s="133">
        <v>0</v>
      </c>
      <c r="AN301" s="133">
        <v>0</v>
      </c>
      <c r="AO301" s="133">
        <v>0</v>
      </c>
      <c r="AP301" s="133">
        <v>0</v>
      </c>
      <c r="AQ301" s="132">
        <v>0</v>
      </c>
      <c r="AR301" s="133">
        <v>1.702</v>
      </c>
      <c r="AS301" s="133">
        <v>1.411</v>
      </c>
      <c r="AT301" s="133">
        <v>0.55790321500228712</v>
      </c>
      <c r="AU301" s="133">
        <v>0.88518781006378466</v>
      </c>
      <c r="AV301" s="135">
        <v>3442</v>
      </c>
      <c r="AW301" s="135">
        <v>2712</v>
      </c>
    </row>
    <row r="302" spans="1:71" s="75" customFormat="1" ht="33" customHeight="1">
      <c r="A302" s="138">
        <f t="shared" ref="A302:A307" si="52">A301+1</f>
        <v>256</v>
      </c>
      <c r="B302" s="139" t="s">
        <v>533</v>
      </c>
      <c r="C302" s="138" t="s">
        <v>187</v>
      </c>
      <c r="D302" s="138" t="s">
        <v>140</v>
      </c>
      <c r="E302" s="138" t="s">
        <v>323</v>
      </c>
      <c r="F302" s="131">
        <v>0</v>
      </c>
      <c r="G302" s="131">
        <v>0</v>
      </c>
      <c r="H302" s="131">
        <v>1.4</v>
      </c>
      <c r="I302" s="131">
        <v>2.5</v>
      </c>
      <c r="J302" s="131">
        <v>32.6</v>
      </c>
      <c r="K302" s="131">
        <v>24.9</v>
      </c>
      <c r="L302" s="131">
        <v>17.399999999999999</v>
      </c>
      <c r="M302" s="131">
        <v>6.9</v>
      </c>
      <c r="N302" s="131">
        <v>7</v>
      </c>
      <c r="O302" s="131">
        <v>7.2999999999999972</v>
      </c>
      <c r="P302" s="140">
        <v>0</v>
      </c>
      <c r="Q302" s="131"/>
      <c r="R302" s="132"/>
      <c r="S302" s="132"/>
      <c r="T302" s="132">
        <v>2.6515512719338927</v>
      </c>
      <c r="U302" s="133"/>
      <c r="V302" s="131"/>
      <c r="W302" s="131"/>
      <c r="X302" s="131"/>
      <c r="Y302" s="131"/>
      <c r="Z302" s="131"/>
      <c r="AA302" s="132"/>
      <c r="AB302" s="135"/>
      <c r="AC302" s="132">
        <v>0</v>
      </c>
      <c r="AD302" s="133">
        <v>0</v>
      </c>
      <c r="AE302" s="133"/>
      <c r="AF302" s="133"/>
      <c r="AG302" s="133"/>
      <c r="AH302" s="133"/>
      <c r="AI302" s="133"/>
      <c r="AJ302" s="133"/>
      <c r="AK302" s="133"/>
      <c r="AL302" s="132"/>
      <c r="AM302" s="133"/>
      <c r="AN302" s="132"/>
      <c r="AO302" s="133"/>
      <c r="AP302" s="133"/>
      <c r="AQ302" s="132"/>
      <c r="AR302" s="133">
        <v>1.706</v>
      </c>
      <c r="AS302" s="133">
        <v>1.425</v>
      </c>
      <c r="AT302" s="133">
        <v>0.55425045248176597</v>
      </c>
      <c r="AU302" s="133">
        <v>0.86073773469045101</v>
      </c>
      <c r="AV302" s="135">
        <v>3222</v>
      </c>
      <c r="AW302" s="135">
        <v>2614</v>
      </c>
    </row>
    <row r="303" spans="1:71" s="147" customFormat="1" ht="37.5" customHeight="1">
      <c r="A303" s="138">
        <f t="shared" si="52"/>
        <v>257</v>
      </c>
      <c r="B303" s="139" t="s">
        <v>534</v>
      </c>
      <c r="C303" s="138" t="s">
        <v>258</v>
      </c>
      <c r="D303" s="138" t="s">
        <v>415</v>
      </c>
      <c r="E303" s="138" t="s">
        <v>404</v>
      </c>
      <c r="F303" s="131">
        <v>0</v>
      </c>
      <c r="G303" s="131">
        <v>1.8</v>
      </c>
      <c r="H303" s="131">
        <v>4.4000000000000004</v>
      </c>
      <c r="I303" s="131">
        <v>8.3000000000000007</v>
      </c>
      <c r="J303" s="131">
        <v>24.5</v>
      </c>
      <c r="K303" s="131">
        <v>22.2</v>
      </c>
      <c r="L303" s="131">
        <v>22.8</v>
      </c>
      <c r="M303" s="131">
        <v>7</v>
      </c>
      <c r="N303" s="131">
        <v>4.2</v>
      </c>
      <c r="O303" s="131">
        <v>2.4</v>
      </c>
      <c r="P303" s="140">
        <v>2.3999999999999915</v>
      </c>
      <c r="Q303" s="131"/>
      <c r="R303" s="132"/>
      <c r="S303" s="132">
        <v>0</v>
      </c>
      <c r="T303" s="132">
        <v>2.67</v>
      </c>
      <c r="U303" s="133"/>
      <c r="V303" s="131"/>
      <c r="W303" s="131"/>
      <c r="X303" s="131"/>
      <c r="Y303" s="131"/>
      <c r="Z303" s="131"/>
      <c r="AA303" s="132"/>
      <c r="AB303" s="135"/>
      <c r="AC303" s="141">
        <v>0</v>
      </c>
      <c r="AD303" s="142"/>
      <c r="AE303" s="142"/>
      <c r="AF303" s="142"/>
      <c r="AG303" s="142"/>
      <c r="AH303" s="142"/>
      <c r="AI303" s="142"/>
      <c r="AJ303" s="142"/>
      <c r="AK303" s="142">
        <v>0</v>
      </c>
      <c r="AL303" s="141">
        <v>0</v>
      </c>
      <c r="AM303" s="142">
        <v>0</v>
      </c>
      <c r="AN303" s="142">
        <v>0</v>
      </c>
      <c r="AO303" s="142">
        <v>0</v>
      </c>
      <c r="AP303" s="142">
        <v>0</v>
      </c>
      <c r="AQ303" s="141">
        <v>0</v>
      </c>
      <c r="AR303" s="142">
        <v>1.6819999999999999</v>
      </c>
      <c r="AS303" s="142">
        <v>1.4019999999999999</v>
      </c>
      <c r="AT303" s="142">
        <v>0.57642762897377686</v>
      </c>
      <c r="AU303" s="142">
        <v>0.90442225392296716</v>
      </c>
      <c r="AV303" s="143">
        <v>3306</v>
      </c>
      <c r="AW303" s="135">
        <v>2648</v>
      </c>
      <c r="AX303" s="144"/>
      <c r="AY303" s="145"/>
      <c r="AZ303" s="146"/>
      <c r="BB303" s="148"/>
      <c r="BI303" s="149"/>
      <c r="BM303" s="148"/>
      <c r="BN303" s="148"/>
      <c r="BO303" s="148"/>
      <c r="BP303" s="148"/>
      <c r="BQ303" s="148"/>
      <c r="BR303" s="148"/>
      <c r="BS303" s="148"/>
    </row>
    <row r="304" spans="1:71" s="147" customFormat="1" ht="37.5" customHeight="1">
      <c r="A304" s="138">
        <f t="shared" si="52"/>
        <v>258</v>
      </c>
      <c r="B304" s="139" t="s">
        <v>535</v>
      </c>
      <c r="C304" s="138" t="s">
        <v>258</v>
      </c>
      <c r="D304" s="138" t="s">
        <v>389</v>
      </c>
      <c r="E304" s="138" t="s">
        <v>421</v>
      </c>
      <c r="F304" s="131">
        <v>0</v>
      </c>
      <c r="G304" s="131">
        <v>1.8</v>
      </c>
      <c r="H304" s="131">
        <v>4.3</v>
      </c>
      <c r="I304" s="131">
        <v>8.4</v>
      </c>
      <c r="J304" s="131">
        <v>23.3</v>
      </c>
      <c r="K304" s="131">
        <v>23.1</v>
      </c>
      <c r="L304" s="131">
        <v>22.2</v>
      </c>
      <c r="M304" s="131">
        <v>8.4</v>
      </c>
      <c r="N304" s="131">
        <v>3.9</v>
      </c>
      <c r="O304" s="131">
        <v>4.5999999999999943</v>
      </c>
      <c r="P304" s="140">
        <v>0</v>
      </c>
      <c r="Q304" s="131">
        <v>15.5</v>
      </c>
      <c r="R304" s="132"/>
      <c r="S304" s="132">
        <v>0</v>
      </c>
      <c r="T304" s="132">
        <v>2.67</v>
      </c>
      <c r="U304" s="133"/>
      <c r="V304" s="131"/>
      <c r="W304" s="131"/>
      <c r="X304" s="131">
        <v>19</v>
      </c>
      <c r="Y304" s="131">
        <v>14.3</v>
      </c>
      <c r="Z304" s="131">
        <v>4.6999999999999993</v>
      </c>
      <c r="AA304" s="132">
        <v>0.25531914893617008</v>
      </c>
      <c r="AB304" s="135"/>
      <c r="AC304" s="141">
        <v>0</v>
      </c>
      <c r="AD304" s="142"/>
      <c r="AE304" s="142"/>
      <c r="AF304" s="142"/>
      <c r="AG304" s="142"/>
      <c r="AH304" s="142"/>
      <c r="AI304" s="142"/>
      <c r="AJ304" s="142"/>
      <c r="AK304" s="142"/>
      <c r="AL304" s="141">
        <v>0</v>
      </c>
      <c r="AM304" s="142">
        <v>0</v>
      </c>
      <c r="AN304" s="142">
        <v>0</v>
      </c>
      <c r="AO304" s="142">
        <v>0</v>
      </c>
      <c r="AP304" s="142">
        <v>0</v>
      </c>
      <c r="AQ304" s="141">
        <v>0</v>
      </c>
      <c r="AR304" s="142">
        <v>1.6850000000000001</v>
      </c>
      <c r="AS304" s="142">
        <v>1.3919999999999999</v>
      </c>
      <c r="AT304" s="142">
        <v>0.57362093289845251</v>
      </c>
      <c r="AU304" s="142">
        <v>0.9181034482758621</v>
      </c>
      <c r="AV304" s="143">
        <v>3228</v>
      </c>
      <c r="AW304" s="135">
        <v>2552</v>
      </c>
      <c r="AX304" s="144"/>
      <c r="AY304" s="145"/>
      <c r="AZ304" s="146"/>
      <c r="BB304" s="148"/>
      <c r="BI304" s="149"/>
      <c r="BM304" s="148"/>
      <c r="BN304" s="148"/>
      <c r="BO304" s="148"/>
      <c r="BP304" s="148"/>
      <c r="BQ304" s="148"/>
      <c r="BR304" s="148"/>
      <c r="BS304" s="148"/>
    </row>
    <row r="305" spans="1:71" s="147" customFormat="1" ht="37.5" customHeight="1">
      <c r="A305" s="138">
        <f t="shared" si="52"/>
        <v>259</v>
      </c>
      <c r="B305" s="139" t="s">
        <v>536</v>
      </c>
      <c r="C305" s="138" t="s">
        <v>264</v>
      </c>
      <c r="D305" s="138" t="s">
        <v>389</v>
      </c>
      <c r="E305" s="138" t="s">
        <v>352</v>
      </c>
      <c r="F305" s="131">
        <v>0</v>
      </c>
      <c r="G305" s="131">
        <v>0</v>
      </c>
      <c r="H305" s="131">
        <v>2.1</v>
      </c>
      <c r="I305" s="131">
        <v>15.2</v>
      </c>
      <c r="J305" s="131">
        <v>58.5</v>
      </c>
      <c r="K305" s="131">
        <v>5.6</v>
      </c>
      <c r="L305" s="131">
        <v>5.3</v>
      </c>
      <c r="M305" s="131">
        <v>6.4</v>
      </c>
      <c r="N305" s="131">
        <v>3.4</v>
      </c>
      <c r="O305" s="131">
        <v>3.5</v>
      </c>
      <c r="P305" s="140">
        <v>0</v>
      </c>
      <c r="Q305" s="131"/>
      <c r="R305" s="132"/>
      <c r="S305" s="132">
        <v>0</v>
      </c>
      <c r="T305" s="132">
        <v>2.69</v>
      </c>
      <c r="U305" s="133"/>
      <c r="V305" s="131"/>
      <c r="W305" s="131"/>
      <c r="X305" s="131"/>
      <c r="Y305" s="131"/>
      <c r="Z305" s="131"/>
      <c r="AA305" s="132"/>
      <c r="AB305" s="135"/>
      <c r="AC305" s="141">
        <v>0</v>
      </c>
      <c r="AD305" s="142"/>
      <c r="AE305" s="142"/>
      <c r="AF305" s="142"/>
      <c r="AG305" s="142"/>
      <c r="AH305" s="142"/>
      <c r="AI305" s="142"/>
      <c r="AJ305" s="142"/>
      <c r="AK305" s="142"/>
      <c r="AL305" s="141">
        <v>0</v>
      </c>
      <c r="AM305" s="142">
        <v>0</v>
      </c>
      <c r="AN305" s="142">
        <v>0</v>
      </c>
      <c r="AO305" s="142">
        <v>0</v>
      </c>
      <c r="AP305" s="142">
        <v>0</v>
      </c>
      <c r="AQ305" s="141">
        <v>0</v>
      </c>
      <c r="AR305" s="142">
        <v>1.6919999999999999</v>
      </c>
      <c r="AS305" s="142">
        <v>1.405</v>
      </c>
      <c r="AT305" s="142">
        <v>0.56711068081199345</v>
      </c>
      <c r="AU305" s="142">
        <v>0.91459074733096068</v>
      </c>
      <c r="AV305" s="143">
        <v>3322</v>
      </c>
      <c r="AW305" s="135">
        <v>2638</v>
      </c>
      <c r="AX305" s="144"/>
      <c r="AY305" s="145"/>
      <c r="AZ305" s="146"/>
      <c r="BB305" s="148"/>
      <c r="BI305" s="149"/>
      <c r="BM305" s="148"/>
      <c r="BN305" s="148"/>
      <c r="BO305" s="148"/>
      <c r="BP305" s="148"/>
      <c r="BQ305" s="148"/>
      <c r="BR305" s="148"/>
      <c r="BS305" s="148"/>
    </row>
    <row r="306" spans="1:71" s="147" customFormat="1" ht="37.5" customHeight="1">
      <c r="A306" s="138">
        <f t="shared" si="52"/>
        <v>260</v>
      </c>
      <c r="B306" s="139" t="s">
        <v>537</v>
      </c>
      <c r="C306" s="138" t="s">
        <v>264</v>
      </c>
      <c r="D306" s="138" t="s">
        <v>417</v>
      </c>
      <c r="E306" s="138" t="s">
        <v>364</v>
      </c>
      <c r="F306" s="131">
        <v>0</v>
      </c>
      <c r="G306" s="131">
        <v>0</v>
      </c>
      <c r="H306" s="131">
        <v>2.2000000000000002</v>
      </c>
      <c r="I306" s="131">
        <v>14.3</v>
      </c>
      <c r="J306" s="131">
        <v>59.4</v>
      </c>
      <c r="K306" s="131">
        <v>5.2</v>
      </c>
      <c r="L306" s="131">
        <v>5.0999999999999996</v>
      </c>
      <c r="M306" s="131">
        <v>6.1</v>
      </c>
      <c r="N306" s="131">
        <v>3.8</v>
      </c>
      <c r="O306" s="131">
        <v>1.1000000000000001</v>
      </c>
      <c r="P306" s="140">
        <v>2.8000000000000114</v>
      </c>
      <c r="Q306" s="131"/>
      <c r="R306" s="132"/>
      <c r="S306" s="132">
        <v>0</v>
      </c>
      <c r="T306" s="132">
        <v>2.69</v>
      </c>
      <c r="U306" s="133"/>
      <c r="V306" s="131"/>
      <c r="W306" s="131"/>
      <c r="X306" s="131"/>
      <c r="Y306" s="131"/>
      <c r="Z306" s="131">
        <v>0</v>
      </c>
      <c r="AA306" s="132"/>
      <c r="AB306" s="135"/>
      <c r="AC306" s="142">
        <v>0</v>
      </c>
      <c r="AD306" s="142"/>
      <c r="AE306" s="142"/>
      <c r="AF306" s="142"/>
      <c r="AG306" s="142"/>
      <c r="AH306" s="142"/>
      <c r="AI306" s="142"/>
      <c r="AJ306" s="142"/>
      <c r="AK306" s="142"/>
      <c r="AL306" s="141">
        <v>0</v>
      </c>
      <c r="AM306" s="142">
        <v>0</v>
      </c>
      <c r="AN306" s="142">
        <v>0</v>
      </c>
      <c r="AO306" s="142">
        <v>0</v>
      </c>
      <c r="AP306" s="142">
        <v>0</v>
      </c>
      <c r="AQ306" s="141">
        <v>0</v>
      </c>
      <c r="AR306" s="142">
        <v>1.6919999999999999</v>
      </c>
      <c r="AS306" s="142">
        <v>1.3979999999999999</v>
      </c>
      <c r="AT306" s="142">
        <v>0.56711068081199345</v>
      </c>
      <c r="AU306" s="142">
        <v>0.92417739628040074</v>
      </c>
      <c r="AV306" s="143">
        <v>3332</v>
      </c>
      <c r="AW306" s="135">
        <v>2646</v>
      </c>
      <c r="AX306" s="144"/>
      <c r="AY306" s="145"/>
      <c r="AZ306" s="146"/>
      <c r="BB306" s="148"/>
      <c r="BI306" s="149"/>
      <c r="BM306" s="148"/>
      <c r="BN306" s="148"/>
      <c r="BO306" s="148"/>
      <c r="BP306" s="148"/>
      <c r="BQ306" s="148"/>
      <c r="BR306" s="148"/>
      <c r="BS306" s="148"/>
    </row>
    <row r="307" spans="1:71" s="147" customFormat="1" ht="37.5" customHeight="1">
      <c r="A307" s="138">
        <f t="shared" si="52"/>
        <v>261</v>
      </c>
      <c r="B307" s="128" t="s">
        <v>538</v>
      </c>
      <c r="C307" s="128" t="s">
        <v>268</v>
      </c>
      <c r="D307" s="128" t="s">
        <v>316</v>
      </c>
      <c r="E307" s="130" t="s">
        <v>480</v>
      </c>
      <c r="F307" s="131"/>
      <c r="G307" s="131"/>
      <c r="H307" s="131"/>
      <c r="I307" s="131"/>
      <c r="J307" s="131">
        <v>0.7</v>
      </c>
      <c r="K307" s="131">
        <v>65.5</v>
      </c>
      <c r="L307" s="131">
        <v>29.2</v>
      </c>
      <c r="M307" s="131">
        <v>4.5999999999999943</v>
      </c>
      <c r="N307" s="131"/>
      <c r="O307" s="131"/>
      <c r="P307" s="131"/>
      <c r="Q307" s="131"/>
      <c r="R307" s="132"/>
      <c r="S307" s="132">
        <v>0</v>
      </c>
      <c r="T307" s="132">
        <v>2.65</v>
      </c>
      <c r="U307" s="133"/>
      <c r="V307" s="131"/>
      <c r="W307" s="131"/>
      <c r="X307" s="130">
        <v>0</v>
      </c>
      <c r="Y307" s="130">
        <v>0</v>
      </c>
      <c r="Z307" s="130"/>
      <c r="AA307" s="134"/>
      <c r="AB307" s="135"/>
      <c r="AC307" s="141"/>
      <c r="AD307" s="141"/>
      <c r="AE307" s="141"/>
      <c r="AF307" s="141"/>
      <c r="AG307" s="141"/>
      <c r="AH307" s="141"/>
      <c r="AI307" s="142"/>
      <c r="AJ307" s="142"/>
      <c r="AK307" s="142"/>
      <c r="AL307" s="150"/>
      <c r="AM307" s="150"/>
      <c r="AN307" s="150"/>
      <c r="AO307" s="150"/>
      <c r="AP307" s="150"/>
      <c r="AQ307" s="150"/>
      <c r="AR307" s="142">
        <v>1.7115470958777956</v>
      </c>
      <c r="AS307" s="142">
        <v>1.502664765159341</v>
      </c>
      <c r="AT307" s="142">
        <v>0.76353373117056933</v>
      </c>
      <c r="AU307" s="142">
        <v>0.54830679587049458</v>
      </c>
      <c r="AV307" s="143">
        <v>3540</v>
      </c>
      <c r="AW307" s="135">
        <v>2330</v>
      </c>
      <c r="AX307" s="144"/>
      <c r="AY307" s="145"/>
      <c r="AZ307" s="146"/>
      <c r="BB307" s="148"/>
      <c r="BI307" s="149"/>
      <c r="BM307" s="148"/>
      <c r="BN307" s="148"/>
      <c r="BO307" s="148"/>
      <c r="BP307" s="148"/>
      <c r="BQ307" s="148"/>
      <c r="BR307" s="148"/>
      <c r="BS307" s="148"/>
    </row>
    <row r="308" spans="1:71" s="147" customFormat="1" ht="37.5" customHeight="1">
      <c r="A308" s="68"/>
      <c r="B308" s="68"/>
      <c r="C308" s="68"/>
      <c r="D308" s="68"/>
      <c r="E308" s="69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1"/>
      <c r="S308" s="71"/>
      <c r="T308" s="71"/>
      <c r="U308" s="72"/>
      <c r="V308" s="70"/>
      <c r="W308" s="70"/>
      <c r="X308" s="69"/>
      <c r="Y308" s="69"/>
      <c r="Z308" s="69"/>
      <c r="AA308" s="200"/>
      <c r="AB308" s="74"/>
      <c r="AC308" s="201"/>
      <c r="AD308" s="201"/>
      <c r="AE308" s="201"/>
      <c r="AF308" s="201"/>
      <c r="AG308" s="201"/>
      <c r="AH308" s="201"/>
      <c r="AI308" s="202"/>
      <c r="AJ308" s="202"/>
      <c r="AK308" s="202"/>
      <c r="AL308" s="203"/>
      <c r="AM308" s="203"/>
      <c r="AN308" s="203"/>
      <c r="AO308" s="203"/>
      <c r="AP308" s="203"/>
      <c r="AQ308" s="203"/>
      <c r="AR308" s="202"/>
      <c r="AS308" s="202"/>
      <c r="AT308" s="202"/>
      <c r="AU308" s="202"/>
      <c r="AV308" s="204"/>
      <c r="AW308" s="74"/>
      <c r="AX308" s="144"/>
      <c r="AY308" s="145"/>
      <c r="AZ308" s="146"/>
      <c r="BB308" s="148"/>
      <c r="BI308" s="149"/>
      <c r="BM308" s="148"/>
      <c r="BN308" s="148"/>
      <c r="BO308" s="148"/>
      <c r="BP308" s="148"/>
      <c r="BQ308" s="148"/>
      <c r="BR308" s="148"/>
      <c r="BS308" s="148"/>
    </row>
    <row r="309" spans="1:71" s="75" customFormat="1" ht="33" customHeight="1">
      <c r="A309" s="179"/>
      <c r="B309" s="179"/>
      <c r="C309" s="190" t="s">
        <v>539</v>
      </c>
      <c r="D309" s="179"/>
      <c r="E309" s="181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182"/>
      <c r="Q309" s="182"/>
      <c r="R309" s="183"/>
      <c r="S309" s="183"/>
      <c r="T309" s="183"/>
      <c r="U309" s="184"/>
      <c r="V309" s="182"/>
      <c r="W309" s="182"/>
      <c r="X309" s="181"/>
      <c r="Y309" s="181"/>
      <c r="Z309" s="181"/>
      <c r="AA309" s="185"/>
      <c r="AB309" s="186"/>
      <c r="AC309" s="183"/>
      <c r="AD309" s="183"/>
      <c r="AE309" s="183"/>
      <c r="AF309" s="183"/>
      <c r="AG309" s="183"/>
      <c r="AH309" s="183"/>
      <c r="AI309" s="184"/>
      <c r="AJ309" s="184"/>
      <c r="AK309" s="184"/>
      <c r="AL309" s="187"/>
      <c r="AM309" s="187"/>
      <c r="AN309" s="187"/>
      <c r="AO309" s="187"/>
      <c r="AP309" s="187"/>
      <c r="AQ309" s="187"/>
      <c r="AR309" s="184"/>
      <c r="AS309" s="184"/>
      <c r="AT309" s="184"/>
      <c r="AU309" s="184"/>
      <c r="AV309" s="186"/>
      <c r="AW309" s="186"/>
    </row>
    <row r="310" spans="1:71" s="75" customFormat="1" ht="33" customHeight="1">
      <c r="A310" s="128">
        <f>A307+1</f>
        <v>262</v>
      </c>
      <c r="B310" s="128" t="s">
        <v>540</v>
      </c>
      <c r="C310" s="128" t="s">
        <v>226</v>
      </c>
      <c r="D310" s="128" t="s">
        <v>140</v>
      </c>
      <c r="E310" s="130" t="s">
        <v>340</v>
      </c>
      <c r="F310" s="131"/>
      <c r="G310" s="131"/>
      <c r="H310" s="131"/>
      <c r="I310" s="131"/>
      <c r="J310" s="131"/>
      <c r="K310" s="131">
        <v>73.599999999999994</v>
      </c>
      <c r="L310" s="131">
        <v>21.8</v>
      </c>
      <c r="M310" s="131">
        <v>4.6000000000000085</v>
      </c>
      <c r="N310" s="131"/>
      <c r="O310" s="131"/>
      <c r="P310" s="131"/>
      <c r="Q310" s="131"/>
      <c r="R310" s="132"/>
      <c r="S310" s="132">
        <v>0</v>
      </c>
      <c r="T310" s="132">
        <v>2.65</v>
      </c>
      <c r="U310" s="133"/>
      <c r="V310" s="131"/>
      <c r="W310" s="131"/>
      <c r="X310" s="130"/>
      <c r="Y310" s="130"/>
      <c r="Z310" s="130"/>
      <c r="AA310" s="134"/>
      <c r="AB310" s="135"/>
      <c r="AC310" s="132"/>
      <c r="AD310" s="132"/>
      <c r="AE310" s="132"/>
      <c r="AF310" s="132"/>
      <c r="AG310" s="132"/>
      <c r="AH310" s="132"/>
      <c r="AI310" s="133"/>
      <c r="AJ310" s="133"/>
      <c r="AK310" s="133"/>
      <c r="AL310" s="136"/>
      <c r="AM310" s="136"/>
      <c r="AN310" s="136"/>
      <c r="AO310" s="136"/>
      <c r="AP310" s="136"/>
      <c r="AQ310" s="136"/>
      <c r="AR310" s="133">
        <v>1.7015191930321583</v>
      </c>
      <c r="AS310" s="133">
        <v>1.5280823285753513</v>
      </c>
      <c r="AT310" s="133">
        <v>0.73419975510784519</v>
      </c>
      <c r="AU310" s="133">
        <v>0.55743174150014752</v>
      </c>
      <c r="AV310" s="135">
        <v>3546</v>
      </c>
      <c r="AW310" s="135">
        <v>2330</v>
      </c>
    </row>
    <row r="311" spans="1:71" s="75" customFormat="1" ht="32" customHeight="1">
      <c r="A311" s="231"/>
      <c r="B311" s="231"/>
      <c r="C311" s="231"/>
      <c r="D311" s="231"/>
      <c r="E311" s="232"/>
      <c r="F311" s="233"/>
      <c r="G311" s="233"/>
      <c r="H311" s="233"/>
      <c r="I311" s="233"/>
      <c r="J311" s="233"/>
      <c r="K311" s="233"/>
      <c r="L311" s="234"/>
      <c r="M311" s="235"/>
      <c r="N311" s="234"/>
      <c r="O311" s="235"/>
      <c r="P311" s="236"/>
      <c r="Q311" s="236"/>
      <c r="R311" s="233"/>
      <c r="S311" s="233"/>
      <c r="T311" s="233"/>
      <c r="U311" s="233"/>
      <c r="V311" s="233"/>
      <c r="W311" s="234"/>
      <c r="X311" s="175"/>
      <c r="Y311" s="74"/>
      <c r="Z311" s="74"/>
      <c r="AA311" s="237"/>
      <c r="AB311" s="72"/>
      <c r="AC311" s="72"/>
      <c r="AD311" s="72"/>
      <c r="AE311" s="72"/>
      <c r="AF311" s="72"/>
      <c r="AG311" s="72"/>
      <c r="AH311" s="238"/>
      <c r="AI311" s="238"/>
      <c r="AJ311" s="239"/>
      <c r="AK311" s="238"/>
      <c r="AL311" s="238"/>
      <c r="AM311" s="238"/>
      <c r="AN311" s="238"/>
      <c r="AO311" s="239"/>
      <c r="AP311" s="238"/>
      <c r="AQ311" s="238"/>
      <c r="AR311" s="235"/>
      <c r="AS311" s="235"/>
      <c r="AT311" s="235"/>
      <c r="AU311" s="240"/>
      <c r="AV311" s="240"/>
      <c r="AW311" s="240"/>
    </row>
    <row r="312" spans="1:71" s="75" customFormat="1" ht="33" customHeight="1">
      <c r="A312" s="192"/>
      <c r="B312" s="193"/>
      <c r="C312" s="180" t="s">
        <v>541</v>
      </c>
      <c r="D312" s="192"/>
      <c r="E312" s="19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194"/>
      <c r="Q312" s="182"/>
      <c r="R312" s="183"/>
      <c r="S312" s="183"/>
      <c r="T312" s="183"/>
      <c r="U312" s="184"/>
      <c r="V312" s="182"/>
      <c r="W312" s="182"/>
      <c r="X312" s="182"/>
      <c r="Y312" s="182"/>
      <c r="Z312" s="182"/>
      <c r="AA312" s="183"/>
      <c r="AB312" s="186"/>
      <c r="AC312" s="183"/>
      <c r="AD312" s="184"/>
      <c r="AE312" s="184"/>
      <c r="AF312" s="184"/>
      <c r="AG312" s="184"/>
      <c r="AH312" s="184"/>
      <c r="AI312" s="184"/>
      <c r="AJ312" s="184"/>
      <c r="AK312" s="184"/>
      <c r="AL312" s="183"/>
      <c r="AM312" s="184"/>
      <c r="AN312" s="184"/>
      <c r="AO312" s="184"/>
      <c r="AP312" s="184"/>
      <c r="AQ312" s="183"/>
      <c r="AR312" s="184"/>
      <c r="AS312" s="184"/>
      <c r="AT312" s="184"/>
      <c r="AU312" s="184"/>
      <c r="AV312" s="186"/>
      <c r="AW312" s="186"/>
    </row>
    <row r="313" spans="1:71" s="75" customFormat="1" ht="33" customHeight="1">
      <c r="A313" s="138">
        <f>A310+1</f>
        <v>263</v>
      </c>
      <c r="B313" s="139" t="s">
        <v>542</v>
      </c>
      <c r="C313" s="138" t="s">
        <v>207</v>
      </c>
      <c r="D313" s="138" t="s">
        <v>140</v>
      </c>
      <c r="E313" s="138" t="s">
        <v>426</v>
      </c>
      <c r="F313" s="131">
        <v>0</v>
      </c>
      <c r="G313" s="131">
        <v>5</v>
      </c>
      <c r="H313" s="131">
        <v>11.7</v>
      </c>
      <c r="I313" s="131">
        <v>6.8</v>
      </c>
      <c r="J313" s="131">
        <v>17.8</v>
      </c>
      <c r="K313" s="131">
        <v>18.2</v>
      </c>
      <c r="L313" s="131">
        <v>23.3</v>
      </c>
      <c r="M313" s="131">
        <v>6</v>
      </c>
      <c r="N313" s="131">
        <v>5.5</v>
      </c>
      <c r="O313" s="131">
        <v>5.7000000000000028</v>
      </c>
      <c r="P313" s="140">
        <v>0</v>
      </c>
      <c r="Q313" s="131"/>
      <c r="R313" s="132"/>
      <c r="S313" s="132"/>
      <c r="T313" s="132">
        <v>2.67</v>
      </c>
      <c r="U313" s="133"/>
      <c r="V313" s="131"/>
      <c r="W313" s="131"/>
      <c r="X313" s="131"/>
      <c r="Y313" s="131"/>
      <c r="Z313" s="131"/>
      <c r="AA313" s="132"/>
      <c r="AB313" s="135"/>
      <c r="AC313" s="132">
        <v>0</v>
      </c>
      <c r="AD313" s="133">
        <v>0</v>
      </c>
      <c r="AE313" s="133"/>
      <c r="AF313" s="133"/>
      <c r="AG313" s="133"/>
      <c r="AH313" s="133"/>
      <c r="AI313" s="133"/>
      <c r="AJ313" s="133"/>
      <c r="AK313" s="133">
        <v>0</v>
      </c>
      <c r="AL313" s="132">
        <v>0</v>
      </c>
      <c r="AM313" s="133">
        <v>0</v>
      </c>
      <c r="AN313" s="133">
        <v>0</v>
      </c>
      <c r="AO313" s="133">
        <v>0</v>
      </c>
      <c r="AP313" s="133">
        <v>0</v>
      </c>
      <c r="AQ313" s="132">
        <v>0</v>
      </c>
      <c r="AR313" s="133">
        <v>1.7</v>
      </c>
      <c r="AS313" s="133">
        <v>1.4059999999999999</v>
      </c>
      <c r="AT313" s="133">
        <v>0.55973604231405449</v>
      </c>
      <c r="AU313" s="133">
        <v>0.89900426742532002</v>
      </c>
      <c r="AV313" s="135">
        <v>3228</v>
      </c>
      <c r="AW313" s="135">
        <v>2630</v>
      </c>
    </row>
    <row r="314" spans="1:71" s="75" customFormat="1" ht="33" customHeight="1">
      <c r="A314" s="138">
        <f>A313+1</f>
        <v>264</v>
      </c>
      <c r="B314" s="139" t="s">
        <v>543</v>
      </c>
      <c r="C314" s="138" t="s">
        <v>212</v>
      </c>
      <c r="D314" s="138" t="s">
        <v>420</v>
      </c>
      <c r="E314" s="138" t="s">
        <v>426</v>
      </c>
      <c r="F314" s="131">
        <v>0</v>
      </c>
      <c r="G314" s="131">
        <v>0</v>
      </c>
      <c r="H314" s="131">
        <v>0</v>
      </c>
      <c r="I314" s="131">
        <v>2.2999999999999998</v>
      </c>
      <c r="J314" s="131">
        <v>19.3</v>
      </c>
      <c r="K314" s="131">
        <v>30.8</v>
      </c>
      <c r="L314" s="131">
        <v>29.1</v>
      </c>
      <c r="M314" s="131">
        <v>5.3</v>
      </c>
      <c r="N314" s="131">
        <v>7.8</v>
      </c>
      <c r="O314" s="131">
        <v>3.6</v>
      </c>
      <c r="P314" s="140">
        <v>1.8000000000000114</v>
      </c>
      <c r="Q314" s="131"/>
      <c r="R314" s="132"/>
      <c r="S314" s="132">
        <v>0</v>
      </c>
      <c r="T314" s="132">
        <v>2.68</v>
      </c>
      <c r="U314" s="133"/>
      <c r="V314" s="131"/>
      <c r="W314" s="131"/>
      <c r="X314" s="131"/>
      <c r="Y314" s="131"/>
      <c r="Z314" s="131"/>
      <c r="AA314" s="132"/>
      <c r="AB314" s="135"/>
      <c r="AC314" s="132">
        <v>0</v>
      </c>
      <c r="AD314" s="133"/>
      <c r="AE314" s="133"/>
      <c r="AF314" s="133"/>
      <c r="AG314" s="133"/>
      <c r="AH314" s="133"/>
      <c r="AI314" s="133"/>
      <c r="AJ314" s="133"/>
      <c r="AK314" s="133"/>
      <c r="AL314" s="132">
        <v>0</v>
      </c>
      <c r="AM314" s="133">
        <v>0</v>
      </c>
      <c r="AN314" s="133">
        <v>0</v>
      </c>
      <c r="AO314" s="133">
        <v>0</v>
      </c>
      <c r="AP314" s="133">
        <v>0</v>
      </c>
      <c r="AQ314" s="132">
        <v>0</v>
      </c>
      <c r="AR314" s="133">
        <v>1.6990000000000001</v>
      </c>
      <c r="AS314" s="133">
        <v>1.401</v>
      </c>
      <c r="AT314" s="133">
        <v>0.56065407412236179</v>
      </c>
      <c r="AU314" s="133">
        <v>0.91291934332619573</v>
      </c>
      <c r="AV314" s="135">
        <v>3338</v>
      </c>
      <c r="AW314" s="135">
        <v>2625</v>
      </c>
    </row>
    <row r="315" spans="1:71" s="75" customFormat="1" ht="33" customHeight="1">
      <c r="A315" s="138">
        <f t="shared" ref="A315:A368" si="53">A314+1</f>
        <v>265</v>
      </c>
      <c r="B315" s="139" t="s">
        <v>544</v>
      </c>
      <c r="C315" s="138" t="s">
        <v>212</v>
      </c>
      <c r="D315" s="138" t="s">
        <v>545</v>
      </c>
      <c r="E315" s="138" t="s">
        <v>433</v>
      </c>
      <c r="F315" s="131">
        <v>0</v>
      </c>
      <c r="G315" s="131">
        <v>1.9</v>
      </c>
      <c r="H315" s="131">
        <v>0.4</v>
      </c>
      <c r="I315" s="131">
        <v>3</v>
      </c>
      <c r="J315" s="131">
        <v>31.5</v>
      </c>
      <c r="K315" s="131">
        <v>29.2</v>
      </c>
      <c r="L315" s="131">
        <v>18.399999999999999</v>
      </c>
      <c r="M315" s="131">
        <v>4.5999999999999996</v>
      </c>
      <c r="N315" s="131">
        <v>5.2</v>
      </c>
      <c r="O315" s="131">
        <v>3.2</v>
      </c>
      <c r="P315" s="140">
        <v>2.5999999999999943</v>
      </c>
      <c r="Q315" s="131"/>
      <c r="R315" s="132"/>
      <c r="S315" s="132">
        <v>0</v>
      </c>
      <c r="T315" s="132">
        <v>2.66</v>
      </c>
      <c r="U315" s="133"/>
      <c r="V315" s="131"/>
      <c r="W315" s="131"/>
      <c r="X315" s="131"/>
      <c r="Y315" s="131"/>
      <c r="Z315" s="131"/>
      <c r="AA315" s="132"/>
      <c r="AB315" s="135"/>
      <c r="AC315" s="132">
        <v>0</v>
      </c>
      <c r="AD315" s="133"/>
      <c r="AE315" s="133"/>
      <c r="AF315" s="133"/>
      <c r="AG315" s="133"/>
      <c r="AH315" s="133"/>
      <c r="AI315" s="133"/>
      <c r="AJ315" s="133"/>
      <c r="AK315" s="133"/>
      <c r="AL315" s="132">
        <v>0</v>
      </c>
      <c r="AM315" s="133">
        <v>0</v>
      </c>
      <c r="AN315" s="133">
        <v>0</v>
      </c>
      <c r="AO315" s="133">
        <v>0</v>
      </c>
      <c r="AP315" s="133">
        <v>0</v>
      </c>
      <c r="AQ315" s="132">
        <v>0</v>
      </c>
      <c r="AR315" s="133">
        <v>1.397</v>
      </c>
      <c r="AS315" s="133">
        <v>1.3819999999999999</v>
      </c>
      <c r="AT315" s="133">
        <v>0.89803240653821947</v>
      </c>
      <c r="AU315" s="133">
        <v>0.92474674384949385</v>
      </c>
      <c r="AV315" s="135">
        <v>3326</v>
      </c>
      <c r="AW315" s="135">
        <v>2606</v>
      </c>
    </row>
    <row r="316" spans="1:71" s="75" customFormat="1" ht="33" customHeight="1">
      <c r="A316" s="138">
        <f t="shared" si="53"/>
        <v>266</v>
      </c>
      <c r="B316" s="128" t="s">
        <v>546</v>
      </c>
      <c r="C316" s="128" t="s">
        <v>214</v>
      </c>
      <c r="D316" s="128" t="s">
        <v>316</v>
      </c>
      <c r="E316" s="130" t="s">
        <v>364</v>
      </c>
      <c r="F316" s="131"/>
      <c r="G316" s="131"/>
      <c r="H316" s="131"/>
      <c r="I316" s="131"/>
      <c r="J316" s="131"/>
      <c r="K316" s="131">
        <v>72.3</v>
      </c>
      <c r="L316" s="131">
        <v>22.6</v>
      </c>
      <c r="M316" s="131">
        <v>5.0999999999999943</v>
      </c>
      <c r="N316" s="131"/>
      <c r="O316" s="131"/>
      <c r="P316" s="131"/>
      <c r="Q316" s="131"/>
      <c r="R316" s="132"/>
      <c r="S316" s="132">
        <v>0</v>
      </c>
      <c r="T316" s="132">
        <v>2.64</v>
      </c>
      <c r="U316" s="133"/>
      <c r="V316" s="131"/>
      <c r="W316" s="131"/>
      <c r="X316" s="130"/>
      <c r="Y316" s="130"/>
      <c r="Z316" s="130"/>
      <c r="AA316" s="134"/>
      <c r="AB316" s="135"/>
      <c r="AC316" s="132"/>
      <c r="AD316" s="132"/>
      <c r="AE316" s="132"/>
      <c r="AF316" s="132"/>
      <c r="AG316" s="132"/>
      <c r="AH316" s="132"/>
      <c r="AI316" s="133"/>
      <c r="AJ316" s="133"/>
      <c r="AK316" s="133"/>
      <c r="AL316" s="136"/>
      <c r="AM316" s="136"/>
      <c r="AN316" s="136"/>
      <c r="AO316" s="136"/>
      <c r="AP316" s="136"/>
      <c r="AQ316" s="136"/>
      <c r="AR316" s="133">
        <v>1.7120531857645986</v>
      </c>
      <c r="AS316" s="133">
        <v>1.5103690985190343</v>
      </c>
      <c r="AT316" s="133">
        <v>0.74791711680847117</v>
      </c>
      <c r="AU316" s="133">
        <v>0.54200817004466073</v>
      </c>
      <c r="AV316" s="135">
        <v>3538</v>
      </c>
      <c r="AW316" s="135">
        <v>2330</v>
      </c>
    </row>
    <row r="317" spans="1:71" s="75" customFormat="1" ht="33" customHeight="1">
      <c r="A317" s="138">
        <f t="shared" si="53"/>
        <v>267</v>
      </c>
      <c r="B317" s="128" t="s">
        <v>547</v>
      </c>
      <c r="C317" s="128" t="s">
        <v>214</v>
      </c>
      <c r="D317" s="128" t="s">
        <v>417</v>
      </c>
      <c r="E317" s="130" t="s">
        <v>426</v>
      </c>
      <c r="F317" s="131"/>
      <c r="G317" s="131"/>
      <c r="H317" s="131"/>
      <c r="I317" s="131"/>
      <c r="J317" s="131">
        <v>0.4</v>
      </c>
      <c r="K317" s="131">
        <v>69.400000000000006</v>
      </c>
      <c r="L317" s="131">
        <v>25.3</v>
      </c>
      <c r="M317" s="131">
        <v>4.8999999999999915</v>
      </c>
      <c r="N317" s="131"/>
      <c r="O317" s="131"/>
      <c r="P317" s="131"/>
      <c r="Q317" s="131"/>
      <c r="R317" s="132"/>
      <c r="S317" s="132">
        <v>0</v>
      </c>
      <c r="T317" s="132">
        <v>2.65</v>
      </c>
      <c r="U317" s="133"/>
      <c r="V317" s="131"/>
      <c r="W317" s="131"/>
      <c r="X317" s="130"/>
      <c r="Y317" s="130"/>
      <c r="Z317" s="130"/>
      <c r="AA317" s="134"/>
      <c r="AB317" s="135"/>
      <c r="AC317" s="132"/>
      <c r="AD317" s="132"/>
      <c r="AE317" s="132"/>
      <c r="AF317" s="132"/>
      <c r="AG317" s="132"/>
      <c r="AH317" s="132"/>
      <c r="AI317" s="133"/>
      <c r="AJ317" s="133"/>
      <c r="AK317" s="133"/>
      <c r="AL317" s="136"/>
      <c r="AM317" s="136"/>
      <c r="AN317" s="136"/>
      <c r="AO317" s="136"/>
      <c r="AP317" s="136"/>
      <c r="AQ317" s="136"/>
      <c r="AR317" s="133">
        <v>1.7113462002293034</v>
      </c>
      <c r="AS317" s="133">
        <v>1.5165520196200446</v>
      </c>
      <c r="AT317" s="133">
        <v>0.74738483462237448</v>
      </c>
      <c r="AU317" s="133">
        <v>0.54848855225490101</v>
      </c>
      <c r="AV317" s="135">
        <v>3507</v>
      </c>
      <c r="AW317" s="135">
        <v>2300</v>
      </c>
    </row>
    <row r="318" spans="1:71" s="75" customFormat="1" ht="33" customHeight="1">
      <c r="A318" s="138">
        <f t="shared" si="53"/>
        <v>268</v>
      </c>
      <c r="B318" s="139" t="s">
        <v>548</v>
      </c>
      <c r="C318" s="138" t="s">
        <v>187</v>
      </c>
      <c r="D318" s="138" t="s">
        <v>316</v>
      </c>
      <c r="E318" s="138" t="s">
        <v>426</v>
      </c>
      <c r="F318" s="131">
        <v>0</v>
      </c>
      <c r="G318" s="131">
        <v>3.7</v>
      </c>
      <c r="H318" s="131">
        <v>6.1</v>
      </c>
      <c r="I318" s="131">
        <v>6.5</v>
      </c>
      <c r="J318" s="131">
        <v>21.7</v>
      </c>
      <c r="K318" s="131">
        <v>19.2</v>
      </c>
      <c r="L318" s="131">
        <v>22.4</v>
      </c>
      <c r="M318" s="131">
        <v>5.7</v>
      </c>
      <c r="N318" s="131">
        <v>14.700000000000003</v>
      </c>
      <c r="O318" s="131">
        <v>0</v>
      </c>
      <c r="P318" s="140">
        <v>0</v>
      </c>
      <c r="Q318" s="131"/>
      <c r="R318" s="132"/>
      <c r="S318" s="132">
        <v>0</v>
      </c>
      <c r="T318" s="132">
        <v>2.6395029587795684</v>
      </c>
      <c r="U318" s="133"/>
      <c r="V318" s="131"/>
      <c r="W318" s="131"/>
      <c r="X318" s="131"/>
      <c r="Y318" s="131"/>
      <c r="Z318" s="131"/>
      <c r="AA318" s="132"/>
      <c r="AB318" s="135"/>
      <c r="AC318" s="132">
        <v>0</v>
      </c>
      <c r="AD318" s="133"/>
      <c r="AE318" s="133"/>
      <c r="AF318" s="133"/>
      <c r="AG318" s="133"/>
      <c r="AH318" s="133"/>
      <c r="AI318" s="133"/>
      <c r="AJ318" s="133"/>
      <c r="AK318" s="133"/>
      <c r="AL318" s="132"/>
      <c r="AM318" s="133"/>
      <c r="AN318" s="132"/>
      <c r="AO318" s="133"/>
      <c r="AP318" s="133"/>
      <c r="AQ318" s="132"/>
      <c r="AR318" s="133">
        <v>1.712</v>
      </c>
      <c r="AS318" s="133">
        <v>1.3919999999999999</v>
      </c>
      <c r="AT318" s="133">
        <v>0.54880331304549812</v>
      </c>
      <c r="AU318" s="133">
        <v>0.89619465429566714</v>
      </c>
      <c r="AV318" s="135">
        <v>3330</v>
      </c>
      <c r="AW318" s="135">
        <v>2722</v>
      </c>
    </row>
    <row r="319" spans="1:71" s="75" customFormat="1" ht="33" customHeight="1">
      <c r="A319" s="138">
        <f t="shared" si="53"/>
        <v>269</v>
      </c>
      <c r="B319" s="139" t="s">
        <v>549</v>
      </c>
      <c r="C319" s="138" t="s">
        <v>187</v>
      </c>
      <c r="D319" s="138" t="s">
        <v>389</v>
      </c>
      <c r="E319" s="138" t="s">
        <v>421</v>
      </c>
      <c r="F319" s="131">
        <v>0</v>
      </c>
      <c r="G319" s="131">
        <v>0</v>
      </c>
      <c r="H319" s="131">
        <v>0</v>
      </c>
      <c r="I319" s="131">
        <v>1.7</v>
      </c>
      <c r="J319" s="131">
        <v>36.200000000000003</v>
      </c>
      <c r="K319" s="131">
        <v>32.6</v>
      </c>
      <c r="L319" s="131">
        <v>15.2</v>
      </c>
      <c r="M319" s="131">
        <v>1.3</v>
      </c>
      <c r="N319" s="131">
        <v>6.6</v>
      </c>
      <c r="O319" s="131">
        <v>6.4000000000000057</v>
      </c>
      <c r="P319" s="140">
        <v>0</v>
      </c>
      <c r="Q319" s="131"/>
      <c r="R319" s="132"/>
      <c r="S319" s="132">
        <v>0</v>
      </c>
      <c r="T319" s="132">
        <v>2.6420360138761554</v>
      </c>
      <c r="U319" s="133"/>
      <c r="V319" s="131"/>
      <c r="W319" s="131"/>
      <c r="X319" s="131"/>
      <c r="Y319" s="131"/>
      <c r="Z319" s="131"/>
      <c r="AA319" s="132"/>
      <c r="AB319" s="135"/>
      <c r="AC319" s="132">
        <v>0</v>
      </c>
      <c r="AD319" s="133"/>
      <c r="AE319" s="133"/>
      <c r="AF319" s="133"/>
      <c r="AG319" s="133"/>
      <c r="AH319" s="133"/>
      <c r="AI319" s="133"/>
      <c r="AJ319" s="133"/>
      <c r="AK319" s="133"/>
      <c r="AL319" s="132"/>
      <c r="AM319" s="133"/>
      <c r="AN319" s="132"/>
      <c r="AO319" s="133"/>
      <c r="AP319" s="133"/>
      <c r="AQ319" s="132"/>
      <c r="AR319" s="133">
        <v>1.698</v>
      </c>
      <c r="AS319" s="133">
        <v>1.4019999999999999</v>
      </c>
      <c r="AT319" s="133">
        <v>0.56157318724021965</v>
      </c>
      <c r="AU319" s="133">
        <v>0.88447647209426217</v>
      </c>
      <c r="AV319" s="135">
        <v>3225</v>
      </c>
      <c r="AW319" s="135">
        <v>2638</v>
      </c>
    </row>
    <row r="320" spans="1:71" s="75" customFormat="1" ht="33" customHeight="1">
      <c r="A320" s="138">
        <f t="shared" si="53"/>
        <v>270</v>
      </c>
      <c r="B320" s="139" t="s">
        <v>550</v>
      </c>
      <c r="C320" s="138" t="s">
        <v>154</v>
      </c>
      <c r="D320" s="138" t="s">
        <v>316</v>
      </c>
      <c r="E320" s="138" t="s">
        <v>426</v>
      </c>
      <c r="F320" s="131">
        <v>0</v>
      </c>
      <c r="G320" s="131">
        <v>1.3</v>
      </c>
      <c r="H320" s="131">
        <v>0.7</v>
      </c>
      <c r="I320" s="131">
        <v>3</v>
      </c>
      <c r="J320" s="131">
        <v>39.700000000000003</v>
      </c>
      <c r="K320" s="131">
        <v>26</v>
      </c>
      <c r="L320" s="131">
        <v>12.8</v>
      </c>
      <c r="M320" s="131">
        <v>5.4</v>
      </c>
      <c r="N320" s="131">
        <v>5.8</v>
      </c>
      <c r="O320" s="131">
        <v>5.2999999999999972</v>
      </c>
      <c r="P320" s="140">
        <v>0</v>
      </c>
      <c r="Q320" s="131"/>
      <c r="R320" s="132"/>
      <c r="S320" s="132">
        <v>0</v>
      </c>
      <c r="T320" s="132">
        <v>2.67</v>
      </c>
      <c r="U320" s="133"/>
      <c r="V320" s="131"/>
      <c r="W320" s="131"/>
      <c r="X320" s="131"/>
      <c r="Y320" s="131"/>
      <c r="Z320" s="131"/>
      <c r="AA320" s="132"/>
      <c r="AB320" s="135"/>
      <c r="AC320" s="132">
        <v>0</v>
      </c>
      <c r="AD320" s="133"/>
      <c r="AE320" s="133"/>
      <c r="AF320" s="133"/>
      <c r="AG320" s="133"/>
      <c r="AH320" s="133"/>
      <c r="AI320" s="133"/>
      <c r="AJ320" s="133">
        <v>0</v>
      </c>
      <c r="AK320" s="133">
        <v>0</v>
      </c>
      <c r="AL320" s="132">
        <v>0</v>
      </c>
      <c r="AM320" s="133">
        <v>0</v>
      </c>
      <c r="AN320" s="133">
        <v>0</v>
      </c>
      <c r="AO320" s="133">
        <v>0</v>
      </c>
      <c r="AP320" s="133">
        <v>0</v>
      </c>
      <c r="AQ320" s="132">
        <v>0</v>
      </c>
      <c r="AR320" s="133">
        <v>1.704</v>
      </c>
      <c r="AS320" s="133">
        <v>1.411</v>
      </c>
      <c r="AT320" s="133">
        <v>0.55607469010204968</v>
      </c>
      <c r="AU320" s="133">
        <v>0.89227498228206925</v>
      </c>
      <c r="AV320" s="135">
        <v>3306</v>
      </c>
      <c r="AW320" s="135">
        <v>2637</v>
      </c>
    </row>
    <row r="321" spans="1:71" s="75" customFormat="1" ht="33" customHeight="1">
      <c r="A321" s="138">
        <f t="shared" si="53"/>
        <v>271</v>
      </c>
      <c r="B321" s="128" t="s">
        <v>551</v>
      </c>
      <c r="C321" s="128" t="s">
        <v>224</v>
      </c>
      <c r="D321" s="128" t="s">
        <v>316</v>
      </c>
      <c r="E321" s="130" t="s">
        <v>475</v>
      </c>
      <c r="F321" s="131"/>
      <c r="G321" s="131"/>
      <c r="H321" s="131"/>
      <c r="I321" s="131"/>
      <c r="J321" s="131">
        <v>0.4</v>
      </c>
      <c r="K321" s="131">
        <v>69.099999999999994</v>
      </c>
      <c r="L321" s="131">
        <v>24.3</v>
      </c>
      <c r="M321" s="131">
        <v>6.2</v>
      </c>
      <c r="N321" s="131"/>
      <c r="O321" s="131"/>
      <c r="P321" s="131"/>
      <c r="Q321" s="131"/>
      <c r="R321" s="132"/>
      <c r="S321" s="132">
        <v>0</v>
      </c>
      <c r="T321" s="132">
        <v>2.64</v>
      </c>
      <c r="U321" s="133"/>
      <c r="V321" s="131"/>
      <c r="W321" s="131"/>
      <c r="X321" s="130"/>
      <c r="Y321" s="130"/>
      <c r="Z321" s="130"/>
      <c r="AA321" s="134"/>
      <c r="AB321" s="135"/>
      <c r="AC321" s="132"/>
      <c r="AD321" s="132"/>
      <c r="AE321" s="132"/>
      <c r="AF321" s="132"/>
      <c r="AG321" s="132"/>
      <c r="AH321" s="132"/>
      <c r="AI321" s="133"/>
      <c r="AJ321" s="133"/>
      <c r="AK321" s="133"/>
      <c r="AL321" s="136"/>
      <c r="AM321" s="136"/>
      <c r="AN321" s="136"/>
      <c r="AO321" s="136"/>
      <c r="AP321" s="136"/>
      <c r="AQ321" s="136"/>
      <c r="AR321" s="133">
        <v>1.6803542019499433</v>
      </c>
      <c r="AS321" s="133">
        <v>1.5167045021562655</v>
      </c>
      <c r="AT321" s="133">
        <v>0.74061591842496033</v>
      </c>
      <c r="AU321" s="133">
        <v>0.57109732991797157</v>
      </c>
      <c r="AV321" s="135">
        <v>3528</v>
      </c>
      <c r="AW321" s="135">
        <v>2330</v>
      </c>
    </row>
    <row r="322" spans="1:71" s="75" customFormat="1" ht="33" customHeight="1">
      <c r="A322" s="138">
        <f t="shared" si="53"/>
        <v>272</v>
      </c>
      <c r="B322" s="128" t="s">
        <v>552</v>
      </c>
      <c r="C322" s="128" t="s">
        <v>224</v>
      </c>
      <c r="D322" s="128" t="s">
        <v>415</v>
      </c>
      <c r="E322" s="130" t="s">
        <v>553</v>
      </c>
      <c r="F322" s="131"/>
      <c r="G322" s="131"/>
      <c r="H322" s="131"/>
      <c r="I322" s="131"/>
      <c r="J322" s="131"/>
      <c r="K322" s="131">
        <v>72.2</v>
      </c>
      <c r="L322" s="131">
        <v>22.9</v>
      </c>
      <c r="M322" s="131">
        <v>4.9000000000000057</v>
      </c>
      <c r="N322" s="131"/>
      <c r="O322" s="131"/>
      <c r="P322" s="131"/>
      <c r="Q322" s="131"/>
      <c r="R322" s="132"/>
      <c r="S322" s="132">
        <v>0</v>
      </c>
      <c r="T322" s="132">
        <v>2.65</v>
      </c>
      <c r="U322" s="133"/>
      <c r="V322" s="131"/>
      <c r="W322" s="131"/>
      <c r="X322" s="130"/>
      <c r="Y322" s="130"/>
      <c r="Z322" s="130"/>
      <c r="AA322" s="134"/>
      <c r="AB322" s="135"/>
      <c r="AC322" s="132"/>
      <c r="AD322" s="132"/>
      <c r="AE322" s="132"/>
      <c r="AF322" s="132"/>
      <c r="AG322" s="132"/>
      <c r="AH322" s="132"/>
      <c r="AI322" s="133"/>
      <c r="AJ322" s="133"/>
      <c r="AK322" s="133"/>
      <c r="AL322" s="136"/>
      <c r="AM322" s="136"/>
      <c r="AN322" s="136"/>
      <c r="AO322" s="136"/>
      <c r="AP322" s="136"/>
      <c r="AQ322" s="136"/>
      <c r="AR322" s="133">
        <v>1.6864003958363489</v>
      </c>
      <c r="AS322" s="133">
        <v>1.5015588173083814</v>
      </c>
      <c r="AT322" s="133">
        <v>0.76483263223098796</v>
      </c>
      <c r="AU322" s="133">
        <v>0.5713943180651152</v>
      </c>
      <c r="AV322" s="135">
        <v>3546</v>
      </c>
      <c r="AW322" s="135">
        <v>2330</v>
      </c>
    </row>
    <row r="323" spans="1:71" s="75" customFormat="1" ht="33" customHeight="1">
      <c r="A323" s="138">
        <f t="shared" si="53"/>
        <v>273</v>
      </c>
      <c r="B323" s="128" t="s">
        <v>554</v>
      </c>
      <c r="C323" s="128" t="s">
        <v>226</v>
      </c>
      <c r="D323" s="128" t="s">
        <v>415</v>
      </c>
      <c r="E323" s="130" t="s">
        <v>480</v>
      </c>
      <c r="F323" s="131"/>
      <c r="G323" s="131"/>
      <c r="H323" s="131"/>
      <c r="I323" s="131"/>
      <c r="J323" s="131">
        <v>0.9</v>
      </c>
      <c r="K323" s="131">
        <v>68.5</v>
      </c>
      <c r="L323" s="131">
        <v>24.7</v>
      </c>
      <c r="M323" s="131">
        <v>5.8999999999999915</v>
      </c>
      <c r="N323" s="131"/>
      <c r="O323" s="131"/>
      <c r="P323" s="131"/>
      <c r="Q323" s="131"/>
      <c r="R323" s="132"/>
      <c r="S323" s="132">
        <v>0</v>
      </c>
      <c r="T323" s="132">
        <v>2.66</v>
      </c>
      <c r="U323" s="133"/>
      <c r="V323" s="131"/>
      <c r="W323" s="131"/>
      <c r="X323" s="130"/>
      <c r="Y323" s="130"/>
      <c r="Z323" s="130"/>
      <c r="AA323" s="134"/>
      <c r="AB323" s="135"/>
      <c r="AC323" s="132"/>
      <c r="AD323" s="132"/>
      <c r="AE323" s="132"/>
      <c r="AF323" s="132"/>
      <c r="AG323" s="132"/>
      <c r="AH323" s="132"/>
      <c r="AI323" s="133"/>
      <c r="AJ323" s="133"/>
      <c r="AK323" s="133"/>
      <c r="AL323" s="136"/>
      <c r="AM323" s="136"/>
      <c r="AN323" s="136"/>
      <c r="AO323" s="136"/>
      <c r="AP323" s="136"/>
      <c r="AQ323" s="136"/>
      <c r="AR323" s="133">
        <v>1.6949276773340922</v>
      </c>
      <c r="AS323" s="133">
        <v>1.51716167377811</v>
      </c>
      <c r="AT323" s="133">
        <v>0.75327392325693188</v>
      </c>
      <c r="AU323" s="133">
        <v>0.56938849696751959</v>
      </c>
      <c r="AV323" s="135">
        <v>3510</v>
      </c>
      <c r="AW323" s="135">
        <v>2300</v>
      </c>
    </row>
    <row r="324" spans="1:71" s="75" customFormat="1" ht="33" customHeight="1">
      <c r="A324" s="138">
        <f t="shared" si="53"/>
        <v>274</v>
      </c>
      <c r="B324" s="128" t="s">
        <v>555</v>
      </c>
      <c r="C324" s="128" t="s">
        <v>226</v>
      </c>
      <c r="D324" s="128" t="s">
        <v>420</v>
      </c>
      <c r="E324" s="130" t="s">
        <v>553</v>
      </c>
      <c r="F324" s="131"/>
      <c r="G324" s="131"/>
      <c r="H324" s="131"/>
      <c r="I324" s="131"/>
      <c r="J324" s="131">
        <v>1.4</v>
      </c>
      <c r="K324" s="131">
        <v>64.900000000000006</v>
      </c>
      <c r="L324" s="131">
        <v>27.6</v>
      </c>
      <c r="M324" s="131">
        <v>6.0999999999999943</v>
      </c>
      <c r="N324" s="131"/>
      <c r="O324" s="131"/>
      <c r="P324" s="131"/>
      <c r="Q324" s="131"/>
      <c r="R324" s="132"/>
      <c r="S324" s="132">
        <v>0</v>
      </c>
      <c r="T324" s="132">
        <v>2.65</v>
      </c>
      <c r="U324" s="133"/>
      <c r="V324" s="131"/>
      <c r="W324" s="131"/>
      <c r="X324" s="130"/>
      <c r="Y324" s="130"/>
      <c r="Z324" s="130"/>
      <c r="AA324" s="134"/>
      <c r="AB324" s="135"/>
      <c r="AC324" s="132"/>
      <c r="AD324" s="132"/>
      <c r="AE324" s="132"/>
      <c r="AF324" s="132"/>
      <c r="AG324" s="132"/>
      <c r="AH324" s="132"/>
      <c r="AI324" s="133"/>
      <c r="AJ324" s="133"/>
      <c r="AK324" s="133"/>
      <c r="AL324" s="136"/>
      <c r="AM324" s="136"/>
      <c r="AN324" s="136"/>
      <c r="AO324" s="136"/>
      <c r="AP324" s="136"/>
      <c r="AQ324" s="136"/>
      <c r="AR324" s="133">
        <v>1.712433392197714</v>
      </c>
      <c r="AS324" s="133">
        <v>1.516488208166247</v>
      </c>
      <c r="AT324" s="133">
        <v>0.74745836184536318</v>
      </c>
      <c r="AU324" s="133">
        <v>0.54750544580249361</v>
      </c>
      <c r="AV324" s="135">
        <v>3528</v>
      </c>
      <c r="AW324" s="135">
        <v>2300</v>
      </c>
    </row>
    <row r="325" spans="1:71" s="75" customFormat="1" ht="33" customHeight="1">
      <c r="A325" s="138">
        <f t="shared" si="53"/>
        <v>275</v>
      </c>
      <c r="B325" s="139" t="s">
        <v>556</v>
      </c>
      <c r="C325" s="138" t="s">
        <v>158</v>
      </c>
      <c r="D325" s="138" t="s">
        <v>316</v>
      </c>
      <c r="E325" s="138" t="s">
        <v>446</v>
      </c>
      <c r="F325" s="131">
        <v>8.1</v>
      </c>
      <c r="G325" s="131">
        <v>2</v>
      </c>
      <c r="H325" s="131">
        <v>8</v>
      </c>
      <c r="I325" s="131">
        <v>8</v>
      </c>
      <c r="J325" s="131">
        <v>34.299999999999997</v>
      </c>
      <c r="K325" s="131">
        <v>16.100000000000001</v>
      </c>
      <c r="L325" s="131">
        <v>9.4</v>
      </c>
      <c r="M325" s="131">
        <v>4.8</v>
      </c>
      <c r="N325" s="131">
        <v>3.2</v>
      </c>
      <c r="O325" s="131">
        <v>6.0999999999999943</v>
      </c>
      <c r="P325" s="140">
        <v>0</v>
      </c>
      <c r="Q325" s="131"/>
      <c r="R325" s="132"/>
      <c r="S325" s="132">
        <v>0</v>
      </c>
      <c r="T325" s="132">
        <v>2.65</v>
      </c>
      <c r="U325" s="133"/>
      <c r="V325" s="131"/>
      <c r="W325" s="131"/>
      <c r="X325" s="131"/>
      <c r="Y325" s="131"/>
      <c r="Z325" s="131"/>
      <c r="AA325" s="132"/>
      <c r="AB325" s="135"/>
      <c r="AC325" s="132">
        <v>0</v>
      </c>
      <c r="AD325" s="133"/>
      <c r="AE325" s="133"/>
      <c r="AF325" s="133"/>
      <c r="AG325" s="133"/>
      <c r="AH325" s="133"/>
      <c r="AI325" s="133"/>
      <c r="AJ325" s="133">
        <v>0</v>
      </c>
      <c r="AK325" s="133">
        <v>0</v>
      </c>
      <c r="AL325" s="132">
        <v>0</v>
      </c>
      <c r="AM325" s="133">
        <v>0</v>
      </c>
      <c r="AN325" s="133">
        <v>0</v>
      </c>
      <c r="AO325" s="133">
        <v>0</v>
      </c>
      <c r="AP325" s="133">
        <v>0</v>
      </c>
      <c r="AQ325" s="132">
        <v>0</v>
      </c>
      <c r="AR325" s="133">
        <v>1.7110000000000001</v>
      </c>
      <c r="AS325" s="133">
        <v>1.409</v>
      </c>
      <c r="AT325" s="133">
        <v>0.54970851661828912</v>
      </c>
      <c r="AU325" s="133">
        <v>0.88076650106458465</v>
      </c>
      <c r="AV325" s="135">
        <v>3106</v>
      </c>
      <c r="AW325" s="135">
        <v>2632</v>
      </c>
    </row>
    <row r="326" spans="1:71" s="75" customFormat="1" ht="33" customHeight="1">
      <c r="A326" s="138">
        <f t="shared" si="53"/>
        <v>276</v>
      </c>
      <c r="B326" s="139" t="s">
        <v>557</v>
      </c>
      <c r="C326" s="138" t="s">
        <v>158</v>
      </c>
      <c r="D326" s="138" t="s">
        <v>415</v>
      </c>
      <c r="E326" s="138" t="s">
        <v>448</v>
      </c>
      <c r="F326" s="131">
        <v>6.8</v>
      </c>
      <c r="G326" s="131">
        <v>4.2</v>
      </c>
      <c r="H326" s="131">
        <v>7.8</v>
      </c>
      <c r="I326" s="131">
        <v>7.9</v>
      </c>
      <c r="J326" s="131">
        <v>33.6</v>
      </c>
      <c r="K326" s="131">
        <v>16.899999999999999</v>
      </c>
      <c r="L326" s="131">
        <v>9.1</v>
      </c>
      <c r="M326" s="131">
        <v>4.7</v>
      </c>
      <c r="N326" s="131">
        <v>3.5</v>
      </c>
      <c r="O326" s="131">
        <v>5.5</v>
      </c>
      <c r="P326" s="140">
        <v>0</v>
      </c>
      <c r="Q326" s="131"/>
      <c r="R326" s="132"/>
      <c r="S326" s="132">
        <v>0</v>
      </c>
      <c r="T326" s="132">
        <v>2.65</v>
      </c>
      <c r="U326" s="133"/>
      <c r="V326" s="131"/>
      <c r="W326" s="131"/>
      <c r="X326" s="131"/>
      <c r="Y326" s="131"/>
      <c r="Z326" s="131">
        <v>0</v>
      </c>
      <c r="AA326" s="132"/>
      <c r="AB326" s="135"/>
      <c r="AC326" s="132">
        <v>0</v>
      </c>
      <c r="AD326" s="133"/>
      <c r="AE326" s="133"/>
      <c r="AF326" s="133"/>
      <c r="AG326" s="133"/>
      <c r="AH326" s="133"/>
      <c r="AI326" s="133"/>
      <c r="AJ326" s="133"/>
      <c r="AK326" s="133"/>
      <c r="AL326" s="132">
        <v>0</v>
      </c>
      <c r="AM326" s="133">
        <v>0</v>
      </c>
      <c r="AN326" s="133">
        <v>0</v>
      </c>
      <c r="AO326" s="133">
        <v>0</v>
      </c>
      <c r="AP326" s="133">
        <v>0</v>
      </c>
      <c r="AQ326" s="132">
        <v>0</v>
      </c>
      <c r="AR326" s="133"/>
      <c r="AS326" s="133"/>
      <c r="AT326" s="133"/>
      <c r="AU326" s="133"/>
      <c r="AV326" s="135" t="s">
        <v>156</v>
      </c>
      <c r="AW326" s="135" t="s">
        <v>156</v>
      </c>
    </row>
    <row r="327" spans="1:71" s="75" customFormat="1" ht="33" customHeight="1">
      <c r="A327" s="138">
        <f t="shared" si="53"/>
        <v>277</v>
      </c>
      <c r="B327" s="139" t="s">
        <v>558</v>
      </c>
      <c r="C327" s="138" t="s">
        <v>158</v>
      </c>
      <c r="D327" s="138" t="s">
        <v>389</v>
      </c>
      <c r="E327" s="138" t="s">
        <v>559</v>
      </c>
      <c r="F327" s="131">
        <v>0</v>
      </c>
      <c r="G327" s="131">
        <v>0.5</v>
      </c>
      <c r="H327" s="131">
        <v>0.8</v>
      </c>
      <c r="I327" s="131">
        <v>2.1</v>
      </c>
      <c r="J327" s="131">
        <v>24.1</v>
      </c>
      <c r="K327" s="131">
        <v>18.399999999999999</v>
      </c>
      <c r="L327" s="131">
        <v>18.600000000000001</v>
      </c>
      <c r="M327" s="131">
        <v>26.5</v>
      </c>
      <c r="N327" s="131">
        <v>3.7</v>
      </c>
      <c r="O327" s="131">
        <v>5.2999999999999972</v>
      </c>
      <c r="P327" s="140">
        <v>0</v>
      </c>
      <c r="Q327" s="131"/>
      <c r="R327" s="132"/>
      <c r="S327" s="132">
        <v>0</v>
      </c>
      <c r="T327" s="132">
        <v>2.66</v>
      </c>
      <c r="U327" s="133"/>
      <c r="V327" s="131"/>
      <c r="W327" s="131"/>
      <c r="X327" s="131"/>
      <c r="Y327" s="131"/>
      <c r="Z327" s="131"/>
      <c r="AA327" s="132"/>
      <c r="AB327" s="135"/>
      <c r="AC327" s="132">
        <v>0</v>
      </c>
      <c r="AD327" s="133"/>
      <c r="AE327" s="133"/>
      <c r="AF327" s="133"/>
      <c r="AG327" s="133"/>
      <c r="AH327" s="133"/>
      <c r="AI327" s="133"/>
      <c r="AJ327" s="133">
        <v>0</v>
      </c>
      <c r="AK327" s="133">
        <v>0</v>
      </c>
      <c r="AL327" s="132">
        <v>0</v>
      </c>
      <c r="AM327" s="133">
        <v>0</v>
      </c>
      <c r="AN327" s="133">
        <v>0</v>
      </c>
      <c r="AO327" s="133">
        <v>0</v>
      </c>
      <c r="AP327" s="133">
        <v>0</v>
      </c>
      <c r="AQ327" s="132">
        <v>0</v>
      </c>
      <c r="AR327" s="133">
        <v>1.6339999999999999</v>
      </c>
      <c r="AS327" s="133">
        <v>1.3080000000000001</v>
      </c>
      <c r="AT327" s="133">
        <v>0.62273639653237023</v>
      </c>
      <c r="AU327" s="133">
        <v>1.0336391437308867</v>
      </c>
      <c r="AV327" s="135">
        <v>2825</v>
      </c>
      <c r="AW327" s="135">
        <v>2221</v>
      </c>
    </row>
    <row r="328" spans="1:71" s="75" customFormat="1" ht="33" customHeight="1">
      <c r="A328" s="138">
        <f t="shared" si="53"/>
        <v>278</v>
      </c>
      <c r="B328" s="128" t="s">
        <v>560</v>
      </c>
      <c r="C328" s="128" t="s">
        <v>230</v>
      </c>
      <c r="D328" s="128" t="s">
        <v>140</v>
      </c>
      <c r="E328" s="130" t="s">
        <v>446</v>
      </c>
      <c r="F328" s="131"/>
      <c r="G328" s="131"/>
      <c r="H328" s="131"/>
      <c r="I328" s="131"/>
      <c r="J328" s="131">
        <v>0.5</v>
      </c>
      <c r="K328" s="131">
        <v>69.3</v>
      </c>
      <c r="L328" s="131">
        <v>7</v>
      </c>
      <c r="M328" s="131">
        <v>23.2</v>
      </c>
      <c r="N328" s="131"/>
      <c r="O328" s="131"/>
      <c r="P328" s="131"/>
      <c r="Q328" s="131"/>
      <c r="R328" s="132"/>
      <c r="S328" s="132">
        <v>0</v>
      </c>
      <c r="T328" s="132">
        <v>2.64</v>
      </c>
      <c r="U328" s="133"/>
      <c r="V328" s="131"/>
      <c r="W328" s="131"/>
      <c r="X328" s="130"/>
      <c r="Y328" s="130"/>
      <c r="Z328" s="130"/>
      <c r="AA328" s="134"/>
      <c r="AB328" s="135"/>
      <c r="AC328" s="132"/>
      <c r="AD328" s="132"/>
      <c r="AE328" s="132"/>
      <c r="AF328" s="132"/>
      <c r="AG328" s="132"/>
      <c r="AH328" s="132"/>
      <c r="AI328" s="133"/>
      <c r="AJ328" s="133"/>
      <c r="AK328" s="133"/>
      <c r="AL328" s="136"/>
      <c r="AM328" s="136"/>
      <c r="AN328" s="136"/>
      <c r="AO328" s="136"/>
      <c r="AP328" s="136"/>
      <c r="AQ328" s="136"/>
      <c r="AR328" s="133">
        <v>1.6922524429676973</v>
      </c>
      <c r="AS328" s="133">
        <v>1.4939499449210154</v>
      </c>
      <c r="AT328" s="133">
        <v>0.76712747905323964</v>
      </c>
      <c r="AU328" s="133">
        <v>0.56005093150891905</v>
      </c>
      <c r="AV328" s="135">
        <v>3519</v>
      </c>
      <c r="AW328" s="135">
        <v>2300</v>
      </c>
    </row>
    <row r="329" spans="1:71" s="75" customFormat="1" ht="33" customHeight="1">
      <c r="A329" s="138">
        <f t="shared" si="53"/>
        <v>279</v>
      </c>
      <c r="B329" s="128" t="s">
        <v>561</v>
      </c>
      <c r="C329" s="128" t="s">
        <v>230</v>
      </c>
      <c r="D329" s="128" t="s">
        <v>415</v>
      </c>
      <c r="E329" s="130" t="s">
        <v>559</v>
      </c>
      <c r="F329" s="131"/>
      <c r="G329" s="131"/>
      <c r="H329" s="131"/>
      <c r="I329" s="131"/>
      <c r="J329" s="131">
        <v>2.6</v>
      </c>
      <c r="K329" s="131">
        <v>63.9</v>
      </c>
      <c r="L329" s="131">
        <v>27.3</v>
      </c>
      <c r="M329" s="131">
        <v>6.2</v>
      </c>
      <c r="N329" s="131"/>
      <c r="O329" s="131"/>
      <c r="P329" s="131"/>
      <c r="Q329" s="131"/>
      <c r="R329" s="132"/>
      <c r="S329" s="132">
        <v>0</v>
      </c>
      <c r="T329" s="132">
        <v>2.65</v>
      </c>
      <c r="U329" s="133"/>
      <c r="V329" s="131"/>
      <c r="W329" s="131"/>
      <c r="X329" s="130"/>
      <c r="Y329" s="130"/>
      <c r="Z329" s="130"/>
      <c r="AA329" s="134"/>
      <c r="AB329" s="135"/>
      <c r="AC329" s="132"/>
      <c r="AD329" s="132"/>
      <c r="AE329" s="132"/>
      <c r="AF329" s="132"/>
      <c r="AG329" s="132"/>
      <c r="AH329" s="132"/>
      <c r="AI329" s="133"/>
      <c r="AJ329" s="133"/>
      <c r="AK329" s="133"/>
      <c r="AL329" s="136"/>
      <c r="AM329" s="136"/>
      <c r="AN329" s="136"/>
      <c r="AO329" s="136"/>
      <c r="AP329" s="136"/>
      <c r="AQ329" s="136"/>
      <c r="AR329" s="133">
        <v>1.7028055324753597</v>
      </c>
      <c r="AS329" s="133">
        <v>1.5229847099988347</v>
      </c>
      <c r="AT329" s="133">
        <v>0.74000433661742249</v>
      </c>
      <c r="AU329" s="133">
        <v>0.55625522084586387</v>
      </c>
      <c r="AV329" s="135">
        <v>3612</v>
      </c>
      <c r="AW329" s="135">
        <v>2330</v>
      </c>
    </row>
    <row r="330" spans="1:71" s="75" customFormat="1" ht="33" customHeight="1">
      <c r="A330" s="138">
        <f t="shared" si="53"/>
        <v>280</v>
      </c>
      <c r="B330" s="128" t="s">
        <v>562</v>
      </c>
      <c r="C330" s="128" t="s">
        <v>189</v>
      </c>
      <c r="D330" s="128" t="s">
        <v>316</v>
      </c>
      <c r="E330" s="130" t="s">
        <v>439</v>
      </c>
      <c r="F330" s="131"/>
      <c r="G330" s="131"/>
      <c r="H330" s="131"/>
      <c r="I330" s="131"/>
      <c r="J330" s="131"/>
      <c r="K330" s="131">
        <v>68.599999999999994</v>
      </c>
      <c r="L330" s="131">
        <v>26.9</v>
      </c>
      <c r="M330" s="131">
        <v>4.5</v>
      </c>
      <c r="N330" s="131"/>
      <c r="O330" s="131"/>
      <c r="P330" s="131"/>
      <c r="Q330" s="131"/>
      <c r="R330" s="132"/>
      <c r="S330" s="132">
        <v>0</v>
      </c>
      <c r="T330" s="132">
        <v>2.65</v>
      </c>
      <c r="U330" s="133"/>
      <c r="V330" s="131"/>
      <c r="W330" s="131"/>
      <c r="X330" s="130"/>
      <c r="Y330" s="130"/>
      <c r="Z330" s="130"/>
      <c r="AA330" s="134"/>
      <c r="AB330" s="135"/>
      <c r="AC330" s="132"/>
      <c r="AD330" s="132"/>
      <c r="AE330" s="132"/>
      <c r="AF330" s="132"/>
      <c r="AG330" s="132"/>
      <c r="AH330" s="132"/>
      <c r="AI330" s="133"/>
      <c r="AJ330" s="133"/>
      <c r="AK330" s="133"/>
      <c r="AL330" s="136"/>
      <c r="AM330" s="136"/>
      <c r="AN330" s="136"/>
      <c r="AO330" s="136"/>
      <c r="AP330" s="136"/>
      <c r="AQ330" s="136"/>
      <c r="AR330" s="133">
        <v>1.7002877727954782</v>
      </c>
      <c r="AS330" s="133">
        <v>1.5113161090103844</v>
      </c>
      <c r="AT330" s="133">
        <v>0.75343859845127314</v>
      </c>
      <c r="AU330" s="133">
        <v>0.55855969936376126</v>
      </c>
      <c r="AV330" s="135">
        <v>3542</v>
      </c>
      <c r="AW330" s="135">
        <v>2400</v>
      </c>
    </row>
    <row r="331" spans="1:71" s="75" customFormat="1" ht="33" customHeight="1">
      <c r="A331" s="138">
        <f t="shared" si="53"/>
        <v>281</v>
      </c>
      <c r="B331" s="128" t="s">
        <v>563</v>
      </c>
      <c r="C331" s="128" t="s">
        <v>189</v>
      </c>
      <c r="D331" s="128" t="s">
        <v>417</v>
      </c>
      <c r="E331" s="130" t="s">
        <v>448</v>
      </c>
      <c r="F331" s="131"/>
      <c r="G331" s="131"/>
      <c r="H331" s="131"/>
      <c r="I331" s="131"/>
      <c r="J331" s="131">
        <v>0.7</v>
      </c>
      <c r="K331" s="131">
        <v>71.2</v>
      </c>
      <c r="L331" s="131">
        <v>22.7</v>
      </c>
      <c r="M331" s="131">
        <v>5.3999999999999915</v>
      </c>
      <c r="N331" s="131"/>
      <c r="O331" s="131"/>
      <c r="P331" s="131"/>
      <c r="Q331" s="131"/>
      <c r="R331" s="132"/>
      <c r="S331" s="132">
        <v>0</v>
      </c>
      <c r="T331" s="132">
        <v>2.64</v>
      </c>
      <c r="U331" s="133"/>
      <c r="V331" s="131"/>
      <c r="W331" s="131"/>
      <c r="X331" s="130"/>
      <c r="Y331" s="130"/>
      <c r="Z331" s="130"/>
      <c r="AA331" s="134"/>
      <c r="AB331" s="135"/>
      <c r="AC331" s="132"/>
      <c r="AD331" s="132"/>
      <c r="AE331" s="132"/>
      <c r="AF331" s="132"/>
      <c r="AG331" s="132"/>
      <c r="AH331" s="132"/>
      <c r="AI331" s="133"/>
      <c r="AJ331" s="133"/>
      <c r="AK331" s="133"/>
      <c r="AL331" s="136"/>
      <c r="AM331" s="136"/>
      <c r="AN331" s="136"/>
      <c r="AO331" s="136"/>
      <c r="AP331" s="136"/>
      <c r="AQ331" s="136"/>
      <c r="AR331" s="133">
        <v>1.7139035718705145</v>
      </c>
      <c r="AS331" s="133">
        <v>1.5107104956792758</v>
      </c>
      <c r="AT331" s="133">
        <v>0.74752211462789275</v>
      </c>
      <c r="AU331" s="133">
        <v>0.54034336781197412</v>
      </c>
      <c r="AV331" s="135">
        <v>3529</v>
      </c>
      <c r="AW331" s="135">
        <v>2330</v>
      </c>
    </row>
    <row r="332" spans="1:71" s="147" customFormat="1" ht="37.5" customHeight="1">
      <c r="A332" s="138">
        <f t="shared" si="53"/>
        <v>282</v>
      </c>
      <c r="B332" s="128" t="s">
        <v>564</v>
      </c>
      <c r="C332" s="128" t="s">
        <v>233</v>
      </c>
      <c r="D332" s="128" t="s">
        <v>415</v>
      </c>
      <c r="E332" s="130" t="s">
        <v>439</v>
      </c>
      <c r="F332" s="131"/>
      <c r="G332" s="131">
        <v>6.9</v>
      </c>
      <c r="H332" s="131">
        <v>8.6</v>
      </c>
      <c r="I332" s="131">
        <v>4.2</v>
      </c>
      <c r="J332" s="131">
        <v>2.9</v>
      </c>
      <c r="K332" s="131">
        <v>53.5</v>
      </c>
      <c r="L332" s="131">
        <v>22.3</v>
      </c>
      <c r="M332" s="131">
        <v>1.6000000000000085</v>
      </c>
      <c r="N332" s="131"/>
      <c r="O332" s="131"/>
      <c r="P332" s="131"/>
      <c r="Q332" s="131"/>
      <c r="R332" s="132"/>
      <c r="S332" s="132">
        <v>0</v>
      </c>
      <c r="T332" s="132">
        <v>2.66</v>
      </c>
      <c r="U332" s="133"/>
      <c r="V332" s="131"/>
      <c r="W332" s="131"/>
      <c r="X332" s="130"/>
      <c r="Y332" s="130"/>
      <c r="Z332" s="130"/>
      <c r="AA332" s="134"/>
      <c r="AB332" s="135"/>
      <c r="AC332" s="141"/>
      <c r="AD332" s="141"/>
      <c r="AE332" s="141"/>
      <c r="AF332" s="141"/>
      <c r="AG332" s="141"/>
      <c r="AH332" s="141"/>
      <c r="AI332" s="142"/>
      <c r="AJ332" s="142"/>
      <c r="AK332" s="142"/>
      <c r="AL332" s="150"/>
      <c r="AM332" s="150"/>
      <c r="AN332" s="150"/>
      <c r="AO332" s="150"/>
      <c r="AP332" s="150"/>
      <c r="AQ332" s="150"/>
      <c r="AR332" s="142">
        <v>1.6931381231137639</v>
      </c>
      <c r="AS332" s="142">
        <v>1.5099147092618512</v>
      </c>
      <c r="AT332" s="142">
        <v>0.76168891109113634</v>
      </c>
      <c r="AU332" s="142">
        <v>0.57104725461389405</v>
      </c>
      <c r="AV332" s="143">
        <v>3625</v>
      </c>
      <c r="AW332" s="135">
        <v>2400</v>
      </c>
      <c r="AX332" s="144"/>
      <c r="AY332" s="145"/>
      <c r="AZ332" s="146"/>
      <c r="BB332" s="148"/>
      <c r="BI332" s="149"/>
      <c r="BM332" s="148"/>
      <c r="BN332" s="148"/>
      <c r="BO332" s="148"/>
      <c r="BP332" s="148"/>
      <c r="BQ332" s="148"/>
      <c r="BR332" s="148"/>
      <c r="BS332" s="148"/>
    </row>
    <row r="333" spans="1:71" s="147" customFormat="1" ht="37.5" customHeight="1">
      <c r="A333" s="138">
        <f t="shared" si="53"/>
        <v>283</v>
      </c>
      <c r="B333" s="128" t="s">
        <v>565</v>
      </c>
      <c r="C333" s="128" t="s">
        <v>233</v>
      </c>
      <c r="D333" s="128" t="s">
        <v>420</v>
      </c>
      <c r="E333" s="130" t="s">
        <v>421</v>
      </c>
      <c r="F333" s="131"/>
      <c r="G333" s="131">
        <v>5.6</v>
      </c>
      <c r="H333" s="131">
        <v>11.6</v>
      </c>
      <c r="I333" s="131">
        <v>3.4</v>
      </c>
      <c r="J333" s="131">
        <v>3.7</v>
      </c>
      <c r="K333" s="131">
        <v>58.6</v>
      </c>
      <c r="L333" s="131">
        <v>15.2</v>
      </c>
      <c r="M333" s="131">
        <v>1.8999999999999915</v>
      </c>
      <c r="N333" s="131"/>
      <c r="O333" s="131"/>
      <c r="P333" s="131"/>
      <c r="Q333" s="131"/>
      <c r="R333" s="132"/>
      <c r="S333" s="132">
        <v>0</v>
      </c>
      <c r="T333" s="132">
        <v>2.65</v>
      </c>
      <c r="U333" s="133"/>
      <c r="V333" s="131"/>
      <c r="W333" s="131"/>
      <c r="X333" s="130">
        <v>0</v>
      </c>
      <c r="Y333" s="130">
        <v>0</v>
      </c>
      <c r="Z333" s="130"/>
      <c r="AA333" s="134"/>
      <c r="AB333" s="135"/>
      <c r="AC333" s="141"/>
      <c r="AD333" s="141"/>
      <c r="AE333" s="141"/>
      <c r="AF333" s="141"/>
      <c r="AG333" s="141"/>
      <c r="AH333" s="141"/>
      <c r="AI333" s="142"/>
      <c r="AJ333" s="142"/>
      <c r="AK333" s="142"/>
      <c r="AL333" s="150"/>
      <c r="AM333" s="150"/>
      <c r="AN333" s="150"/>
      <c r="AO333" s="150"/>
      <c r="AP333" s="150"/>
      <c r="AQ333" s="150"/>
      <c r="AR333" s="142">
        <v>1.7060238506722187</v>
      </c>
      <c r="AS333" s="142">
        <v>1.5171319865428243</v>
      </c>
      <c r="AT333" s="142">
        <v>0.74671684698884166</v>
      </c>
      <c r="AU333" s="142">
        <v>0.55331943275929563</v>
      </c>
      <c r="AV333" s="143">
        <v>3638</v>
      </c>
      <c r="AW333" s="135">
        <v>2430</v>
      </c>
      <c r="AX333" s="144"/>
      <c r="AY333" s="145"/>
      <c r="AZ333" s="146"/>
      <c r="BB333" s="148"/>
      <c r="BI333" s="149"/>
      <c r="BM333" s="148"/>
      <c r="BN333" s="148"/>
      <c r="BO333" s="148"/>
      <c r="BP333" s="148"/>
      <c r="BQ333" s="148"/>
      <c r="BR333" s="148"/>
      <c r="BS333" s="148"/>
    </row>
    <row r="334" spans="1:71" s="147" customFormat="1" ht="37.5" customHeight="1">
      <c r="A334" s="138">
        <f t="shared" si="53"/>
        <v>284</v>
      </c>
      <c r="B334" s="139" t="s">
        <v>566</v>
      </c>
      <c r="C334" s="138" t="s">
        <v>162</v>
      </c>
      <c r="D334" s="138" t="s">
        <v>140</v>
      </c>
      <c r="E334" s="138" t="s">
        <v>439</v>
      </c>
      <c r="F334" s="131">
        <v>0</v>
      </c>
      <c r="G334" s="131">
        <v>0</v>
      </c>
      <c r="H334" s="131">
        <v>2</v>
      </c>
      <c r="I334" s="131">
        <v>2.9</v>
      </c>
      <c r="J334" s="131">
        <v>26.9</v>
      </c>
      <c r="K334" s="131">
        <v>28.1</v>
      </c>
      <c r="L334" s="131">
        <v>20.2</v>
      </c>
      <c r="M334" s="131">
        <v>9.5</v>
      </c>
      <c r="N334" s="131">
        <v>4.5999999999999996</v>
      </c>
      <c r="O334" s="131">
        <v>2.2999999999999998</v>
      </c>
      <c r="P334" s="140">
        <v>3.5000000000000142</v>
      </c>
      <c r="Q334" s="131"/>
      <c r="R334" s="132"/>
      <c r="S334" s="132"/>
      <c r="T334" s="132">
        <v>2.65</v>
      </c>
      <c r="U334" s="133"/>
      <c r="V334" s="131"/>
      <c r="W334" s="131"/>
      <c r="X334" s="131"/>
      <c r="Y334" s="131"/>
      <c r="Z334" s="131"/>
      <c r="AA334" s="132"/>
      <c r="AB334" s="135"/>
      <c r="AC334" s="141">
        <v>0</v>
      </c>
      <c r="AD334" s="142"/>
      <c r="AE334" s="142"/>
      <c r="AF334" s="142"/>
      <c r="AG334" s="142"/>
      <c r="AH334" s="142"/>
      <c r="AI334" s="142"/>
      <c r="AJ334" s="142">
        <v>0</v>
      </c>
      <c r="AK334" s="142">
        <v>0</v>
      </c>
      <c r="AL334" s="141">
        <v>0</v>
      </c>
      <c r="AM334" s="142">
        <v>0</v>
      </c>
      <c r="AN334" s="142">
        <v>0</v>
      </c>
      <c r="AO334" s="142">
        <v>0</v>
      </c>
      <c r="AP334" s="142">
        <v>0</v>
      </c>
      <c r="AQ334" s="141">
        <v>0</v>
      </c>
      <c r="AR334" s="142">
        <v>1.4019999999999999</v>
      </c>
      <c r="AS334" s="142">
        <v>1.413</v>
      </c>
      <c r="AT334" s="142">
        <v>0.89126338939649985</v>
      </c>
      <c r="AU334" s="142">
        <v>0.87544232130219379</v>
      </c>
      <c r="AV334" s="143">
        <v>3302</v>
      </c>
      <c r="AW334" s="135">
        <v>2732</v>
      </c>
      <c r="AX334" s="144"/>
      <c r="AY334" s="145"/>
      <c r="AZ334" s="146"/>
      <c r="BB334" s="148"/>
      <c r="BI334" s="149"/>
      <c r="BM334" s="148"/>
      <c r="BN334" s="148"/>
      <c r="BO334" s="148"/>
      <c r="BP334" s="148"/>
      <c r="BQ334" s="148"/>
      <c r="BR334" s="148"/>
      <c r="BS334" s="148"/>
    </row>
    <row r="335" spans="1:71" s="147" customFormat="1" ht="37.5" customHeight="1">
      <c r="A335" s="138">
        <f t="shared" si="53"/>
        <v>285</v>
      </c>
      <c r="B335" s="139" t="s">
        <v>567</v>
      </c>
      <c r="C335" s="138" t="s">
        <v>162</v>
      </c>
      <c r="D335" s="138" t="s">
        <v>415</v>
      </c>
      <c r="E335" s="138" t="s">
        <v>446</v>
      </c>
      <c r="F335" s="131">
        <v>0</v>
      </c>
      <c r="G335" s="131">
        <v>0</v>
      </c>
      <c r="H335" s="131">
        <v>4.5</v>
      </c>
      <c r="I335" s="131">
        <v>4</v>
      </c>
      <c r="J335" s="131">
        <v>25.5</v>
      </c>
      <c r="K335" s="131">
        <v>26.7</v>
      </c>
      <c r="L335" s="131">
        <v>20.5</v>
      </c>
      <c r="M335" s="131">
        <v>9.3000000000000007</v>
      </c>
      <c r="N335" s="131">
        <v>4.5</v>
      </c>
      <c r="O335" s="131">
        <v>1.9</v>
      </c>
      <c r="P335" s="140">
        <v>3.0999999999999943</v>
      </c>
      <c r="Q335" s="131"/>
      <c r="R335" s="132"/>
      <c r="S335" s="132">
        <v>0</v>
      </c>
      <c r="T335" s="132">
        <v>2.65</v>
      </c>
      <c r="U335" s="133"/>
      <c r="V335" s="131"/>
      <c r="W335" s="131"/>
      <c r="X335" s="131"/>
      <c r="Y335" s="131"/>
      <c r="Z335" s="131">
        <v>0</v>
      </c>
      <c r="AA335" s="132"/>
      <c r="AB335" s="135"/>
      <c r="AC335" s="141"/>
      <c r="AD335" s="142"/>
      <c r="AE335" s="142"/>
      <c r="AF335" s="142"/>
      <c r="AG335" s="142"/>
      <c r="AH335" s="142"/>
      <c r="AI335" s="142"/>
      <c r="AJ335" s="142"/>
      <c r="AK335" s="142"/>
      <c r="AL335" s="141">
        <v>0</v>
      </c>
      <c r="AM335" s="142">
        <v>0</v>
      </c>
      <c r="AN335" s="142">
        <v>0</v>
      </c>
      <c r="AO335" s="142">
        <v>0</v>
      </c>
      <c r="AP335" s="142">
        <v>0</v>
      </c>
      <c r="AQ335" s="141">
        <v>0</v>
      </c>
      <c r="AR335" s="142"/>
      <c r="AS335" s="142"/>
      <c r="AT335" s="142"/>
      <c r="AU335" s="142"/>
      <c r="AV335" s="143" t="s">
        <v>156</v>
      </c>
      <c r="AW335" s="135" t="s">
        <v>156</v>
      </c>
      <c r="AX335" s="144"/>
      <c r="AY335" s="145"/>
      <c r="AZ335" s="146"/>
      <c r="BB335" s="148"/>
      <c r="BI335" s="149"/>
      <c r="BM335" s="148"/>
      <c r="BN335" s="148"/>
      <c r="BO335" s="148"/>
      <c r="BP335" s="148"/>
      <c r="BQ335" s="148"/>
      <c r="BR335" s="148"/>
      <c r="BS335" s="148"/>
    </row>
    <row r="336" spans="1:71" s="147" customFormat="1" ht="37.5" customHeight="1">
      <c r="A336" s="138">
        <f t="shared" si="53"/>
        <v>286</v>
      </c>
      <c r="B336" s="139" t="s">
        <v>568</v>
      </c>
      <c r="C336" s="138" t="s">
        <v>162</v>
      </c>
      <c r="D336" s="138" t="s">
        <v>389</v>
      </c>
      <c r="E336" s="138" t="s">
        <v>448</v>
      </c>
      <c r="F336" s="131">
        <v>0</v>
      </c>
      <c r="G336" s="131">
        <v>0</v>
      </c>
      <c r="H336" s="131">
        <v>2</v>
      </c>
      <c r="I336" s="131">
        <v>2.9</v>
      </c>
      <c r="J336" s="131">
        <v>32.299999999999997</v>
      </c>
      <c r="K336" s="131">
        <v>32.9</v>
      </c>
      <c r="L336" s="131">
        <v>13.2</v>
      </c>
      <c r="M336" s="131">
        <v>5.0999999999999996</v>
      </c>
      <c r="N336" s="131">
        <v>5.7</v>
      </c>
      <c r="O336" s="131">
        <v>4</v>
      </c>
      <c r="P336" s="140">
        <v>1.9000000000000057</v>
      </c>
      <c r="Q336" s="131"/>
      <c r="R336" s="132"/>
      <c r="S336" s="132">
        <v>0</v>
      </c>
      <c r="T336" s="132">
        <v>2.65</v>
      </c>
      <c r="U336" s="133"/>
      <c r="V336" s="131"/>
      <c r="W336" s="131"/>
      <c r="X336" s="131"/>
      <c r="Y336" s="131"/>
      <c r="Z336" s="131"/>
      <c r="AA336" s="132"/>
      <c r="AB336" s="135"/>
      <c r="AC336" s="141">
        <v>0</v>
      </c>
      <c r="AD336" s="142"/>
      <c r="AE336" s="142"/>
      <c r="AF336" s="142"/>
      <c r="AG336" s="142"/>
      <c r="AH336" s="142"/>
      <c r="AI336" s="142"/>
      <c r="AJ336" s="142">
        <v>0</v>
      </c>
      <c r="AK336" s="142">
        <v>0</v>
      </c>
      <c r="AL336" s="141">
        <v>0</v>
      </c>
      <c r="AM336" s="142">
        <v>0</v>
      </c>
      <c r="AN336" s="142">
        <v>0</v>
      </c>
      <c r="AO336" s="142">
        <v>0</v>
      </c>
      <c r="AP336" s="142">
        <v>0</v>
      </c>
      <c r="AQ336" s="141">
        <v>0</v>
      </c>
      <c r="AR336" s="142">
        <v>1.696</v>
      </c>
      <c r="AS336" s="142">
        <v>1.401</v>
      </c>
      <c r="AT336" s="142">
        <v>0.56341466505536131</v>
      </c>
      <c r="AU336" s="142">
        <v>0.89150606709493219</v>
      </c>
      <c r="AV336" s="143">
        <v>3246</v>
      </c>
      <c r="AW336" s="135">
        <v>2706</v>
      </c>
      <c r="AX336" s="144"/>
      <c r="AY336" s="145"/>
      <c r="AZ336" s="146"/>
      <c r="BB336" s="148"/>
      <c r="BI336" s="149"/>
      <c r="BM336" s="148"/>
      <c r="BN336" s="148"/>
      <c r="BO336" s="148"/>
      <c r="BP336" s="148"/>
      <c r="BQ336" s="148"/>
      <c r="BR336" s="148"/>
      <c r="BS336" s="148"/>
    </row>
    <row r="337" spans="1:71" s="147" customFormat="1" ht="37.5" customHeight="1">
      <c r="A337" s="138">
        <f t="shared" si="53"/>
        <v>287</v>
      </c>
      <c r="B337" s="139" t="s">
        <v>569</v>
      </c>
      <c r="C337" s="138" t="s">
        <v>238</v>
      </c>
      <c r="D337" s="138" t="s">
        <v>140</v>
      </c>
      <c r="E337" s="138" t="s">
        <v>352</v>
      </c>
      <c r="F337" s="131">
        <v>19.399999999999999</v>
      </c>
      <c r="G337" s="131">
        <v>18.100000000000001</v>
      </c>
      <c r="H337" s="131">
        <v>12.8</v>
      </c>
      <c r="I337" s="131">
        <v>9.8000000000000007</v>
      </c>
      <c r="J337" s="131">
        <v>18.399999999999999</v>
      </c>
      <c r="K337" s="131">
        <v>4.5999999999999996</v>
      </c>
      <c r="L337" s="131">
        <v>5.4</v>
      </c>
      <c r="M337" s="131">
        <v>5.2</v>
      </c>
      <c r="N337" s="131">
        <v>2.2000000000000002</v>
      </c>
      <c r="O337" s="131">
        <v>4.0999999999999943</v>
      </c>
      <c r="P337" s="140">
        <v>0</v>
      </c>
      <c r="Q337" s="131"/>
      <c r="R337" s="132"/>
      <c r="S337" s="132">
        <v>0</v>
      </c>
      <c r="T337" s="132">
        <v>2.68</v>
      </c>
      <c r="U337" s="133"/>
      <c r="V337" s="131"/>
      <c r="W337" s="131"/>
      <c r="X337" s="131"/>
      <c r="Y337" s="131"/>
      <c r="Z337" s="131"/>
      <c r="AA337" s="132"/>
      <c r="AB337" s="135"/>
      <c r="AC337" s="141">
        <v>0</v>
      </c>
      <c r="AD337" s="142">
        <v>0</v>
      </c>
      <c r="AE337" s="142"/>
      <c r="AF337" s="142"/>
      <c r="AG337" s="142"/>
      <c r="AH337" s="142"/>
      <c r="AI337" s="142"/>
      <c r="AJ337" s="142"/>
      <c r="AK337" s="142"/>
      <c r="AL337" s="141">
        <v>0</v>
      </c>
      <c r="AM337" s="142">
        <v>0</v>
      </c>
      <c r="AN337" s="142">
        <v>0</v>
      </c>
      <c r="AO337" s="142">
        <v>0</v>
      </c>
      <c r="AP337" s="142">
        <v>0</v>
      </c>
      <c r="AQ337" s="141">
        <v>0</v>
      </c>
      <c r="AR337" s="142"/>
      <c r="AS337" s="142"/>
      <c r="AT337" s="142"/>
      <c r="AU337" s="142"/>
      <c r="AV337" s="143" t="s">
        <v>156</v>
      </c>
      <c r="AW337" s="135" t="s">
        <v>156</v>
      </c>
      <c r="AX337" s="144"/>
      <c r="AY337" s="145"/>
      <c r="AZ337" s="146"/>
      <c r="BB337" s="148"/>
      <c r="BI337" s="149"/>
      <c r="BM337" s="148"/>
      <c r="BN337" s="148"/>
      <c r="BO337" s="148"/>
      <c r="BP337" s="148"/>
      <c r="BQ337" s="148"/>
      <c r="BR337" s="148"/>
      <c r="BS337" s="148"/>
    </row>
    <row r="338" spans="1:71" s="147" customFormat="1" ht="37.5" customHeight="1">
      <c r="A338" s="138">
        <f t="shared" si="53"/>
        <v>288</v>
      </c>
      <c r="B338" s="139" t="s">
        <v>570</v>
      </c>
      <c r="C338" s="138" t="s">
        <v>166</v>
      </c>
      <c r="D338" s="138" t="s">
        <v>389</v>
      </c>
      <c r="E338" s="138" t="s">
        <v>446</v>
      </c>
      <c r="F338" s="131">
        <v>0</v>
      </c>
      <c r="G338" s="131">
        <v>1.7</v>
      </c>
      <c r="H338" s="131">
        <v>4.3</v>
      </c>
      <c r="I338" s="131">
        <v>7.1</v>
      </c>
      <c r="J338" s="131">
        <v>33.6</v>
      </c>
      <c r="K338" s="131">
        <v>25.2</v>
      </c>
      <c r="L338" s="131">
        <v>13.8</v>
      </c>
      <c r="M338" s="131">
        <v>6</v>
      </c>
      <c r="N338" s="131">
        <v>4</v>
      </c>
      <c r="O338" s="131">
        <v>4.2999999999999972</v>
      </c>
      <c r="P338" s="140">
        <v>0</v>
      </c>
      <c r="Q338" s="131"/>
      <c r="R338" s="132"/>
      <c r="S338" s="132">
        <v>0</v>
      </c>
      <c r="T338" s="132">
        <v>2.67</v>
      </c>
      <c r="U338" s="133"/>
      <c r="V338" s="131"/>
      <c r="W338" s="131"/>
      <c r="X338" s="131"/>
      <c r="Y338" s="131"/>
      <c r="Z338" s="131">
        <v>0</v>
      </c>
      <c r="AA338" s="132"/>
      <c r="AB338" s="135"/>
      <c r="AC338" s="141">
        <v>0</v>
      </c>
      <c r="AD338" s="142">
        <v>0</v>
      </c>
      <c r="AE338" s="142"/>
      <c r="AF338" s="142"/>
      <c r="AG338" s="142"/>
      <c r="AH338" s="142"/>
      <c r="AI338" s="142"/>
      <c r="AJ338" s="142"/>
      <c r="AK338" s="142"/>
      <c r="AL338" s="141">
        <v>0</v>
      </c>
      <c r="AM338" s="142">
        <v>0</v>
      </c>
      <c r="AN338" s="142">
        <v>0</v>
      </c>
      <c r="AO338" s="142">
        <v>0</v>
      </c>
      <c r="AP338" s="142">
        <v>0</v>
      </c>
      <c r="AQ338" s="141">
        <v>0</v>
      </c>
      <c r="AR338" s="142">
        <v>1.7050000000000001</v>
      </c>
      <c r="AS338" s="142">
        <v>1.3979999999999999</v>
      </c>
      <c r="AT338" s="142">
        <v>0.55516203632486372</v>
      </c>
      <c r="AU338" s="142">
        <v>0.90987124463519331</v>
      </c>
      <c r="AV338" s="143">
        <v>3226</v>
      </c>
      <c r="AW338" s="135">
        <v>2738</v>
      </c>
      <c r="AX338" s="144"/>
      <c r="AY338" s="145"/>
      <c r="AZ338" s="146"/>
      <c r="BB338" s="148"/>
      <c r="BI338" s="149"/>
      <c r="BM338" s="148"/>
      <c r="BN338" s="148"/>
      <c r="BO338" s="148"/>
      <c r="BP338" s="148"/>
      <c r="BQ338" s="148"/>
      <c r="BR338" s="148"/>
      <c r="BS338" s="148"/>
    </row>
    <row r="339" spans="1:71" s="147" customFormat="1" ht="37.5" customHeight="1">
      <c r="A339" s="138">
        <f t="shared" si="53"/>
        <v>289</v>
      </c>
      <c r="B339" s="139" t="s">
        <v>571</v>
      </c>
      <c r="C339" s="138" t="s">
        <v>166</v>
      </c>
      <c r="D339" s="138" t="s">
        <v>417</v>
      </c>
      <c r="E339" s="138" t="s">
        <v>448</v>
      </c>
      <c r="F339" s="131">
        <v>0</v>
      </c>
      <c r="G339" s="131">
        <v>1.6</v>
      </c>
      <c r="H339" s="131">
        <v>6.7</v>
      </c>
      <c r="I339" s="131">
        <v>8</v>
      </c>
      <c r="J339" s="131">
        <v>33.200000000000003</v>
      </c>
      <c r="K339" s="131">
        <v>24.2</v>
      </c>
      <c r="L339" s="131">
        <v>12.5</v>
      </c>
      <c r="M339" s="131">
        <v>5.4</v>
      </c>
      <c r="N339" s="131">
        <v>4.3</v>
      </c>
      <c r="O339" s="131">
        <v>2.7</v>
      </c>
      <c r="P339" s="140">
        <v>1.3999999999999915</v>
      </c>
      <c r="Q339" s="131"/>
      <c r="R339" s="132"/>
      <c r="S339" s="132">
        <v>0</v>
      </c>
      <c r="T339" s="132">
        <v>2.67</v>
      </c>
      <c r="U339" s="133"/>
      <c r="V339" s="131"/>
      <c r="W339" s="131"/>
      <c r="X339" s="131"/>
      <c r="Y339" s="131"/>
      <c r="Z339" s="131"/>
      <c r="AA339" s="132"/>
      <c r="AB339" s="135"/>
      <c r="AC339" s="141">
        <v>0</v>
      </c>
      <c r="AD339" s="142"/>
      <c r="AE339" s="142"/>
      <c r="AF339" s="142"/>
      <c r="AG339" s="142"/>
      <c r="AH339" s="142"/>
      <c r="AI339" s="142"/>
      <c r="AJ339" s="142"/>
      <c r="AK339" s="142">
        <v>0</v>
      </c>
      <c r="AL339" s="141">
        <v>0</v>
      </c>
      <c r="AM339" s="142">
        <v>0</v>
      </c>
      <c r="AN339" s="142">
        <v>0</v>
      </c>
      <c r="AO339" s="142">
        <v>0</v>
      </c>
      <c r="AP339" s="142">
        <v>0</v>
      </c>
      <c r="AQ339" s="141">
        <v>0</v>
      </c>
      <c r="AR339" s="142">
        <v>1.7010000000000001</v>
      </c>
      <c r="AS339" s="142">
        <v>1.389</v>
      </c>
      <c r="AT339" s="142">
        <v>0.55881908990822615</v>
      </c>
      <c r="AU339" s="142">
        <v>0.9222462203023758</v>
      </c>
      <c r="AV339" s="143">
        <v>3243</v>
      </c>
      <c r="AW339" s="135">
        <v>2612</v>
      </c>
      <c r="AX339" s="144"/>
      <c r="AY339" s="145"/>
      <c r="AZ339" s="146"/>
      <c r="BB339" s="148"/>
      <c r="BI339" s="149"/>
      <c r="BM339" s="148"/>
      <c r="BN339" s="148"/>
      <c r="BO339" s="148"/>
      <c r="BP339" s="148"/>
      <c r="BQ339" s="148"/>
      <c r="BR339" s="148"/>
      <c r="BS339" s="148"/>
    </row>
    <row r="340" spans="1:71" s="147" customFormat="1" ht="37.5" customHeight="1">
      <c r="A340" s="138">
        <f t="shared" si="53"/>
        <v>290</v>
      </c>
      <c r="B340" s="139" t="s">
        <v>572</v>
      </c>
      <c r="C340" s="138" t="s">
        <v>168</v>
      </c>
      <c r="D340" s="138" t="s">
        <v>389</v>
      </c>
      <c r="E340" s="138" t="s">
        <v>446</v>
      </c>
      <c r="F340" s="131">
        <v>0</v>
      </c>
      <c r="G340" s="131">
        <v>0</v>
      </c>
      <c r="H340" s="131">
        <v>3.4</v>
      </c>
      <c r="I340" s="131">
        <v>4</v>
      </c>
      <c r="J340" s="131">
        <v>18.899999999999999</v>
      </c>
      <c r="K340" s="131">
        <v>27.8</v>
      </c>
      <c r="L340" s="131">
        <v>23.1</v>
      </c>
      <c r="M340" s="131">
        <v>10.8</v>
      </c>
      <c r="N340" s="131">
        <v>6</v>
      </c>
      <c r="O340" s="131">
        <v>6.0000000000000142</v>
      </c>
      <c r="P340" s="140">
        <v>0</v>
      </c>
      <c r="Q340" s="131"/>
      <c r="R340" s="132"/>
      <c r="S340" s="132"/>
      <c r="T340" s="132">
        <v>2.66</v>
      </c>
      <c r="U340" s="133"/>
      <c r="V340" s="131"/>
      <c r="W340" s="131"/>
      <c r="X340" s="131"/>
      <c r="Y340" s="131"/>
      <c r="Z340" s="131">
        <v>0</v>
      </c>
      <c r="AA340" s="132"/>
      <c r="AB340" s="135"/>
      <c r="AC340" s="141">
        <v>0</v>
      </c>
      <c r="AD340" s="142">
        <v>0</v>
      </c>
      <c r="AE340" s="142"/>
      <c r="AF340" s="142"/>
      <c r="AG340" s="142"/>
      <c r="AH340" s="142"/>
      <c r="AI340" s="142"/>
      <c r="AJ340" s="142"/>
      <c r="AK340" s="142"/>
      <c r="AL340" s="141">
        <v>0</v>
      </c>
      <c r="AM340" s="142">
        <v>0</v>
      </c>
      <c r="AN340" s="142">
        <v>0</v>
      </c>
      <c r="AO340" s="142">
        <v>0</v>
      </c>
      <c r="AP340" s="142">
        <v>0</v>
      </c>
      <c r="AQ340" s="141">
        <v>0</v>
      </c>
      <c r="AR340" s="142">
        <v>1.6919999999999999</v>
      </c>
      <c r="AS340" s="142">
        <v>1.3959999999999999</v>
      </c>
      <c r="AT340" s="142">
        <v>0.56711068081199345</v>
      </c>
      <c r="AU340" s="142">
        <v>0.90544412607449876</v>
      </c>
      <c r="AV340" s="143">
        <v>3248</v>
      </c>
      <c r="AW340" s="135">
        <v>2638</v>
      </c>
      <c r="AX340" s="144"/>
      <c r="AY340" s="145"/>
      <c r="AZ340" s="146"/>
      <c r="BB340" s="148"/>
      <c r="BI340" s="149"/>
      <c r="BM340" s="148"/>
      <c r="BN340" s="148"/>
      <c r="BO340" s="148"/>
      <c r="BP340" s="148"/>
      <c r="BQ340" s="148"/>
      <c r="BR340" s="148"/>
      <c r="BS340" s="148"/>
    </row>
    <row r="341" spans="1:71" s="147" customFormat="1" ht="37.5" customHeight="1">
      <c r="A341" s="138">
        <f t="shared" si="53"/>
        <v>291</v>
      </c>
      <c r="B341" s="139" t="s">
        <v>573</v>
      </c>
      <c r="C341" s="138" t="s">
        <v>168</v>
      </c>
      <c r="D341" s="138" t="s">
        <v>417</v>
      </c>
      <c r="E341" s="138" t="s">
        <v>448</v>
      </c>
      <c r="F341" s="131">
        <v>0</v>
      </c>
      <c r="G341" s="131">
        <v>0</v>
      </c>
      <c r="H341" s="131">
        <v>1.9</v>
      </c>
      <c r="I341" s="131">
        <v>2.5</v>
      </c>
      <c r="J341" s="131">
        <v>21.9</v>
      </c>
      <c r="K341" s="131">
        <v>31.3</v>
      </c>
      <c r="L341" s="131">
        <v>24.6</v>
      </c>
      <c r="M341" s="131">
        <v>5.5</v>
      </c>
      <c r="N341" s="131">
        <v>5.8</v>
      </c>
      <c r="O341" s="131">
        <v>4</v>
      </c>
      <c r="P341" s="140">
        <v>2.5000000000000142</v>
      </c>
      <c r="Q341" s="131"/>
      <c r="R341" s="132"/>
      <c r="S341" s="132"/>
      <c r="T341" s="132">
        <v>2.66</v>
      </c>
      <c r="U341" s="133"/>
      <c r="V341" s="131"/>
      <c r="W341" s="131"/>
      <c r="X341" s="131"/>
      <c r="Y341" s="131"/>
      <c r="Z341" s="131"/>
      <c r="AA341" s="132"/>
      <c r="AB341" s="135"/>
      <c r="AC341" s="141">
        <v>0</v>
      </c>
      <c r="AD341" s="142"/>
      <c r="AE341" s="142"/>
      <c r="AF341" s="142"/>
      <c r="AG341" s="142"/>
      <c r="AH341" s="142"/>
      <c r="AI341" s="142"/>
      <c r="AJ341" s="142"/>
      <c r="AK341" s="142">
        <v>0</v>
      </c>
      <c r="AL341" s="141">
        <v>0</v>
      </c>
      <c r="AM341" s="142">
        <v>0</v>
      </c>
      <c r="AN341" s="142">
        <v>0</v>
      </c>
      <c r="AO341" s="142">
        <v>0</v>
      </c>
      <c r="AP341" s="142">
        <v>0</v>
      </c>
      <c r="AQ341" s="141">
        <v>0</v>
      </c>
      <c r="AR341" s="142">
        <v>1.6819999999999999</v>
      </c>
      <c r="AS341" s="142">
        <v>1.4019999999999999</v>
      </c>
      <c r="AT341" s="142">
        <v>0.57642762897377686</v>
      </c>
      <c r="AU341" s="142">
        <v>0.89728958630527833</v>
      </c>
      <c r="AV341" s="143">
        <v>3306</v>
      </c>
      <c r="AW341" s="135">
        <v>2648</v>
      </c>
      <c r="AX341" s="144"/>
      <c r="AY341" s="145"/>
      <c r="AZ341" s="146"/>
      <c r="BB341" s="148"/>
      <c r="BI341" s="149"/>
      <c r="BM341" s="148"/>
      <c r="BN341" s="148"/>
      <c r="BO341" s="148"/>
      <c r="BP341" s="148"/>
      <c r="BQ341" s="148"/>
      <c r="BR341" s="148"/>
      <c r="BS341" s="148"/>
    </row>
    <row r="342" spans="1:71" s="147" customFormat="1" ht="37.5" customHeight="1">
      <c r="A342" s="138">
        <f t="shared" si="53"/>
        <v>292</v>
      </c>
      <c r="B342" s="139" t="s">
        <v>574</v>
      </c>
      <c r="C342" s="138" t="s">
        <v>251</v>
      </c>
      <c r="D342" s="138" t="s">
        <v>316</v>
      </c>
      <c r="E342" s="138" t="s">
        <v>404</v>
      </c>
      <c r="F342" s="131">
        <v>0</v>
      </c>
      <c r="G342" s="131">
        <v>0</v>
      </c>
      <c r="H342" s="131">
        <v>1.1000000000000001</v>
      </c>
      <c r="I342" s="131">
        <v>2.2999999999999998</v>
      </c>
      <c r="J342" s="131">
        <v>19</v>
      </c>
      <c r="K342" s="131">
        <v>32</v>
      </c>
      <c r="L342" s="131">
        <v>25.9</v>
      </c>
      <c r="M342" s="131">
        <v>4.5999999999999996</v>
      </c>
      <c r="N342" s="131">
        <v>8.5</v>
      </c>
      <c r="O342" s="131">
        <v>6.6000000000000085</v>
      </c>
      <c r="P342" s="140">
        <v>0</v>
      </c>
      <c r="Q342" s="131"/>
      <c r="R342" s="132"/>
      <c r="S342" s="132">
        <v>0</v>
      </c>
      <c r="T342" s="132">
        <v>2.65</v>
      </c>
      <c r="U342" s="133"/>
      <c r="V342" s="131"/>
      <c r="W342" s="131"/>
      <c r="X342" s="131"/>
      <c r="Y342" s="131"/>
      <c r="Z342" s="131"/>
      <c r="AA342" s="132"/>
      <c r="AB342" s="135"/>
      <c r="AC342" s="141">
        <v>0</v>
      </c>
      <c r="AD342" s="142"/>
      <c r="AE342" s="142"/>
      <c r="AF342" s="142"/>
      <c r="AG342" s="142"/>
      <c r="AH342" s="142"/>
      <c r="AI342" s="142"/>
      <c r="AJ342" s="142"/>
      <c r="AK342" s="142">
        <v>0</v>
      </c>
      <c r="AL342" s="141">
        <v>0</v>
      </c>
      <c r="AM342" s="142">
        <v>0</v>
      </c>
      <c r="AN342" s="142">
        <v>0</v>
      </c>
      <c r="AO342" s="142">
        <v>0</v>
      </c>
      <c r="AP342" s="142">
        <v>0</v>
      </c>
      <c r="AQ342" s="141">
        <v>0</v>
      </c>
      <c r="AR342" s="142">
        <v>1.6779999999999999</v>
      </c>
      <c r="AS342" s="142">
        <v>1.3819999999999999</v>
      </c>
      <c r="AT342" s="142">
        <v>0.5801855017484463</v>
      </c>
      <c r="AU342" s="142">
        <v>0.91751085383502184</v>
      </c>
      <c r="AV342" s="143">
        <v>3234</v>
      </c>
      <c r="AW342" s="135">
        <v>2621</v>
      </c>
      <c r="AX342" s="144"/>
      <c r="AY342" s="145"/>
      <c r="AZ342" s="146"/>
      <c r="BB342" s="148"/>
      <c r="BI342" s="149"/>
      <c r="BM342" s="148"/>
      <c r="BN342" s="148"/>
      <c r="BO342" s="148"/>
      <c r="BP342" s="148"/>
      <c r="BQ342" s="148"/>
      <c r="BR342" s="148"/>
      <c r="BS342" s="148"/>
    </row>
    <row r="343" spans="1:71" s="147" customFormat="1" ht="37.5" customHeight="1">
      <c r="A343" s="138">
        <f t="shared" si="53"/>
        <v>293</v>
      </c>
      <c r="B343" s="139" t="s">
        <v>575</v>
      </c>
      <c r="C343" s="138" t="s">
        <v>251</v>
      </c>
      <c r="D343" s="138" t="s">
        <v>415</v>
      </c>
      <c r="E343" s="138" t="s">
        <v>418</v>
      </c>
      <c r="F343" s="131">
        <v>26.3</v>
      </c>
      <c r="G343" s="131">
        <v>8.1999999999999993</v>
      </c>
      <c r="H343" s="131">
        <v>6.3</v>
      </c>
      <c r="I343" s="131">
        <v>5.7</v>
      </c>
      <c r="J343" s="131">
        <v>25.4</v>
      </c>
      <c r="K343" s="131">
        <v>11.8</v>
      </c>
      <c r="L343" s="131">
        <v>10.5</v>
      </c>
      <c r="M343" s="131">
        <v>5.7999999999999972</v>
      </c>
      <c r="N343" s="131">
        <v>0</v>
      </c>
      <c r="O343" s="131">
        <v>0</v>
      </c>
      <c r="P343" s="140">
        <v>0</v>
      </c>
      <c r="Q343" s="131"/>
      <c r="R343" s="132"/>
      <c r="S343" s="132">
        <v>0</v>
      </c>
      <c r="T343" s="132">
        <v>2.66</v>
      </c>
      <c r="U343" s="133"/>
      <c r="V343" s="131"/>
      <c r="W343" s="131"/>
      <c r="X343" s="131"/>
      <c r="Y343" s="131"/>
      <c r="Z343" s="131"/>
      <c r="AA343" s="132"/>
      <c r="AB343" s="135"/>
      <c r="AC343" s="141">
        <v>0</v>
      </c>
      <c r="AD343" s="142"/>
      <c r="AE343" s="142"/>
      <c r="AF343" s="142"/>
      <c r="AG343" s="142"/>
      <c r="AH343" s="142"/>
      <c r="AI343" s="142"/>
      <c r="AJ343" s="142"/>
      <c r="AK343" s="142">
        <v>0</v>
      </c>
      <c r="AL343" s="141">
        <v>0</v>
      </c>
      <c r="AM343" s="142">
        <v>0</v>
      </c>
      <c r="AN343" s="142">
        <v>0</v>
      </c>
      <c r="AO343" s="142">
        <v>0</v>
      </c>
      <c r="AP343" s="142">
        <v>0</v>
      </c>
      <c r="AQ343" s="141">
        <v>0</v>
      </c>
      <c r="AR343" s="142"/>
      <c r="AS343" s="142"/>
      <c r="AT343" s="142"/>
      <c r="AU343" s="142"/>
      <c r="AV343" s="143" t="s">
        <v>156</v>
      </c>
      <c r="AW343" s="135" t="s">
        <v>156</v>
      </c>
      <c r="AX343" s="144"/>
      <c r="AY343" s="145"/>
      <c r="AZ343" s="146"/>
      <c r="BB343" s="148"/>
      <c r="BI343" s="149"/>
      <c r="BM343" s="148"/>
      <c r="BN343" s="148"/>
      <c r="BO343" s="148"/>
      <c r="BP343" s="148"/>
      <c r="BQ343" s="148"/>
      <c r="BR343" s="148"/>
      <c r="BS343" s="148"/>
    </row>
    <row r="344" spans="1:71" s="147" customFormat="1" ht="37.5" customHeight="1">
      <c r="A344" s="138">
        <f t="shared" si="53"/>
        <v>294</v>
      </c>
      <c r="B344" s="139" t="s">
        <v>576</v>
      </c>
      <c r="C344" s="138" t="s">
        <v>251</v>
      </c>
      <c r="D344" s="138" t="s">
        <v>389</v>
      </c>
      <c r="E344" s="138" t="s">
        <v>421</v>
      </c>
      <c r="F344" s="131">
        <v>25.3</v>
      </c>
      <c r="G344" s="131">
        <v>7.8</v>
      </c>
      <c r="H344" s="131">
        <v>7.9</v>
      </c>
      <c r="I344" s="131">
        <v>7.3</v>
      </c>
      <c r="J344" s="131">
        <v>21.5</v>
      </c>
      <c r="K344" s="131">
        <v>14.5</v>
      </c>
      <c r="L344" s="131">
        <v>10.1</v>
      </c>
      <c r="M344" s="131">
        <v>5.6000000000000085</v>
      </c>
      <c r="N344" s="131">
        <v>0</v>
      </c>
      <c r="O344" s="131">
        <v>0</v>
      </c>
      <c r="P344" s="140">
        <v>0</v>
      </c>
      <c r="Q344" s="131"/>
      <c r="R344" s="132"/>
      <c r="S344" s="132">
        <v>0</v>
      </c>
      <c r="T344" s="132">
        <v>2.66</v>
      </c>
      <c r="U344" s="133"/>
      <c r="V344" s="131"/>
      <c r="W344" s="131"/>
      <c r="X344" s="131"/>
      <c r="Y344" s="131"/>
      <c r="Z344" s="131">
        <v>0</v>
      </c>
      <c r="AA344" s="132"/>
      <c r="AB344" s="135"/>
      <c r="AC344" s="141">
        <v>0</v>
      </c>
      <c r="AD344" s="142">
        <v>0</v>
      </c>
      <c r="AE344" s="142">
        <v>0</v>
      </c>
      <c r="AF344" s="142">
        <v>0</v>
      </c>
      <c r="AG344" s="142">
        <v>0</v>
      </c>
      <c r="AH344" s="142">
        <v>0</v>
      </c>
      <c r="AI344" s="142">
        <v>0</v>
      </c>
      <c r="AJ344" s="142">
        <v>0</v>
      </c>
      <c r="AK344" s="142">
        <v>0</v>
      </c>
      <c r="AL344" s="141">
        <v>0</v>
      </c>
      <c r="AM344" s="142">
        <v>0</v>
      </c>
      <c r="AN344" s="142">
        <v>0</v>
      </c>
      <c r="AO344" s="142">
        <v>0</v>
      </c>
      <c r="AP344" s="142">
        <v>0</v>
      </c>
      <c r="AQ344" s="141">
        <v>0</v>
      </c>
      <c r="AR344" s="142"/>
      <c r="AS344" s="142"/>
      <c r="AT344" s="142"/>
      <c r="AU344" s="142"/>
      <c r="AV344" s="143" t="s">
        <v>156</v>
      </c>
      <c r="AW344" s="135" t="s">
        <v>156</v>
      </c>
      <c r="AX344" s="144"/>
      <c r="AY344" s="145"/>
      <c r="AZ344" s="146"/>
      <c r="BB344" s="148"/>
      <c r="BI344" s="149"/>
      <c r="BM344" s="148"/>
      <c r="BN344" s="148"/>
      <c r="BO344" s="148"/>
      <c r="BP344" s="148"/>
      <c r="BQ344" s="148"/>
      <c r="BR344" s="148"/>
      <c r="BS344" s="148"/>
    </row>
    <row r="345" spans="1:71" s="147" customFormat="1" ht="37.5" customHeight="1">
      <c r="A345" s="138">
        <f t="shared" si="53"/>
        <v>295</v>
      </c>
      <c r="B345" s="139" t="s">
        <v>577</v>
      </c>
      <c r="C345" s="138" t="s">
        <v>251</v>
      </c>
      <c r="D345" s="138" t="s">
        <v>417</v>
      </c>
      <c r="E345" s="138" t="s">
        <v>433</v>
      </c>
      <c r="F345" s="131">
        <v>5.9</v>
      </c>
      <c r="G345" s="131">
        <v>1.3</v>
      </c>
      <c r="H345" s="131">
        <v>0.8</v>
      </c>
      <c r="I345" s="131">
        <v>1.3</v>
      </c>
      <c r="J345" s="131">
        <v>21.7</v>
      </c>
      <c r="K345" s="131">
        <v>32.700000000000003</v>
      </c>
      <c r="L345" s="131">
        <v>35.299999999999997</v>
      </c>
      <c r="M345" s="131">
        <v>1</v>
      </c>
      <c r="N345" s="131">
        <v>0</v>
      </c>
      <c r="O345" s="131">
        <v>0</v>
      </c>
      <c r="P345" s="140">
        <v>0</v>
      </c>
      <c r="Q345" s="131"/>
      <c r="R345" s="132"/>
      <c r="S345" s="132">
        <v>0</v>
      </c>
      <c r="T345" s="132">
        <v>2.67</v>
      </c>
      <c r="U345" s="133"/>
      <c r="V345" s="131"/>
      <c r="W345" s="131"/>
      <c r="X345" s="131"/>
      <c r="Y345" s="131"/>
      <c r="Z345" s="131"/>
      <c r="AA345" s="132"/>
      <c r="AB345" s="135"/>
      <c r="AC345" s="141">
        <v>0</v>
      </c>
      <c r="AD345" s="142"/>
      <c r="AE345" s="142"/>
      <c r="AF345" s="142"/>
      <c r="AG345" s="142"/>
      <c r="AH345" s="142"/>
      <c r="AI345" s="142"/>
      <c r="AJ345" s="142"/>
      <c r="AK345" s="142">
        <v>0</v>
      </c>
      <c r="AL345" s="141">
        <v>0</v>
      </c>
      <c r="AM345" s="142">
        <v>0</v>
      </c>
      <c r="AN345" s="142">
        <v>0</v>
      </c>
      <c r="AO345" s="142">
        <v>0</v>
      </c>
      <c r="AP345" s="142">
        <v>0</v>
      </c>
      <c r="AQ345" s="141">
        <v>0</v>
      </c>
      <c r="AR345" s="142">
        <v>1.716</v>
      </c>
      <c r="AS345" s="142">
        <v>1.4101999999999999</v>
      </c>
      <c r="AT345" s="142">
        <v>0.54519304891252496</v>
      </c>
      <c r="AU345" s="142">
        <v>0.89334846121117573</v>
      </c>
      <c r="AV345" s="143">
        <v>3305</v>
      </c>
      <c r="AW345" s="135">
        <v>2732</v>
      </c>
      <c r="AX345" s="144"/>
      <c r="AY345" s="145"/>
      <c r="AZ345" s="146"/>
      <c r="BB345" s="148"/>
      <c r="BI345" s="149"/>
      <c r="BM345" s="148"/>
      <c r="BN345" s="148"/>
      <c r="BO345" s="148"/>
      <c r="BP345" s="148"/>
      <c r="BQ345" s="148"/>
      <c r="BR345" s="148"/>
      <c r="BS345" s="148"/>
    </row>
    <row r="346" spans="1:71" s="147" customFormat="1" ht="37.5" customHeight="1">
      <c r="A346" s="138">
        <f t="shared" si="53"/>
        <v>296</v>
      </c>
      <c r="B346" s="128" t="s">
        <v>578</v>
      </c>
      <c r="C346" s="128" t="s">
        <v>268</v>
      </c>
      <c r="D346" s="128" t="s">
        <v>420</v>
      </c>
      <c r="E346" s="130" t="s">
        <v>448</v>
      </c>
      <c r="F346" s="131"/>
      <c r="G346" s="131"/>
      <c r="H346" s="131"/>
      <c r="I346" s="131"/>
      <c r="J346" s="131"/>
      <c r="K346" s="131">
        <v>70.8</v>
      </c>
      <c r="L346" s="131">
        <v>25.1</v>
      </c>
      <c r="M346" s="131">
        <v>4.0999999999999943</v>
      </c>
      <c r="N346" s="131"/>
      <c r="O346" s="131"/>
      <c r="P346" s="131"/>
      <c r="Q346" s="131"/>
      <c r="R346" s="132"/>
      <c r="S346" s="132">
        <v>0</v>
      </c>
      <c r="T346" s="132">
        <v>2.64</v>
      </c>
      <c r="U346" s="133"/>
      <c r="V346" s="131"/>
      <c r="W346" s="131"/>
      <c r="X346" s="130"/>
      <c r="Y346" s="130"/>
      <c r="Z346" s="130"/>
      <c r="AA346" s="134"/>
      <c r="AB346" s="135"/>
      <c r="AC346" s="141"/>
      <c r="AD346" s="141"/>
      <c r="AE346" s="141"/>
      <c r="AF346" s="141"/>
      <c r="AG346" s="141"/>
      <c r="AH346" s="141"/>
      <c r="AI346" s="142"/>
      <c r="AJ346" s="142"/>
      <c r="AK346" s="142"/>
      <c r="AL346" s="150"/>
      <c r="AM346" s="150"/>
      <c r="AN346" s="150"/>
      <c r="AO346" s="150"/>
      <c r="AP346" s="150"/>
      <c r="AQ346" s="150"/>
      <c r="AR346" s="142">
        <v>1.6800083273660478</v>
      </c>
      <c r="AS346" s="142">
        <v>1.513019906468033</v>
      </c>
      <c r="AT346" s="142">
        <v>0.74485476940139506</v>
      </c>
      <c r="AU346" s="142">
        <v>0.57142078226424475</v>
      </c>
      <c r="AV346" s="143">
        <v>3554</v>
      </c>
      <c r="AW346" s="135">
        <v>2330</v>
      </c>
      <c r="AX346" s="144"/>
      <c r="AY346" s="145"/>
      <c r="AZ346" s="146"/>
      <c r="BB346" s="148"/>
      <c r="BI346" s="149"/>
      <c r="BM346" s="148"/>
      <c r="BN346" s="148"/>
      <c r="BO346" s="148"/>
      <c r="BP346" s="148"/>
      <c r="BQ346" s="148"/>
      <c r="BR346" s="148"/>
      <c r="BS346" s="148"/>
    </row>
    <row r="347" spans="1:71" s="147" customFormat="1" ht="37.5" customHeight="1">
      <c r="A347" s="138">
        <f t="shared" si="53"/>
        <v>297</v>
      </c>
      <c r="B347" s="139" t="s">
        <v>579</v>
      </c>
      <c r="C347" s="138" t="s">
        <v>270</v>
      </c>
      <c r="D347" s="138" t="s">
        <v>415</v>
      </c>
      <c r="E347" s="138" t="s">
        <v>439</v>
      </c>
      <c r="F347" s="131">
        <v>0</v>
      </c>
      <c r="G347" s="131">
        <v>0</v>
      </c>
      <c r="H347" s="131">
        <v>1.3</v>
      </c>
      <c r="I347" s="131">
        <v>1.2</v>
      </c>
      <c r="J347" s="131">
        <v>17.600000000000001</v>
      </c>
      <c r="K347" s="131">
        <v>32.299999999999997</v>
      </c>
      <c r="L347" s="131">
        <v>29.4</v>
      </c>
      <c r="M347" s="131">
        <v>7.9</v>
      </c>
      <c r="N347" s="131">
        <v>5.6</v>
      </c>
      <c r="O347" s="131">
        <v>2.6</v>
      </c>
      <c r="P347" s="140">
        <v>2.1000000000000085</v>
      </c>
      <c r="Q347" s="131"/>
      <c r="R347" s="132"/>
      <c r="S347" s="132">
        <v>0</v>
      </c>
      <c r="T347" s="132">
        <v>2.67</v>
      </c>
      <c r="U347" s="133"/>
      <c r="V347" s="131"/>
      <c r="W347" s="131"/>
      <c r="X347" s="131"/>
      <c r="Y347" s="131"/>
      <c r="Z347" s="131"/>
      <c r="AA347" s="132"/>
      <c r="AB347" s="135"/>
      <c r="AC347" s="141">
        <v>0</v>
      </c>
      <c r="AD347" s="142"/>
      <c r="AE347" s="142"/>
      <c r="AF347" s="142"/>
      <c r="AG347" s="142"/>
      <c r="AH347" s="142"/>
      <c r="AI347" s="142"/>
      <c r="AJ347" s="142"/>
      <c r="AK347" s="142">
        <v>0</v>
      </c>
      <c r="AL347" s="141">
        <v>0</v>
      </c>
      <c r="AM347" s="142">
        <v>0</v>
      </c>
      <c r="AN347" s="142">
        <v>0</v>
      </c>
      <c r="AO347" s="142">
        <v>0</v>
      </c>
      <c r="AP347" s="142">
        <v>0</v>
      </c>
      <c r="AQ347" s="141">
        <v>0</v>
      </c>
      <c r="AR347" s="142">
        <v>1.7110000000000001</v>
      </c>
      <c r="AS347" s="142">
        <v>1.413</v>
      </c>
      <c r="AT347" s="142">
        <v>0.54970851661828912</v>
      </c>
      <c r="AU347" s="142">
        <v>0.88959660297239895</v>
      </c>
      <c r="AV347" s="143">
        <v>3308</v>
      </c>
      <c r="AW347" s="135">
        <v>2606</v>
      </c>
      <c r="AX347" s="144"/>
      <c r="AY347" s="145"/>
      <c r="AZ347" s="146"/>
      <c r="BB347" s="148"/>
      <c r="BI347" s="149"/>
      <c r="BM347" s="148"/>
      <c r="BN347" s="148"/>
      <c r="BO347" s="148"/>
      <c r="BP347" s="148"/>
      <c r="BQ347" s="148"/>
      <c r="BR347" s="148"/>
      <c r="BS347" s="148"/>
    </row>
    <row r="348" spans="1:71" s="147" customFormat="1" ht="37.5" customHeight="1">
      <c r="A348" s="138">
        <f t="shared" si="53"/>
        <v>298</v>
      </c>
      <c r="B348" s="139" t="s">
        <v>580</v>
      </c>
      <c r="C348" s="138" t="s">
        <v>270</v>
      </c>
      <c r="D348" s="138" t="s">
        <v>420</v>
      </c>
      <c r="E348" s="138" t="s">
        <v>448</v>
      </c>
      <c r="F348" s="131">
        <v>0</v>
      </c>
      <c r="G348" s="131">
        <v>19.899999999999999</v>
      </c>
      <c r="H348" s="131">
        <v>3.8</v>
      </c>
      <c r="I348" s="131">
        <v>1.3</v>
      </c>
      <c r="J348" s="131">
        <v>15.7</v>
      </c>
      <c r="K348" s="131">
        <v>28.6</v>
      </c>
      <c r="L348" s="131">
        <v>15.9</v>
      </c>
      <c r="M348" s="131">
        <v>4.5999999999999996</v>
      </c>
      <c r="N348" s="131">
        <v>5.3</v>
      </c>
      <c r="O348" s="131">
        <v>3.1</v>
      </c>
      <c r="P348" s="140">
        <v>1.7999999999999972</v>
      </c>
      <c r="Q348" s="131"/>
      <c r="R348" s="132"/>
      <c r="S348" s="132">
        <v>0</v>
      </c>
      <c r="T348" s="132">
        <v>2.66</v>
      </c>
      <c r="U348" s="133"/>
      <c r="V348" s="131"/>
      <c r="W348" s="131"/>
      <c r="X348" s="131"/>
      <c r="Y348" s="131"/>
      <c r="Z348" s="131"/>
      <c r="AA348" s="132"/>
      <c r="AB348" s="135"/>
      <c r="AC348" s="141">
        <v>0</v>
      </c>
      <c r="AD348" s="142"/>
      <c r="AE348" s="142"/>
      <c r="AF348" s="142"/>
      <c r="AG348" s="142"/>
      <c r="AH348" s="142"/>
      <c r="AI348" s="142"/>
      <c r="AJ348" s="142"/>
      <c r="AK348" s="142">
        <v>0</v>
      </c>
      <c r="AL348" s="141">
        <v>0</v>
      </c>
      <c r="AM348" s="142">
        <v>0</v>
      </c>
      <c r="AN348" s="142">
        <v>0</v>
      </c>
      <c r="AO348" s="142">
        <v>0</v>
      </c>
      <c r="AP348" s="142">
        <v>0</v>
      </c>
      <c r="AQ348" s="141">
        <v>0</v>
      </c>
      <c r="AR348" s="142">
        <v>1.738</v>
      </c>
      <c r="AS348" s="142">
        <v>1.4259999999999999</v>
      </c>
      <c r="AT348" s="142">
        <v>0.52563364323008788</v>
      </c>
      <c r="AU348" s="142">
        <v>0.865357643758766</v>
      </c>
      <c r="AV348" s="143">
        <v>3426</v>
      </c>
      <c r="AW348" s="135">
        <v>2732</v>
      </c>
      <c r="AX348" s="144"/>
      <c r="AY348" s="145"/>
      <c r="AZ348" s="146"/>
      <c r="BB348" s="148"/>
      <c r="BI348" s="149"/>
      <c r="BM348" s="148"/>
      <c r="BN348" s="148"/>
      <c r="BO348" s="148"/>
      <c r="BP348" s="148"/>
      <c r="BQ348" s="148"/>
      <c r="BR348" s="148"/>
      <c r="BS348" s="148"/>
    </row>
    <row r="349" spans="1:71" s="147" customFormat="1" ht="37.5" customHeight="1">
      <c r="A349" s="138">
        <f t="shared" si="53"/>
        <v>299</v>
      </c>
      <c r="B349" s="139" t="s">
        <v>581</v>
      </c>
      <c r="C349" s="138" t="s">
        <v>174</v>
      </c>
      <c r="D349" s="138" t="s">
        <v>316</v>
      </c>
      <c r="E349" s="138" t="s">
        <v>439</v>
      </c>
      <c r="F349" s="131">
        <v>0</v>
      </c>
      <c r="G349" s="131">
        <v>0</v>
      </c>
      <c r="H349" s="131">
        <v>1.6</v>
      </c>
      <c r="I349" s="131">
        <v>4</v>
      </c>
      <c r="J349" s="131">
        <v>32.4</v>
      </c>
      <c r="K349" s="131">
        <v>25.2</v>
      </c>
      <c r="L349" s="131">
        <v>20.8</v>
      </c>
      <c r="M349" s="131">
        <v>5.5</v>
      </c>
      <c r="N349" s="131">
        <v>5.8</v>
      </c>
      <c r="O349" s="131">
        <v>4.7000000000000028</v>
      </c>
      <c r="P349" s="140">
        <v>0</v>
      </c>
      <c r="Q349" s="131"/>
      <c r="R349" s="132"/>
      <c r="S349" s="132">
        <v>0</v>
      </c>
      <c r="T349" s="132">
        <v>2.66</v>
      </c>
      <c r="U349" s="133"/>
      <c r="V349" s="131"/>
      <c r="W349" s="131"/>
      <c r="X349" s="131"/>
      <c r="Y349" s="131"/>
      <c r="Z349" s="131">
        <v>0</v>
      </c>
      <c r="AA349" s="132"/>
      <c r="AB349" s="135"/>
      <c r="AC349" s="141">
        <v>0</v>
      </c>
      <c r="AD349" s="241"/>
      <c r="AE349" s="241"/>
      <c r="AF349" s="241"/>
      <c r="AG349" s="142"/>
      <c r="AH349" s="142"/>
      <c r="AI349" s="142"/>
      <c r="AJ349" s="142"/>
      <c r="AK349" s="142">
        <v>0</v>
      </c>
      <c r="AL349" s="141">
        <v>0</v>
      </c>
      <c r="AM349" s="142">
        <v>0</v>
      </c>
      <c r="AN349" s="142">
        <v>0</v>
      </c>
      <c r="AO349" s="142">
        <v>0</v>
      </c>
      <c r="AP349" s="142">
        <v>0</v>
      </c>
      <c r="AQ349" s="141">
        <v>0</v>
      </c>
      <c r="AR349" s="142">
        <v>1.6930000000000001</v>
      </c>
      <c r="AS349" s="142">
        <v>1.4059999999999999</v>
      </c>
      <c r="AT349" s="142">
        <v>0.56618503953567201</v>
      </c>
      <c r="AU349" s="142">
        <v>0.89189189189189211</v>
      </c>
      <c r="AV349" s="143">
        <v>3236</v>
      </c>
      <c r="AW349" s="135">
        <v>2618</v>
      </c>
      <c r="AX349" s="144"/>
      <c r="AY349" s="145"/>
      <c r="AZ349" s="146"/>
      <c r="BB349" s="148"/>
      <c r="BI349" s="149"/>
      <c r="BM349" s="148"/>
      <c r="BN349" s="148"/>
      <c r="BO349" s="148"/>
      <c r="BP349" s="148"/>
      <c r="BQ349" s="148"/>
      <c r="BR349" s="148"/>
      <c r="BS349" s="148"/>
    </row>
    <row r="350" spans="1:71" s="147" customFormat="1" ht="37.5" customHeight="1">
      <c r="A350" s="138">
        <f t="shared" si="53"/>
        <v>300</v>
      </c>
      <c r="B350" s="139" t="s">
        <v>582</v>
      </c>
      <c r="C350" s="138" t="s">
        <v>174</v>
      </c>
      <c r="D350" s="138" t="s">
        <v>415</v>
      </c>
      <c r="E350" s="138" t="s">
        <v>553</v>
      </c>
      <c r="F350" s="131">
        <v>0</v>
      </c>
      <c r="G350" s="131">
        <v>0</v>
      </c>
      <c r="H350" s="131">
        <v>3.7</v>
      </c>
      <c r="I350" s="131">
        <v>5.4</v>
      </c>
      <c r="J350" s="131">
        <v>28.7</v>
      </c>
      <c r="K350" s="131">
        <v>26.2</v>
      </c>
      <c r="L350" s="131">
        <v>21.5</v>
      </c>
      <c r="M350" s="131">
        <v>4.8</v>
      </c>
      <c r="N350" s="131">
        <v>5</v>
      </c>
      <c r="O350" s="131">
        <v>4.7000000000000028</v>
      </c>
      <c r="P350" s="140">
        <v>0</v>
      </c>
      <c r="Q350" s="131"/>
      <c r="R350" s="132"/>
      <c r="S350" s="132">
        <v>0</v>
      </c>
      <c r="T350" s="132">
        <v>2.66</v>
      </c>
      <c r="U350" s="133"/>
      <c r="V350" s="131"/>
      <c r="W350" s="131"/>
      <c r="X350" s="131"/>
      <c r="Y350" s="131"/>
      <c r="Z350" s="131">
        <v>0</v>
      </c>
      <c r="AA350" s="132"/>
      <c r="AB350" s="135"/>
      <c r="AC350" s="142">
        <v>0</v>
      </c>
      <c r="AD350" s="241">
        <v>0</v>
      </c>
      <c r="AE350" s="241"/>
      <c r="AF350" s="241"/>
      <c r="AG350" s="142"/>
      <c r="AH350" s="142"/>
      <c r="AI350" s="142"/>
      <c r="AJ350" s="142"/>
      <c r="AK350" s="142"/>
      <c r="AL350" s="141">
        <v>0</v>
      </c>
      <c r="AM350" s="142">
        <v>0</v>
      </c>
      <c r="AN350" s="142">
        <v>0</v>
      </c>
      <c r="AO350" s="142">
        <v>0</v>
      </c>
      <c r="AP350" s="142">
        <v>0</v>
      </c>
      <c r="AQ350" s="141">
        <v>0</v>
      </c>
      <c r="AR350" s="142">
        <v>1.6919999999999999</v>
      </c>
      <c r="AS350" s="142">
        <v>1.385</v>
      </c>
      <c r="AT350" s="142">
        <v>0.56711068081199345</v>
      </c>
      <c r="AU350" s="142">
        <v>0.92057761732851984</v>
      </c>
      <c r="AV350" s="143">
        <v>3326</v>
      </c>
      <c r="AW350" s="135">
        <v>2632</v>
      </c>
      <c r="AX350" s="144"/>
      <c r="AY350" s="145"/>
      <c r="AZ350" s="146"/>
      <c r="BB350" s="148"/>
      <c r="BI350" s="149"/>
      <c r="BM350" s="148"/>
      <c r="BN350" s="148"/>
      <c r="BO350" s="148"/>
      <c r="BP350" s="148"/>
      <c r="BQ350" s="148"/>
      <c r="BR350" s="148"/>
      <c r="BS350" s="148"/>
    </row>
    <row r="351" spans="1:71" s="147" customFormat="1" ht="37.5" customHeight="1">
      <c r="A351" s="138">
        <f t="shared" si="53"/>
        <v>301</v>
      </c>
      <c r="B351" s="139" t="s">
        <v>583</v>
      </c>
      <c r="C351" s="138" t="s">
        <v>174</v>
      </c>
      <c r="D351" s="138" t="s">
        <v>389</v>
      </c>
      <c r="E351" s="138" t="s">
        <v>446</v>
      </c>
      <c r="F351" s="131">
        <v>4.9000000000000004</v>
      </c>
      <c r="G351" s="131">
        <v>1.1000000000000001</v>
      </c>
      <c r="H351" s="131">
        <v>3.1</v>
      </c>
      <c r="I351" s="131">
        <v>11.7</v>
      </c>
      <c r="J351" s="131">
        <v>50.5</v>
      </c>
      <c r="K351" s="131">
        <v>9.1999999999999993</v>
      </c>
      <c r="L351" s="131">
        <v>6.2</v>
      </c>
      <c r="M351" s="131">
        <v>6.4</v>
      </c>
      <c r="N351" s="131">
        <v>3</v>
      </c>
      <c r="O351" s="131">
        <v>3.8999999999999915</v>
      </c>
      <c r="P351" s="140">
        <v>0</v>
      </c>
      <c r="Q351" s="131"/>
      <c r="R351" s="132"/>
      <c r="S351" s="132">
        <v>0</v>
      </c>
      <c r="T351" s="132">
        <v>2.65</v>
      </c>
      <c r="U351" s="133"/>
      <c r="V351" s="131"/>
      <c r="W351" s="131"/>
      <c r="X351" s="131"/>
      <c r="Y351" s="131"/>
      <c r="Z351" s="131">
        <v>0</v>
      </c>
      <c r="AA351" s="132"/>
      <c r="AB351" s="135"/>
      <c r="AC351" s="141">
        <v>0</v>
      </c>
      <c r="AD351" s="142"/>
      <c r="AE351" s="142"/>
      <c r="AF351" s="142"/>
      <c r="AG351" s="142"/>
      <c r="AH351" s="142"/>
      <c r="AI351" s="142"/>
      <c r="AJ351" s="142"/>
      <c r="AK351" s="142">
        <v>0</v>
      </c>
      <c r="AL351" s="141">
        <v>0</v>
      </c>
      <c r="AM351" s="142">
        <v>0</v>
      </c>
      <c r="AN351" s="142">
        <v>0</v>
      </c>
      <c r="AO351" s="142">
        <v>0</v>
      </c>
      <c r="AP351" s="142">
        <v>0</v>
      </c>
      <c r="AQ351" s="141">
        <v>0</v>
      </c>
      <c r="AR351" s="142">
        <v>1.6519999999999999</v>
      </c>
      <c r="AS351" s="142">
        <v>1.389</v>
      </c>
      <c r="AT351" s="142">
        <v>0.6050552493546566</v>
      </c>
      <c r="AU351" s="142">
        <v>0.90784737221022316</v>
      </c>
      <c r="AV351" s="143">
        <v>3322</v>
      </c>
      <c r="AW351" s="135">
        <v>2706</v>
      </c>
      <c r="AX351" s="144"/>
      <c r="AY351" s="145"/>
      <c r="AZ351" s="146"/>
      <c r="BB351" s="148"/>
      <c r="BI351" s="149"/>
      <c r="BM351" s="148"/>
      <c r="BN351" s="148"/>
      <c r="BO351" s="148"/>
      <c r="BP351" s="148"/>
      <c r="BQ351" s="148"/>
      <c r="BR351" s="148"/>
      <c r="BS351" s="148"/>
    </row>
    <row r="352" spans="1:71" s="147" customFormat="1" ht="37.5" customHeight="1">
      <c r="A352" s="138">
        <f t="shared" si="53"/>
        <v>302</v>
      </c>
      <c r="B352" s="139" t="s">
        <v>584</v>
      </c>
      <c r="C352" s="138" t="s">
        <v>174</v>
      </c>
      <c r="D352" s="138" t="s">
        <v>417</v>
      </c>
      <c r="E352" s="138" t="s">
        <v>559</v>
      </c>
      <c r="F352" s="131">
        <v>7.9</v>
      </c>
      <c r="G352" s="131">
        <v>1</v>
      </c>
      <c r="H352" s="131">
        <v>6.6</v>
      </c>
      <c r="I352" s="131">
        <v>12.2</v>
      </c>
      <c r="J352" s="131">
        <v>39</v>
      </c>
      <c r="K352" s="131">
        <v>10.7</v>
      </c>
      <c r="L352" s="131">
        <v>10.8</v>
      </c>
      <c r="M352" s="131">
        <v>5.7</v>
      </c>
      <c r="N352" s="131">
        <v>3.1</v>
      </c>
      <c r="O352" s="131">
        <v>3</v>
      </c>
      <c r="P352" s="140">
        <v>0</v>
      </c>
      <c r="Q352" s="131"/>
      <c r="R352" s="132"/>
      <c r="S352" s="132">
        <v>0</v>
      </c>
      <c r="T352" s="132">
        <v>2.67</v>
      </c>
      <c r="U352" s="133"/>
      <c r="V352" s="131"/>
      <c r="W352" s="131"/>
      <c r="X352" s="131"/>
      <c r="Y352" s="131"/>
      <c r="Z352" s="131">
        <v>0</v>
      </c>
      <c r="AA352" s="132"/>
      <c r="AB352" s="135"/>
      <c r="AC352" s="141">
        <v>0</v>
      </c>
      <c r="AD352" s="142"/>
      <c r="AE352" s="142"/>
      <c r="AF352" s="142"/>
      <c r="AG352" s="142"/>
      <c r="AH352" s="142"/>
      <c r="AI352" s="142"/>
      <c r="AJ352" s="142"/>
      <c r="AK352" s="142">
        <v>0</v>
      </c>
      <c r="AL352" s="141">
        <v>0</v>
      </c>
      <c r="AM352" s="142">
        <v>0</v>
      </c>
      <c r="AN352" s="142">
        <v>0</v>
      </c>
      <c r="AO352" s="142">
        <v>0</v>
      </c>
      <c r="AP352" s="142">
        <v>0</v>
      </c>
      <c r="AQ352" s="141">
        <v>0</v>
      </c>
      <c r="AR352" s="142">
        <v>1.679</v>
      </c>
      <c r="AS352" s="142">
        <v>1.387</v>
      </c>
      <c r="AT352" s="142">
        <v>0.57924435493382531</v>
      </c>
      <c r="AU352" s="142">
        <v>0.92501802451333814</v>
      </c>
      <c r="AV352" s="143">
        <v>3306</v>
      </c>
      <c r="AW352" s="135">
        <v>2632</v>
      </c>
      <c r="AX352" s="144"/>
      <c r="AY352" s="145"/>
      <c r="AZ352" s="146"/>
      <c r="BB352" s="148"/>
      <c r="BI352" s="149"/>
      <c r="BM352" s="148"/>
      <c r="BN352" s="148"/>
      <c r="BO352" s="148"/>
      <c r="BP352" s="148"/>
      <c r="BQ352" s="148"/>
      <c r="BR352" s="148"/>
      <c r="BS352" s="148"/>
    </row>
    <row r="353" spans="1:71" s="147" customFormat="1" ht="37.5" customHeight="1">
      <c r="A353" s="138">
        <f t="shared" si="53"/>
        <v>303</v>
      </c>
      <c r="B353" s="139" t="s">
        <v>585</v>
      </c>
      <c r="C353" s="138" t="s">
        <v>176</v>
      </c>
      <c r="D353" s="138" t="s">
        <v>389</v>
      </c>
      <c r="E353" s="138" t="s">
        <v>559</v>
      </c>
      <c r="F353" s="131">
        <v>0</v>
      </c>
      <c r="G353" s="131">
        <v>0.7</v>
      </c>
      <c r="H353" s="131">
        <v>1.6</v>
      </c>
      <c r="I353" s="131">
        <v>1.7</v>
      </c>
      <c r="J353" s="131">
        <v>30.6</v>
      </c>
      <c r="K353" s="131">
        <v>28.5</v>
      </c>
      <c r="L353" s="131">
        <v>20.2</v>
      </c>
      <c r="M353" s="131">
        <v>4.5999999999999996</v>
      </c>
      <c r="N353" s="131">
        <v>5.3</v>
      </c>
      <c r="O353" s="131">
        <v>6.8000000000000114</v>
      </c>
      <c r="P353" s="140">
        <v>0</v>
      </c>
      <c r="Q353" s="131"/>
      <c r="R353" s="132"/>
      <c r="S353" s="132">
        <v>0</v>
      </c>
      <c r="T353" s="132">
        <v>2.67</v>
      </c>
      <c r="U353" s="133"/>
      <c r="V353" s="131"/>
      <c r="W353" s="131"/>
      <c r="X353" s="131"/>
      <c r="Y353" s="131"/>
      <c r="Z353" s="131"/>
      <c r="AA353" s="132"/>
      <c r="AB353" s="135"/>
      <c r="AC353" s="141">
        <v>0</v>
      </c>
      <c r="AD353" s="142"/>
      <c r="AE353" s="142"/>
      <c r="AF353" s="142"/>
      <c r="AG353" s="142"/>
      <c r="AH353" s="142"/>
      <c r="AI353" s="142"/>
      <c r="AJ353" s="142">
        <v>0</v>
      </c>
      <c r="AK353" s="142">
        <v>0</v>
      </c>
      <c r="AL353" s="141">
        <v>0</v>
      </c>
      <c r="AM353" s="142">
        <v>0</v>
      </c>
      <c r="AN353" s="142">
        <v>0</v>
      </c>
      <c r="AO353" s="142">
        <v>0</v>
      </c>
      <c r="AP353" s="142">
        <v>0</v>
      </c>
      <c r="AQ353" s="141">
        <v>0</v>
      </c>
      <c r="AR353" s="142">
        <v>1.7050000000000001</v>
      </c>
      <c r="AS353" s="142">
        <v>1.405</v>
      </c>
      <c r="AT353" s="142">
        <v>0.55516203632486372</v>
      </c>
      <c r="AU353" s="142">
        <v>0.90035587188612087</v>
      </c>
      <c r="AV353" s="143">
        <v>3248</v>
      </c>
      <c r="AW353" s="135">
        <v>2629</v>
      </c>
      <c r="AX353" s="144"/>
      <c r="AY353" s="145"/>
      <c r="AZ353" s="146"/>
      <c r="BB353" s="148"/>
      <c r="BI353" s="149"/>
      <c r="BM353" s="148"/>
      <c r="BN353" s="148"/>
      <c r="BO353" s="148"/>
      <c r="BP353" s="148"/>
      <c r="BQ353" s="148"/>
      <c r="BR353" s="148"/>
      <c r="BS353" s="148"/>
    </row>
    <row r="354" spans="1:71" s="147" customFormat="1" ht="37.5" customHeight="1">
      <c r="A354" s="138">
        <f t="shared" si="53"/>
        <v>304</v>
      </c>
      <c r="B354" s="128" t="s">
        <v>586</v>
      </c>
      <c r="C354" s="128" t="s">
        <v>193</v>
      </c>
      <c r="D354" s="128" t="s">
        <v>316</v>
      </c>
      <c r="E354" s="130" t="s">
        <v>553</v>
      </c>
      <c r="F354" s="131"/>
      <c r="G354" s="131"/>
      <c r="H354" s="131"/>
      <c r="I354" s="131"/>
      <c r="J354" s="131">
        <v>0.6</v>
      </c>
      <c r="K354" s="131">
        <v>66.8</v>
      </c>
      <c r="L354" s="131">
        <v>28.3</v>
      </c>
      <c r="M354" s="131">
        <v>4.3000000000000114</v>
      </c>
      <c r="N354" s="131"/>
      <c r="O354" s="131"/>
      <c r="P354" s="131"/>
      <c r="Q354" s="131"/>
      <c r="R354" s="132"/>
      <c r="S354" s="132">
        <v>0</v>
      </c>
      <c r="T354" s="132">
        <v>2.64</v>
      </c>
      <c r="U354" s="133"/>
      <c r="V354" s="131"/>
      <c r="W354" s="131"/>
      <c r="X354" s="130"/>
      <c r="Y354" s="130">
        <v>0</v>
      </c>
      <c r="Z354" s="130"/>
      <c r="AA354" s="134"/>
      <c r="AB354" s="135"/>
      <c r="AC354" s="141"/>
      <c r="AD354" s="141"/>
      <c r="AE354" s="141"/>
      <c r="AF354" s="141"/>
      <c r="AG354" s="141"/>
      <c r="AH354" s="141"/>
      <c r="AI354" s="142"/>
      <c r="AJ354" s="142"/>
      <c r="AK354" s="142"/>
      <c r="AL354" s="150"/>
      <c r="AM354" s="150"/>
      <c r="AN354" s="150"/>
      <c r="AO354" s="150"/>
      <c r="AP354" s="150"/>
      <c r="AQ354" s="150"/>
      <c r="AR354" s="142">
        <v>1.6937750151032986</v>
      </c>
      <c r="AS354" s="142">
        <v>1.5092490541254371</v>
      </c>
      <c r="AT354" s="142">
        <v>0.74921428162153003</v>
      </c>
      <c r="AU354" s="142">
        <v>0.55864856693437182</v>
      </c>
      <c r="AV354" s="143">
        <v>3542</v>
      </c>
      <c r="AW354" s="135">
        <v>2330</v>
      </c>
      <c r="AX354" s="144"/>
      <c r="AY354" s="145"/>
      <c r="AZ354" s="146"/>
      <c r="BB354" s="148"/>
      <c r="BI354" s="149"/>
      <c r="BM354" s="148"/>
      <c r="BN354" s="148"/>
      <c r="BO354" s="148"/>
      <c r="BP354" s="148"/>
      <c r="BQ354" s="148"/>
      <c r="BR354" s="148"/>
      <c r="BS354" s="148"/>
    </row>
    <row r="355" spans="1:71" s="147" customFormat="1" ht="37.5" customHeight="1">
      <c r="A355" s="138">
        <f t="shared" si="53"/>
        <v>305</v>
      </c>
      <c r="B355" s="128" t="s">
        <v>587</v>
      </c>
      <c r="C355" s="128" t="s">
        <v>193</v>
      </c>
      <c r="D355" s="128" t="s">
        <v>417</v>
      </c>
      <c r="E355" s="130" t="s">
        <v>559</v>
      </c>
      <c r="F355" s="131"/>
      <c r="G355" s="131"/>
      <c r="H355" s="131"/>
      <c r="I355" s="131"/>
      <c r="J355" s="131"/>
      <c r="K355" s="131">
        <v>71.599999999999994</v>
      </c>
      <c r="L355" s="131">
        <v>24.3</v>
      </c>
      <c r="M355" s="131">
        <v>4.1000000000000085</v>
      </c>
      <c r="N355" s="131"/>
      <c r="O355" s="131"/>
      <c r="P355" s="131"/>
      <c r="Q355" s="131"/>
      <c r="R355" s="132"/>
      <c r="S355" s="132">
        <v>0</v>
      </c>
      <c r="T355" s="132">
        <v>2.65</v>
      </c>
      <c r="U355" s="133"/>
      <c r="V355" s="131"/>
      <c r="W355" s="131"/>
      <c r="X355" s="130"/>
      <c r="Y355" s="130">
        <v>0</v>
      </c>
      <c r="Z355" s="130"/>
      <c r="AA355" s="134"/>
      <c r="AB355" s="135"/>
      <c r="AC355" s="141"/>
      <c r="AD355" s="141"/>
      <c r="AE355" s="141"/>
      <c r="AF355" s="141"/>
      <c r="AG355" s="141"/>
      <c r="AH355" s="141"/>
      <c r="AI355" s="142"/>
      <c r="AJ355" s="142"/>
      <c r="AK355" s="142"/>
      <c r="AL355" s="150"/>
      <c r="AM355" s="150"/>
      <c r="AN355" s="150"/>
      <c r="AO355" s="150"/>
      <c r="AP355" s="150"/>
      <c r="AQ355" s="150"/>
      <c r="AR355" s="142">
        <v>1.6918786283724896</v>
      </c>
      <c r="AS355" s="142">
        <v>1.5248581230539326</v>
      </c>
      <c r="AT355" s="142">
        <v>0.73786659882341887</v>
      </c>
      <c r="AU355" s="142">
        <v>0.56630620870787851</v>
      </c>
      <c r="AV355" s="143">
        <v>3548</v>
      </c>
      <c r="AW355" s="135">
        <v>2330</v>
      </c>
      <c r="AX355" s="144"/>
      <c r="AY355" s="145"/>
      <c r="AZ355" s="146"/>
      <c r="BB355" s="148"/>
      <c r="BI355" s="149"/>
      <c r="BM355" s="148"/>
      <c r="BN355" s="148"/>
      <c r="BO355" s="148"/>
      <c r="BP355" s="148"/>
      <c r="BQ355" s="148"/>
      <c r="BR355" s="148"/>
      <c r="BS355" s="148"/>
    </row>
    <row r="356" spans="1:71" s="147" customFormat="1" ht="37.5" customHeight="1">
      <c r="A356" s="138">
        <f t="shared" si="53"/>
        <v>306</v>
      </c>
      <c r="B356" s="139" t="s">
        <v>588</v>
      </c>
      <c r="C356" s="138" t="s">
        <v>275</v>
      </c>
      <c r="D356" s="138" t="s">
        <v>415</v>
      </c>
      <c r="E356" s="138" t="s">
        <v>364</v>
      </c>
      <c r="F356" s="131">
        <v>8.1999999999999993</v>
      </c>
      <c r="G356" s="131">
        <v>6.8</v>
      </c>
      <c r="H356" s="131">
        <v>7</v>
      </c>
      <c r="I356" s="131">
        <v>13.4</v>
      </c>
      <c r="J356" s="131">
        <v>31.1</v>
      </c>
      <c r="K356" s="131">
        <v>9.6999999999999993</v>
      </c>
      <c r="L356" s="131">
        <v>8.9</v>
      </c>
      <c r="M356" s="131">
        <v>4.5999999999999996</v>
      </c>
      <c r="N356" s="131">
        <v>4.4000000000000004</v>
      </c>
      <c r="O356" s="131">
        <v>5.8999999999999915</v>
      </c>
      <c r="P356" s="140">
        <v>0</v>
      </c>
      <c r="Q356" s="131"/>
      <c r="R356" s="132"/>
      <c r="S356" s="132">
        <v>0</v>
      </c>
      <c r="T356" s="132">
        <v>2.68</v>
      </c>
      <c r="U356" s="133"/>
      <c r="V356" s="131"/>
      <c r="W356" s="131"/>
      <c r="X356" s="131"/>
      <c r="Y356" s="131"/>
      <c r="Z356" s="131"/>
      <c r="AA356" s="132"/>
      <c r="AB356" s="135"/>
      <c r="AC356" s="141">
        <v>0</v>
      </c>
      <c r="AD356" s="142"/>
      <c r="AE356" s="142"/>
      <c r="AF356" s="142"/>
      <c r="AG356" s="142"/>
      <c r="AH356" s="142"/>
      <c r="AI356" s="142"/>
      <c r="AJ356" s="142">
        <v>0</v>
      </c>
      <c r="AK356" s="142">
        <v>0</v>
      </c>
      <c r="AL356" s="141">
        <v>0</v>
      </c>
      <c r="AM356" s="142">
        <v>0</v>
      </c>
      <c r="AN356" s="142">
        <v>0</v>
      </c>
      <c r="AO356" s="142">
        <v>0</v>
      </c>
      <c r="AP356" s="142">
        <v>0</v>
      </c>
      <c r="AQ356" s="141">
        <v>0</v>
      </c>
      <c r="AR356" s="142">
        <v>1.712</v>
      </c>
      <c r="AS356" s="142">
        <v>1.401</v>
      </c>
      <c r="AT356" s="142">
        <v>0.54880331304549812</v>
      </c>
      <c r="AU356" s="142">
        <v>0.91291934332619573</v>
      </c>
      <c r="AV356" s="143">
        <v>3318</v>
      </c>
      <c r="AW356" s="135">
        <v>2603</v>
      </c>
      <c r="AX356" s="144"/>
      <c r="AY356" s="145"/>
      <c r="AZ356" s="146"/>
      <c r="BB356" s="148"/>
      <c r="BI356" s="149"/>
      <c r="BM356" s="148"/>
      <c r="BN356" s="148"/>
      <c r="BO356" s="148"/>
      <c r="BP356" s="148"/>
      <c r="BQ356" s="148"/>
      <c r="BR356" s="148"/>
      <c r="BS356" s="148"/>
    </row>
    <row r="357" spans="1:71" s="147" customFormat="1" ht="37.5" customHeight="1">
      <c r="A357" s="138">
        <f t="shared" si="53"/>
        <v>307</v>
      </c>
      <c r="B357" s="139" t="s">
        <v>589</v>
      </c>
      <c r="C357" s="138" t="s">
        <v>275</v>
      </c>
      <c r="D357" s="138" t="s">
        <v>417</v>
      </c>
      <c r="E357" s="138" t="s">
        <v>404</v>
      </c>
      <c r="F357" s="131">
        <v>1.7</v>
      </c>
      <c r="G357" s="131">
        <v>0.8</v>
      </c>
      <c r="H357" s="131">
        <v>5.5</v>
      </c>
      <c r="I357" s="131">
        <v>5.3</v>
      </c>
      <c r="J357" s="131">
        <v>38.700000000000003</v>
      </c>
      <c r="K357" s="131">
        <v>18.7</v>
      </c>
      <c r="L357" s="131">
        <v>11.2</v>
      </c>
      <c r="M357" s="131">
        <v>9.3000000000000007</v>
      </c>
      <c r="N357" s="131">
        <v>3.8</v>
      </c>
      <c r="O357" s="131">
        <v>5</v>
      </c>
      <c r="P357" s="140">
        <v>0</v>
      </c>
      <c r="Q357" s="131"/>
      <c r="R357" s="132"/>
      <c r="S357" s="132">
        <v>0</v>
      </c>
      <c r="T357" s="132">
        <v>2.65</v>
      </c>
      <c r="U357" s="133"/>
      <c r="V357" s="131"/>
      <c r="W357" s="131"/>
      <c r="X357" s="131"/>
      <c r="Y357" s="131"/>
      <c r="Z357" s="131"/>
      <c r="AA357" s="132"/>
      <c r="AB357" s="135"/>
      <c r="AC357" s="141">
        <v>0</v>
      </c>
      <c r="AD357" s="142"/>
      <c r="AE357" s="142"/>
      <c r="AF357" s="142"/>
      <c r="AG357" s="142"/>
      <c r="AH357" s="142"/>
      <c r="AI357" s="142"/>
      <c r="AJ357" s="142">
        <v>0</v>
      </c>
      <c r="AK357" s="142">
        <v>0</v>
      </c>
      <c r="AL357" s="141">
        <v>0</v>
      </c>
      <c r="AM357" s="142">
        <v>0</v>
      </c>
      <c r="AN357" s="142">
        <v>0</v>
      </c>
      <c r="AO357" s="142">
        <v>0</v>
      </c>
      <c r="AP357" s="142">
        <v>0</v>
      </c>
      <c r="AQ357" s="141">
        <v>0</v>
      </c>
      <c r="AR357" s="142">
        <v>1.6919999999999999</v>
      </c>
      <c r="AS357" s="142">
        <v>1.3859999999999999</v>
      </c>
      <c r="AT357" s="142">
        <v>0.56711068081199345</v>
      </c>
      <c r="AU357" s="142">
        <v>0.91197691197691211</v>
      </c>
      <c r="AV357" s="143">
        <v>3235</v>
      </c>
      <c r="AW357" s="135">
        <v>2636</v>
      </c>
      <c r="AX357" s="144"/>
      <c r="AY357" s="145"/>
      <c r="AZ357" s="146"/>
      <c r="BB357" s="148"/>
      <c r="BI357" s="149"/>
      <c r="BM357" s="148"/>
      <c r="BN357" s="148"/>
      <c r="BO357" s="148"/>
      <c r="BP357" s="148"/>
      <c r="BQ357" s="148"/>
      <c r="BR357" s="148"/>
      <c r="BS357" s="148"/>
    </row>
    <row r="358" spans="1:71" s="147" customFormat="1" ht="37.5" customHeight="1">
      <c r="A358" s="138">
        <f t="shared" si="53"/>
        <v>308</v>
      </c>
      <c r="B358" s="139" t="s">
        <v>590</v>
      </c>
      <c r="C358" s="138" t="s">
        <v>275</v>
      </c>
      <c r="D358" s="138" t="s">
        <v>485</v>
      </c>
      <c r="E358" s="138" t="s">
        <v>418</v>
      </c>
      <c r="F358" s="131">
        <v>0</v>
      </c>
      <c r="G358" s="131">
        <v>0.5</v>
      </c>
      <c r="H358" s="131">
        <v>2.4</v>
      </c>
      <c r="I358" s="131">
        <v>7.2</v>
      </c>
      <c r="J358" s="131">
        <v>66.3</v>
      </c>
      <c r="K358" s="131">
        <v>5</v>
      </c>
      <c r="L358" s="131">
        <v>5.8</v>
      </c>
      <c r="M358" s="131">
        <v>4.5</v>
      </c>
      <c r="N358" s="131">
        <v>3.5</v>
      </c>
      <c r="O358" s="131">
        <v>4.8000000000000114</v>
      </c>
      <c r="P358" s="140">
        <v>0</v>
      </c>
      <c r="Q358" s="131"/>
      <c r="R358" s="132"/>
      <c r="S358" s="132"/>
      <c r="T358" s="132">
        <v>2.66</v>
      </c>
      <c r="U358" s="133"/>
      <c r="V358" s="131"/>
      <c r="W358" s="131"/>
      <c r="X358" s="131"/>
      <c r="Y358" s="131"/>
      <c r="Z358" s="131">
        <v>0</v>
      </c>
      <c r="AA358" s="132"/>
      <c r="AB358" s="135"/>
      <c r="AC358" s="141">
        <v>0</v>
      </c>
      <c r="AD358" s="142"/>
      <c r="AE358" s="142">
        <v>0</v>
      </c>
      <c r="AF358" s="142"/>
      <c r="AG358" s="142"/>
      <c r="AH358" s="142"/>
      <c r="AI358" s="142"/>
      <c r="AJ358" s="142"/>
      <c r="AK358" s="142">
        <v>0</v>
      </c>
      <c r="AL358" s="141">
        <v>0</v>
      </c>
      <c r="AM358" s="142">
        <v>0</v>
      </c>
      <c r="AN358" s="142">
        <v>0</v>
      </c>
      <c r="AO358" s="142">
        <v>0</v>
      </c>
      <c r="AP358" s="142">
        <v>0</v>
      </c>
      <c r="AQ358" s="141">
        <v>0</v>
      </c>
      <c r="AR358" s="142">
        <v>1.708</v>
      </c>
      <c r="AS358" s="142">
        <v>1.3919999999999999</v>
      </c>
      <c r="AT358" s="142">
        <v>0.5524304870807335</v>
      </c>
      <c r="AU358" s="142">
        <v>0.91091954022988531</v>
      </c>
      <c r="AV358" s="143">
        <v>3306</v>
      </c>
      <c r="AW358" s="135">
        <v>2722</v>
      </c>
      <c r="AX358" s="144"/>
      <c r="AY358" s="145"/>
      <c r="AZ358" s="146"/>
      <c r="BB358" s="148"/>
      <c r="BI358" s="149"/>
      <c r="BM358" s="148"/>
      <c r="BN358" s="148"/>
      <c r="BO358" s="148"/>
      <c r="BP358" s="148"/>
      <c r="BQ358" s="148"/>
      <c r="BR358" s="148"/>
      <c r="BS358" s="148"/>
    </row>
    <row r="359" spans="1:71" s="147" customFormat="1" ht="37.5" customHeight="1">
      <c r="A359" s="138">
        <f t="shared" si="53"/>
        <v>309</v>
      </c>
      <c r="B359" s="128" t="s">
        <v>591</v>
      </c>
      <c r="C359" s="128" t="s">
        <v>178</v>
      </c>
      <c r="D359" s="128" t="s">
        <v>389</v>
      </c>
      <c r="E359" s="130" t="s">
        <v>426</v>
      </c>
      <c r="F359" s="131"/>
      <c r="G359" s="131"/>
      <c r="H359" s="131"/>
      <c r="I359" s="131"/>
      <c r="J359" s="131">
        <v>0.7</v>
      </c>
      <c r="K359" s="131">
        <v>74.5</v>
      </c>
      <c r="L359" s="131">
        <v>20.6</v>
      </c>
      <c r="M359" s="131">
        <v>4.1999999999999886</v>
      </c>
      <c r="N359" s="131"/>
      <c r="O359" s="131"/>
      <c r="P359" s="131"/>
      <c r="Q359" s="131"/>
      <c r="R359" s="132"/>
      <c r="S359" s="132">
        <v>0</v>
      </c>
      <c r="T359" s="132">
        <v>2.64</v>
      </c>
      <c r="U359" s="133"/>
      <c r="V359" s="131"/>
      <c r="W359" s="131"/>
      <c r="X359" s="130"/>
      <c r="Y359" s="130"/>
      <c r="Z359" s="130"/>
      <c r="AA359" s="134"/>
      <c r="AB359" s="135"/>
      <c r="AC359" s="141"/>
      <c r="AD359" s="141"/>
      <c r="AE359" s="141"/>
      <c r="AF359" s="141"/>
      <c r="AG359" s="141"/>
      <c r="AH359" s="141"/>
      <c r="AI359" s="142"/>
      <c r="AJ359" s="142"/>
      <c r="AK359" s="142"/>
      <c r="AL359" s="150"/>
      <c r="AM359" s="150"/>
      <c r="AN359" s="150"/>
      <c r="AO359" s="150"/>
      <c r="AP359" s="150"/>
      <c r="AQ359" s="150"/>
      <c r="AR359" s="142">
        <v>1.6860065605115946</v>
      </c>
      <c r="AS359" s="142">
        <v>1.5045005639149798</v>
      </c>
      <c r="AT359" s="142">
        <v>0.75473513491430522</v>
      </c>
      <c r="AU359" s="142">
        <v>0.565830206021814</v>
      </c>
      <c r="AV359" s="143">
        <v>3522</v>
      </c>
      <c r="AW359" s="135">
        <v>2300</v>
      </c>
      <c r="AX359" s="144"/>
      <c r="AY359" s="145"/>
      <c r="AZ359" s="146"/>
      <c r="BB359" s="148"/>
      <c r="BI359" s="149"/>
      <c r="BM359" s="148"/>
      <c r="BN359" s="148"/>
      <c r="BO359" s="148"/>
      <c r="BP359" s="148"/>
      <c r="BQ359" s="148"/>
      <c r="BR359" s="148"/>
      <c r="BS359" s="148"/>
    </row>
    <row r="360" spans="1:71" s="147" customFormat="1" ht="37.5" customHeight="1">
      <c r="A360" s="138">
        <f t="shared" si="53"/>
        <v>310</v>
      </c>
      <c r="B360" s="128" t="s">
        <v>592</v>
      </c>
      <c r="C360" s="128" t="s">
        <v>178</v>
      </c>
      <c r="D360" s="128" t="s">
        <v>485</v>
      </c>
      <c r="E360" s="130" t="s">
        <v>433</v>
      </c>
      <c r="F360" s="131"/>
      <c r="G360" s="131"/>
      <c r="H360" s="131"/>
      <c r="I360" s="131"/>
      <c r="J360" s="131">
        <v>0.3</v>
      </c>
      <c r="K360" s="131">
        <v>67.5</v>
      </c>
      <c r="L360" s="131">
        <v>28.6</v>
      </c>
      <c r="M360" s="131">
        <v>3.5999999999999943</v>
      </c>
      <c r="N360" s="131"/>
      <c r="O360" s="131"/>
      <c r="P360" s="131"/>
      <c r="Q360" s="131"/>
      <c r="R360" s="132"/>
      <c r="S360" s="132">
        <v>0</v>
      </c>
      <c r="T360" s="132">
        <v>2.65</v>
      </c>
      <c r="U360" s="133"/>
      <c r="V360" s="131"/>
      <c r="W360" s="131"/>
      <c r="X360" s="130"/>
      <c r="Y360" s="130"/>
      <c r="Z360" s="130"/>
      <c r="AA360" s="134"/>
      <c r="AB360" s="135"/>
      <c r="AC360" s="141"/>
      <c r="AD360" s="141"/>
      <c r="AE360" s="141"/>
      <c r="AF360" s="141"/>
      <c r="AG360" s="141"/>
      <c r="AH360" s="141"/>
      <c r="AI360" s="142"/>
      <c r="AJ360" s="142"/>
      <c r="AK360" s="142"/>
      <c r="AL360" s="150"/>
      <c r="AM360" s="150"/>
      <c r="AN360" s="150"/>
      <c r="AO360" s="150"/>
      <c r="AP360" s="150"/>
      <c r="AQ360" s="150"/>
      <c r="AR360" s="142">
        <v>1.7092483435850747</v>
      </c>
      <c r="AS360" s="142">
        <v>1.5171455123425213</v>
      </c>
      <c r="AT360" s="142">
        <v>0.74670127449298873</v>
      </c>
      <c r="AU360" s="142">
        <v>0.55038909936384017</v>
      </c>
      <c r="AV360" s="143">
        <v>3612</v>
      </c>
      <c r="AW360" s="135">
        <v>2330</v>
      </c>
      <c r="AX360" s="144"/>
      <c r="AY360" s="145"/>
      <c r="AZ360" s="146"/>
      <c r="BB360" s="148"/>
      <c r="BI360" s="149"/>
      <c r="BM360" s="148"/>
      <c r="BN360" s="148"/>
      <c r="BO360" s="148"/>
      <c r="BP360" s="148"/>
      <c r="BQ360" s="148"/>
      <c r="BR360" s="148"/>
      <c r="BS360" s="148"/>
    </row>
    <row r="361" spans="1:71" s="147" customFormat="1" ht="37.5" customHeight="1">
      <c r="A361" s="138">
        <f t="shared" si="53"/>
        <v>311</v>
      </c>
      <c r="B361" s="128" t="s">
        <v>593</v>
      </c>
      <c r="C361" s="128" t="s">
        <v>277</v>
      </c>
      <c r="D361" s="128" t="s">
        <v>140</v>
      </c>
      <c r="E361" s="130" t="s">
        <v>342</v>
      </c>
      <c r="F361" s="131"/>
      <c r="G361" s="131"/>
      <c r="H361" s="131"/>
      <c r="I361" s="131"/>
      <c r="J361" s="131"/>
      <c r="K361" s="131">
        <v>76.2</v>
      </c>
      <c r="L361" s="131">
        <v>19.3</v>
      </c>
      <c r="M361" s="131">
        <v>4.5</v>
      </c>
      <c r="N361" s="131"/>
      <c r="O361" s="131"/>
      <c r="P361" s="131"/>
      <c r="Q361" s="131"/>
      <c r="R361" s="132"/>
      <c r="S361" s="132">
        <v>0</v>
      </c>
      <c r="T361" s="132">
        <v>2.64</v>
      </c>
      <c r="U361" s="133"/>
      <c r="V361" s="131"/>
      <c r="W361" s="131"/>
      <c r="X361" s="130"/>
      <c r="Y361" s="130">
        <v>0</v>
      </c>
      <c r="Z361" s="130"/>
      <c r="AA361" s="134"/>
      <c r="AB361" s="135"/>
      <c r="AC361" s="141"/>
      <c r="AD361" s="141"/>
      <c r="AE361" s="141"/>
      <c r="AF361" s="141"/>
      <c r="AG361" s="141"/>
      <c r="AH361" s="141"/>
      <c r="AI361" s="142"/>
      <c r="AJ361" s="142"/>
      <c r="AK361" s="142"/>
      <c r="AL361" s="150"/>
      <c r="AM361" s="150"/>
      <c r="AN361" s="150"/>
      <c r="AO361" s="150"/>
      <c r="AP361" s="150"/>
      <c r="AQ361" s="150"/>
      <c r="AR361" s="142">
        <v>1.6802139945525916</v>
      </c>
      <c r="AS361" s="142">
        <v>1.5014972182187498</v>
      </c>
      <c r="AT361" s="142">
        <v>0.75824501568632574</v>
      </c>
      <c r="AU361" s="142">
        <v>0.57122843194921791</v>
      </c>
      <c r="AV361" s="143">
        <v>3548</v>
      </c>
      <c r="AW361" s="135">
        <v>2330</v>
      </c>
      <c r="AX361" s="144"/>
      <c r="AY361" s="145"/>
      <c r="AZ361" s="146"/>
      <c r="BB361" s="148"/>
      <c r="BI361" s="149"/>
      <c r="BM361" s="148"/>
      <c r="BN361" s="148"/>
      <c r="BO361" s="148"/>
      <c r="BP361" s="148"/>
      <c r="BQ361" s="148"/>
      <c r="BR361" s="148"/>
      <c r="BS361" s="148"/>
    </row>
    <row r="362" spans="1:71" s="147" customFormat="1" ht="37.5" customHeight="1">
      <c r="A362" s="138">
        <f t="shared" si="53"/>
        <v>312</v>
      </c>
      <c r="B362" s="128" t="s">
        <v>594</v>
      </c>
      <c r="C362" s="128" t="s">
        <v>277</v>
      </c>
      <c r="D362" s="128" t="s">
        <v>415</v>
      </c>
      <c r="E362" s="130" t="s">
        <v>475</v>
      </c>
      <c r="F362" s="131"/>
      <c r="G362" s="131"/>
      <c r="H362" s="131"/>
      <c r="I362" s="131"/>
      <c r="J362" s="131">
        <v>0.4</v>
      </c>
      <c r="K362" s="131">
        <v>70.3</v>
      </c>
      <c r="L362" s="131">
        <v>22.7</v>
      </c>
      <c r="M362" s="131">
        <v>6.5999999999999943</v>
      </c>
      <c r="N362" s="131"/>
      <c r="O362" s="131"/>
      <c r="P362" s="131"/>
      <c r="Q362" s="131"/>
      <c r="R362" s="132"/>
      <c r="S362" s="132">
        <v>0</v>
      </c>
      <c r="T362" s="132">
        <v>2.65</v>
      </c>
      <c r="U362" s="133"/>
      <c r="V362" s="131"/>
      <c r="W362" s="131"/>
      <c r="X362" s="130"/>
      <c r="Y362" s="130">
        <v>0</v>
      </c>
      <c r="Z362" s="130"/>
      <c r="AA362" s="134"/>
      <c r="AB362" s="135"/>
      <c r="AC362" s="141"/>
      <c r="AD362" s="141"/>
      <c r="AE362" s="141"/>
      <c r="AF362" s="141"/>
      <c r="AG362" s="141"/>
      <c r="AH362" s="141"/>
      <c r="AI362" s="142"/>
      <c r="AJ362" s="142"/>
      <c r="AK362" s="142"/>
      <c r="AL362" s="150"/>
      <c r="AM362" s="150"/>
      <c r="AN362" s="150"/>
      <c r="AO362" s="150"/>
      <c r="AP362" s="150"/>
      <c r="AQ362" s="150"/>
      <c r="AR362" s="142">
        <v>1.7199590674586906</v>
      </c>
      <c r="AS362" s="142">
        <v>1.5172508326183747</v>
      </c>
      <c r="AT362" s="142">
        <v>0.74658002686793667</v>
      </c>
      <c r="AU362" s="142">
        <v>0.54073434079770433</v>
      </c>
      <c r="AV362" s="143">
        <v>3600</v>
      </c>
      <c r="AW362" s="135">
        <v>2400</v>
      </c>
      <c r="AX362" s="144"/>
      <c r="AY362" s="145"/>
      <c r="AZ362" s="146"/>
      <c r="BB362" s="148"/>
      <c r="BI362" s="149"/>
      <c r="BM362" s="148"/>
      <c r="BN362" s="148"/>
      <c r="BO362" s="148"/>
      <c r="BP362" s="148"/>
      <c r="BQ362" s="148"/>
      <c r="BR362" s="148"/>
      <c r="BS362" s="148"/>
    </row>
    <row r="363" spans="1:71" s="147" customFormat="1" ht="37.5" customHeight="1">
      <c r="A363" s="138">
        <f t="shared" si="53"/>
        <v>313</v>
      </c>
      <c r="B363" s="128" t="s">
        <v>595</v>
      </c>
      <c r="C363" s="128" t="s">
        <v>277</v>
      </c>
      <c r="D363" s="128" t="s">
        <v>417</v>
      </c>
      <c r="E363" s="130" t="s">
        <v>448</v>
      </c>
      <c r="F363" s="131"/>
      <c r="G363" s="131"/>
      <c r="H363" s="131"/>
      <c r="I363" s="131"/>
      <c r="J363" s="131">
        <v>0.6</v>
      </c>
      <c r="K363" s="131">
        <v>73.5</v>
      </c>
      <c r="L363" s="131">
        <v>20.5</v>
      </c>
      <c r="M363" s="131">
        <v>5.4000000000000057</v>
      </c>
      <c r="N363" s="131"/>
      <c r="O363" s="131"/>
      <c r="P363" s="131"/>
      <c r="Q363" s="131"/>
      <c r="R363" s="132"/>
      <c r="S363" s="132">
        <v>0</v>
      </c>
      <c r="T363" s="132">
        <v>2.64</v>
      </c>
      <c r="U363" s="133"/>
      <c r="V363" s="131"/>
      <c r="W363" s="131"/>
      <c r="X363" s="130"/>
      <c r="Y363" s="130"/>
      <c r="Z363" s="130"/>
      <c r="AA363" s="134"/>
      <c r="AB363" s="135"/>
      <c r="AC363" s="141"/>
      <c r="AD363" s="141"/>
      <c r="AE363" s="141"/>
      <c r="AF363" s="141"/>
      <c r="AG363" s="141"/>
      <c r="AH363" s="141"/>
      <c r="AI363" s="142"/>
      <c r="AJ363" s="142"/>
      <c r="AK363" s="142"/>
      <c r="AL363" s="150"/>
      <c r="AM363" s="150"/>
      <c r="AN363" s="150"/>
      <c r="AO363" s="150"/>
      <c r="AP363" s="150"/>
      <c r="AQ363" s="150"/>
      <c r="AR363" s="142">
        <v>1.7014487447907363</v>
      </c>
      <c r="AS363" s="142">
        <v>1.5066069542523488</v>
      </c>
      <c r="AT363" s="142">
        <v>0.75228183604800614</v>
      </c>
      <c r="AU363" s="142">
        <v>0.55161888248634716</v>
      </c>
      <c r="AV363" s="143">
        <v>3624</v>
      </c>
      <c r="AW363" s="135">
        <v>2430</v>
      </c>
      <c r="AX363" s="144"/>
      <c r="AY363" s="145"/>
      <c r="AZ363" s="146"/>
      <c r="BB363" s="148"/>
      <c r="BI363" s="149"/>
      <c r="BM363" s="148"/>
      <c r="BN363" s="148"/>
      <c r="BO363" s="148"/>
      <c r="BP363" s="148"/>
      <c r="BQ363" s="148"/>
      <c r="BR363" s="148"/>
      <c r="BS363" s="148"/>
    </row>
    <row r="364" spans="1:71" s="147" customFormat="1" ht="37.5" customHeight="1">
      <c r="A364" s="138">
        <f t="shared" si="53"/>
        <v>314</v>
      </c>
      <c r="B364" s="139" t="s">
        <v>596</v>
      </c>
      <c r="C364" s="138" t="s">
        <v>280</v>
      </c>
      <c r="D364" s="138" t="s">
        <v>415</v>
      </c>
      <c r="E364" s="138" t="s">
        <v>439</v>
      </c>
      <c r="F364" s="131">
        <v>0</v>
      </c>
      <c r="G364" s="131">
        <v>2.5</v>
      </c>
      <c r="H364" s="131">
        <v>5.4</v>
      </c>
      <c r="I364" s="131">
        <v>11.8</v>
      </c>
      <c r="J364" s="131">
        <v>25.9</v>
      </c>
      <c r="K364" s="131">
        <v>12.9</v>
      </c>
      <c r="L364" s="131">
        <v>24.5</v>
      </c>
      <c r="M364" s="131">
        <v>7.9</v>
      </c>
      <c r="N364" s="131">
        <v>4.4000000000000004</v>
      </c>
      <c r="O364" s="131">
        <v>4.6999999999999886</v>
      </c>
      <c r="P364" s="140">
        <v>0</v>
      </c>
      <c r="Q364" s="131"/>
      <c r="R364" s="132"/>
      <c r="S364" s="132">
        <v>0</v>
      </c>
      <c r="T364" s="132">
        <v>2.68</v>
      </c>
      <c r="U364" s="133"/>
      <c r="V364" s="131"/>
      <c r="W364" s="131"/>
      <c r="X364" s="131"/>
      <c r="Y364" s="131"/>
      <c r="Z364" s="131"/>
      <c r="AA364" s="132"/>
      <c r="AB364" s="135"/>
      <c r="AC364" s="141">
        <v>0</v>
      </c>
      <c r="AD364" s="142">
        <v>0</v>
      </c>
      <c r="AE364" s="142"/>
      <c r="AF364" s="142"/>
      <c r="AG364" s="142"/>
      <c r="AH364" s="142"/>
      <c r="AI364" s="142"/>
      <c r="AJ364" s="142"/>
      <c r="AK364" s="142"/>
      <c r="AL364" s="141">
        <v>0</v>
      </c>
      <c r="AM364" s="142">
        <v>0</v>
      </c>
      <c r="AN364" s="142">
        <v>0</v>
      </c>
      <c r="AO364" s="142">
        <v>0</v>
      </c>
      <c r="AP364" s="142">
        <v>0</v>
      </c>
      <c r="AQ364" s="141">
        <v>0</v>
      </c>
      <c r="AR364" s="142"/>
      <c r="AS364" s="142"/>
      <c r="AT364" s="142"/>
      <c r="AU364" s="142"/>
      <c r="AV364" s="143" t="s">
        <v>156</v>
      </c>
      <c r="AW364" s="135" t="s">
        <v>156</v>
      </c>
      <c r="AX364" s="144"/>
      <c r="AY364" s="145"/>
      <c r="AZ364" s="146"/>
      <c r="BB364" s="148"/>
      <c r="BI364" s="149"/>
      <c r="BM364" s="148"/>
      <c r="BN364" s="148"/>
      <c r="BO364" s="148"/>
      <c r="BP364" s="148"/>
      <c r="BQ364" s="148"/>
      <c r="BR364" s="148"/>
      <c r="BS364" s="148"/>
    </row>
    <row r="365" spans="1:71" s="147" customFormat="1" ht="37.5" customHeight="1">
      <c r="A365" s="138">
        <f t="shared" si="53"/>
        <v>315</v>
      </c>
      <c r="B365" s="139" t="s">
        <v>597</v>
      </c>
      <c r="C365" s="138" t="s">
        <v>282</v>
      </c>
      <c r="D365" s="138" t="s">
        <v>415</v>
      </c>
      <c r="E365" s="138" t="s">
        <v>446</v>
      </c>
      <c r="F365" s="131">
        <v>0</v>
      </c>
      <c r="G365" s="131">
        <v>1.6</v>
      </c>
      <c r="H365" s="131">
        <v>7.2</v>
      </c>
      <c r="I365" s="131">
        <v>5.9</v>
      </c>
      <c r="J365" s="131">
        <v>27.2</v>
      </c>
      <c r="K365" s="131">
        <v>12.8</v>
      </c>
      <c r="L365" s="131">
        <v>28</v>
      </c>
      <c r="M365" s="131">
        <v>8</v>
      </c>
      <c r="N365" s="131">
        <v>9.2999999999999972</v>
      </c>
      <c r="O365" s="131">
        <v>0</v>
      </c>
      <c r="P365" s="140">
        <v>0</v>
      </c>
      <c r="Q365" s="131"/>
      <c r="R365" s="132"/>
      <c r="S365" s="132">
        <v>0</v>
      </c>
      <c r="T365" s="132">
        <v>2.67</v>
      </c>
      <c r="U365" s="133"/>
      <c r="V365" s="131"/>
      <c r="W365" s="131"/>
      <c r="X365" s="131"/>
      <c r="Y365" s="131"/>
      <c r="Z365" s="131"/>
      <c r="AA365" s="132"/>
      <c r="AB365" s="135"/>
      <c r="AC365" s="141">
        <v>0</v>
      </c>
      <c r="AD365" s="142">
        <v>0</v>
      </c>
      <c r="AE365" s="142">
        <v>0</v>
      </c>
      <c r="AF365" s="142">
        <v>0</v>
      </c>
      <c r="AG365" s="142"/>
      <c r="AH365" s="142"/>
      <c r="AI365" s="142"/>
      <c r="AJ365" s="142"/>
      <c r="AK365" s="142"/>
      <c r="AL365" s="141">
        <v>0</v>
      </c>
      <c r="AM365" s="142">
        <v>0</v>
      </c>
      <c r="AN365" s="142">
        <v>0</v>
      </c>
      <c r="AO365" s="142">
        <v>0</v>
      </c>
      <c r="AP365" s="142">
        <v>0</v>
      </c>
      <c r="AQ365" s="141">
        <v>0</v>
      </c>
      <c r="AR365" s="142">
        <v>1.653</v>
      </c>
      <c r="AS365" s="142">
        <v>1.3640000000000001</v>
      </c>
      <c r="AT365" s="142">
        <v>0.60408425404349231</v>
      </c>
      <c r="AU365" s="142">
        <v>0.95747800586510246</v>
      </c>
      <c r="AV365" s="143">
        <v>3238</v>
      </c>
      <c r="AW365" s="135">
        <v>2506</v>
      </c>
      <c r="AX365" s="144"/>
      <c r="AY365" s="145"/>
      <c r="AZ365" s="146"/>
      <c r="BB365" s="148"/>
      <c r="BI365" s="149"/>
      <c r="BM365" s="148"/>
      <c r="BN365" s="148"/>
      <c r="BO365" s="148"/>
      <c r="BP365" s="148"/>
      <c r="BQ365" s="148"/>
      <c r="BR365" s="148"/>
      <c r="BS365" s="148"/>
    </row>
    <row r="366" spans="1:71" s="147" customFormat="1" ht="37.5" customHeight="1">
      <c r="A366" s="138">
        <f t="shared" si="53"/>
        <v>316</v>
      </c>
      <c r="B366" s="139" t="s">
        <v>598</v>
      </c>
      <c r="C366" s="138" t="s">
        <v>282</v>
      </c>
      <c r="D366" s="138" t="s">
        <v>417</v>
      </c>
      <c r="E366" s="138" t="s">
        <v>433</v>
      </c>
      <c r="F366" s="131">
        <v>0</v>
      </c>
      <c r="G366" s="131">
        <v>2.2999999999999998</v>
      </c>
      <c r="H366" s="131">
        <v>8.1</v>
      </c>
      <c r="I366" s="131">
        <v>10.199999999999999</v>
      </c>
      <c r="J366" s="131">
        <v>38.4</v>
      </c>
      <c r="K366" s="131">
        <v>13.5</v>
      </c>
      <c r="L366" s="131">
        <v>14.4</v>
      </c>
      <c r="M366" s="131">
        <v>6.1</v>
      </c>
      <c r="N366" s="131">
        <v>7</v>
      </c>
      <c r="O366" s="131">
        <v>0</v>
      </c>
      <c r="P366" s="140">
        <v>0</v>
      </c>
      <c r="Q366" s="131"/>
      <c r="R366" s="132"/>
      <c r="S366" s="132">
        <v>0</v>
      </c>
      <c r="T366" s="132">
        <v>2.72</v>
      </c>
      <c r="U366" s="133"/>
      <c r="V366" s="131"/>
      <c r="W366" s="131"/>
      <c r="X366" s="131"/>
      <c r="Y366" s="131"/>
      <c r="Z366" s="131"/>
      <c r="AA366" s="132"/>
      <c r="AB366" s="135"/>
      <c r="AC366" s="141">
        <v>0</v>
      </c>
      <c r="AD366" s="142"/>
      <c r="AE366" s="142"/>
      <c r="AF366" s="142"/>
      <c r="AG366" s="142"/>
      <c r="AH366" s="142"/>
      <c r="AI366" s="142"/>
      <c r="AJ366" s="142">
        <v>0</v>
      </c>
      <c r="AK366" s="142">
        <v>0</v>
      </c>
      <c r="AL366" s="141">
        <v>0</v>
      </c>
      <c r="AM366" s="142">
        <v>0</v>
      </c>
      <c r="AN366" s="142">
        <v>0</v>
      </c>
      <c r="AO366" s="142">
        <v>0</v>
      </c>
      <c r="AP366" s="142">
        <v>0</v>
      </c>
      <c r="AQ366" s="141">
        <v>0</v>
      </c>
      <c r="AR366" s="142">
        <v>1.698</v>
      </c>
      <c r="AS366" s="142">
        <v>1.389</v>
      </c>
      <c r="AT366" s="142">
        <v>0.56157318724021965</v>
      </c>
      <c r="AU366" s="142">
        <v>0.9582433405327575</v>
      </c>
      <c r="AV366" s="143">
        <v>3126</v>
      </c>
      <c r="AW366" s="135">
        <v>2522</v>
      </c>
      <c r="AX366" s="144"/>
      <c r="AY366" s="145"/>
      <c r="AZ366" s="146"/>
      <c r="BB366" s="148"/>
      <c r="BI366" s="149"/>
      <c r="BM366" s="148"/>
      <c r="BN366" s="148"/>
      <c r="BO366" s="148"/>
      <c r="BP366" s="148"/>
      <c r="BQ366" s="148"/>
      <c r="BR366" s="148"/>
      <c r="BS366" s="148"/>
    </row>
    <row r="367" spans="1:71" s="147" customFormat="1" ht="37.5" customHeight="1">
      <c r="A367" s="138">
        <f t="shared" si="53"/>
        <v>317</v>
      </c>
      <c r="B367" s="139" t="s">
        <v>599</v>
      </c>
      <c r="C367" s="138" t="s">
        <v>284</v>
      </c>
      <c r="D367" s="138" t="s">
        <v>415</v>
      </c>
      <c r="E367" s="138" t="s">
        <v>553</v>
      </c>
      <c r="F367" s="131">
        <v>0</v>
      </c>
      <c r="G367" s="131">
        <v>1.3</v>
      </c>
      <c r="H367" s="131">
        <v>9.6</v>
      </c>
      <c r="I367" s="131">
        <v>40.299999999999997</v>
      </c>
      <c r="J367" s="131">
        <v>30.8</v>
      </c>
      <c r="K367" s="131">
        <v>2.2999999999999998</v>
      </c>
      <c r="L367" s="131">
        <v>4.7</v>
      </c>
      <c r="M367" s="131">
        <v>3.1</v>
      </c>
      <c r="N367" s="131">
        <v>4.0999999999999996</v>
      </c>
      <c r="O367" s="131">
        <v>1</v>
      </c>
      <c r="P367" s="140">
        <v>2.8000000000000114</v>
      </c>
      <c r="Q367" s="131"/>
      <c r="R367" s="132"/>
      <c r="S367" s="132">
        <v>0</v>
      </c>
      <c r="T367" s="132">
        <v>2.67</v>
      </c>
      <c r="U367" s="133"/>
      <c r="V367" s="131"/>
      <c r="W367" s="131"/>
      <c r="X367" s="131"/>
      <c r="Y367" s="131"/>
      <c r="Z367" s="131"/>
      <c r="AA367" s="132"/>
      <c r="AB367" s="135"/>
      <c r="AC367" s="141">
        <v>0</v>
      </c>
      <c r="AD367" s="142"/>
      <c r="AE367" s="142"/>
      <c r="AF367" s="142"/>
      <c r="AG367" s="142"/>
      <c r="AH367" s="142"/>
      <c r="AI367" s="142"/>
      <c r="AJ367" s="142"/>
      <c r="AK367" s="142"/>
      <c r="AL367" s="141">
        <v>0</v>
      </c>
      <c r="AM367" s="142">
        <v>0</v>
      </c>
      <c r="AN367" s="142">
        <v>0</v>
      </c>
      <c r="AO367" s="142">
        <v>0</v>
      </c>
      <c r="AP367" s="142">
        <v>0</v>
      </c>
      <c r="AQ367" s="141">
        <v>0</v>
      </c>
      <c r="AR367" s="142">
        <v>1.6970000000000001</v>
      </c>
      <c r="AS367" s="142">
        <v>1.389</v>
      </c>
      <c r="AT367" s="142">
        <v>0.56249338357919432</v>
      </c>
      <c r="AU367" s="142">
        <v>0.9222462203023758</v>
      </c>
      <c r="AV367" s="143">
        <v>3226</v>
      </c>
      <c r="AW367" s="135">
        <v>2606</v>
      </c>
      <c r="AX367" s="144"/>
      <c r="AY367" s="145"/>
      <c r="AZ367" s="146"/>
      <c r="BB367" s="148"/>
      <c r="BI367" s="149"/>
      <c r="BM367" s="148"/>
      <c r="BN367" s="148"/>
      <c r="BO367" s="148"/>
      <c r="BP367" s="148"/>
      <c r="BQ367" s="148"/>
      <c r="BR367" s="148"/>
      <c r="BS367" s="148"/>
    </row>
    <row r="368" spans="1:71" s="147" customFormat="1" ht="37.5" customHeight="1">
      <c r="A368" s="138">
        <f t="shared" si="53"/>
        <v>318</v>
      </c>
      <c r="B368" s="139" t="s">
        <v>599</v>
      </c>
      <c r="C368" s="138" t="s">
        <v>284</v>
      </c>
      <c r="D368" s="138" t="s">
        <v>415</v>
      </c>
      <c r="E368" s="138" t="s">
        <v>553</v>
      </c>
      <c r="F368" s="131">
        <v>0</v>
      </c>
      <c r="G368" s="131">
        <v>1.3</v>
      </c>
      <c r="H368" s="131">
        <v>9.6</v>
      </c>
      <c r="I368" s="131">
        <v>40.299999999999997</v>
      </c>
      <c r="J368" s="131">
        <v>30.8</v>
      </c>
      <c r="K368" s="131">
        <v>2.2999999999999998</v>
      </c>
      <c r="L368" s="131">
        <v>4.7</v>
      </c>
      <c r="M368" s="131">
        <v>3.1</v>
      </c>
      <c r="N368" s="131">
        <v>4.0999999999999996</v>
      </c>
      <c r="O368" s="131">
        <v>1</v>
      </c>
      <c r="P368" s="140">
        <v>2.8000000000000114</v>
      </c>
      <c r="Q368" s="131"/>
      <c r="R368" s="132"/>
      <c r="S368" s="132">
        <v>0</v>
      </c>
      <c r="T368" s="132">
        <v>2.67</v>
      </c>
      <c r="U368" s="133"/>
      <c r="V368" s="131"/>
      <c r="W368" s="131"/>
      <c r="X368" s="131"/>
      <c r="Y368" s="131"/>
      <c r="Z368" s="131"/>
      <c r="AA368" s="132"/>
      <c r="AB368" s="135"/>
      <c r="AC368" s="141">
        <v>0</v>
      </c>
      <c r="AD368" s="142"/>
      <c r="AE368" s="142"/>
      <c r="AF368" s="142"/>
      <c r="AG368" s="142"/>
      <c r="AH368" s="142"/>
      <c r="AI368" s="142"/>
      <c r="AJ368" s="142"/>
      <c r="AK368" s="142"/>
      <c r="AL368" s="141">
        <v>0</v>
      </c>
      <c r="AM368" s="142">
        <v>0</v>
      </c>
      <c r="AN368" s="142">
        <v>0</v>
      </c>
      <c r="AO368" s="142">
        <v>0</v>
      </c>
      <c r="AP368" s="142">
        <v>0</v>
      </c>
      <c r="AQ368" s="141">
        <v>0</v>
      </c>
      <c r="AR368" s="142">
        <v>1.6970000000000001</v>
      </c>
      <c r="AS368" s="142">
        <v>1.389</v>
      </c>
      <c r="AT368" s="142">
        <v>0.56249338357919432</v>
      </c>
      <c r="AU368" s="142">
        <v>0.9222462203023758</v>
      </c>
      <c r="AV368" s="143">
        <v>3226</v>
      </c>
      <c r="AW368" s="135">
        <v>2606</v>
      </c>
      <c r="AX368" s="144"/>
      <c r="AY368" s="145"/>
      <c r="AZ368" s="146"/>
      <c r="BB368" s="148"/>
      <c r="BI368" s="149"/>
      <c r="BM368" s="148"/>
      <c r="BN368" s="148"/>
      <c r="BO368" s="148"/>
      <c r="BP368" s="148"/>
      <c r="BQ368" s="148"/>
      <c r="BR368" s="148"/>
      <c r="BS368" s="148"/>
    </row>
    <row r="369" spans="1:71" s="147" customFormat="1" ht="37.5" customHeight="1">
      <c r="A369" s="138"/>
      <c r="B369" s="139"/>
      <c r="C369" s="207" t="s">
        <v>600</v>
      </c>
      <c r="D369" s="138"/>
      <c r="E369" s="138"/>
      <c r="F369" s="154">
        <f t="shared" ref="F369:P369" si="54">SUM(F313:F368)/COUNTA($E$313:$E$368)</f>
        <v>2.0446428571428572</v>
      </c>
      <c r="G369" s="154">
        <f t="shared" si="54"/>
        <v>1.9571428571428566</v>
      </c>
      <c r="H369" s="154">
        <f t="shared" si="54"/>
        <v>3.3196428571428562</v>
      </c>
      <c r="I369" s="154">
        <f t="shared" si="54"/>
        <v>4.9749999999999996</v>
      </c>
      <c r="J369" s="154">
        <f t="shared" si="54"/>
        <v>19.219642857142862</v>
      </c>
      <c r="K369" s="154">
        <f t="shared" si="54"/>
        <v>37.675000000000011</v>
      </c>
      <c r="L369" s="154">
        <f t="shared" si="54"/>
        <v>18.903571428571432</v>
      </c>
      <c r="M369" s="154">
        <f t="shared" si="54"/>
        <v>6.0160714285714301</v>
      </c>
      <c r="N369" s="154">
        <f t="shared" si="54"/>
        <v>3.1303571428571431</v>
      </c>
      <c r="O369" s="154">
        <f t="shared" si="54"/>
        <v>2.2892857142857141</v>
      </c>
      <c r="P369" s="154">
        <f t="shared" si="54"/>
        <v>0.46964285714285808</v>
      </c>
      <c r="Q369" s="131"/>
      <c r="R369" s="132"/>
      <c r="S369" s="132"/>
      <c r="T369" s="155">
        <f>AVERAGE(T313:T368)</f>
        <v>2.657527481654566</v>
      </c>
      <c r="U369" s="133"/>
      <c r="V369" s="131"/>
      <c r="W369" s="131"/>
      <c r="X369" s="131"/>
      <c r="Y369" s="131"/>
      <c r="Z369" s="131"/>
      <c r="AA369" s="132"/>
      <c r="AB369" s="135"/>
      <c r="AC369" s="141"/>
      <c r="AD369" s="142"/>
      <c r="AE369" s="142"/>
      <c r="AF369" s="142"/>
      <c r="AG369" s="142"/>
      <c r="AH369" s="142"/>
      <c r="AI369" s="142"/>
      <c r="AJ369" s="142"/>
      <c r="AK369" s="142"/>
      <c r="AL369" s="141"/>
      <c r="AM369" s="142"/>
      <c r="AN369" s="142"/>
      <c r="AO369" s="142"/>
      <c r="AP369" s="142"/>
      <c r="AQ369" s="141"/>
      <c r="AR369" s="156">
        <f>AVERAGEIF(AR313:AR368,"&lt;&gt;0")</f>
        <v>1.6844493005789507</v>
      </c>
      <c r="AS369" s="156">
        <f>AVERAGEIF(AS313:AS368,"&lt;&gt;0")</f>
        <v>1.4412434087991333</v>
      </c>
      <c r="AT369" s="156">
        <f>AVERAGEIF(AT313:AT368,"&lt;&gt;0")</f>
        <v>0.65220885779418525</v>
      </c>
      <c r="AU369" s="156">
        <f>AVERAGEIF(AU313:AU368,"&lt;&gt;0")</f>
        <v>0.76997980668815602</v>
      </c>
      <c r="AV369" s="197">
        <v>3342</v>
      </c>
      <c r="AW369" s="157">
        <v>2515</v>
      </c>
      <c r="AX369" s="144"/>
      <c r="AY369" s="145"/>
      <c r="AZ369" s="146"/>
      <c r="BB369" s="148"/>
      <c r="BI369" s="149"/>
      <c r="BM369" s="148"/>
      <c r="BN369" s="148"/>
      <c r="BO369" s="148"/>
      <c r="BP369" s="148"/>
      <c r="BQ369" s="148"/>
      <c r="BR369" s="148"/>
      <c r="BS369" s="148"/>
    </row>
    <row r="370" spans="1:71" s="147" customFormat="1" ht="37.5" customHeight="1">
      <c r="A370" s="138"/>
      <c r="B370" s="139"/>
      <c r="C370" s="242" t="s">
        <v>88</v>
      </c>
      <c r="D370" s="138"/>
      <c r="E370" s="138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40"/>
      <c r="Q370" s="131"/>
      <c r="R370" s="132"/>
      <c r="S370" s="132"/>
      <c r="T370" s="132"/>
      <c r="U370" s="133"/>
      <c r="V370" s="131"/>
      <c r="W370" s="131"/>
      <c r="X370" s="131"/>
      <c r="Y370" s="131"/>
      <c r="Z370" s="131"/>
      <c r="AA370" s="132"/>
      <c r="AB370" s="135"/>
      <c r="AC370" s="141"/>
      <c r="AD370" s="142"/>
      <c r="AE370" s="142"/>
      <c r="AF370" s="142"/>
      <c r="AG370" s="142"/>
      <c r="AH370" s="142"/>
      <c r="AI370" s="142"/>
      <c r="AJ370" s="142"/>
      <c r="AK370" s="142"/>
      <c r="AL370" s="141"/>
      <c r="AM370" s="142"/>
      <c r="AN370" s="142"/>
      <c r="AO370" s="142"/>
      <c r="AP370" s="142"/>
      <c r="AQ370" s="141"/>
      <c r="AR370" s="142"/>
      <c r="AS370" s="142"/>
      <c r="AT370" s="142"/>
      <c r="AU370" s="142"/>
      <c r="AV370" s="143"/>
      <c r="AW370" s="135"/>
      <c r="AX370" s="144"/>
      <c r="AY370" s="145"/>
      <c r="AZ370" s="146"/>
      <c r="BB370" s="148"/>
      <c r="BI370" s="149"/>
      <c r="BM370" s="148"/>
      <c r="BN370" s="148"/>
      <c r="BO370" s="148"/>
      <c r="BP370" s="148"/>
      <c r="BQ370" s="148"/>
      <c r="BR370" s="148"/>
      <c r="BS370" s="148"/>
    </row>
    <row r="371" spans="1:71" s="75" customFormat="1" ht="33" customHeight="1">
      <c r="A371" s="138">
        <f>A368+1</f>
        <v>319</v>
      </c>
      <c r="B371" s="139" t="s">
        <v>601</v>
      </c>
      <c r="C371" s="138" t="s">
        <v>207</v>
      </c>
      <c r="D371" s="138" t="s">
        <v>389</v>
      </c>
      <c r="E371" s="138" t="s">
        <v>602</v>
      </c>
      <c r="F371" s="131">
        <v>0</v>
      </c>
      <c r="G371" s="131">
        <v>0</v>
      </c>
      <c r="H371" s="131">
        <v>0</v>
      </c>
      <c r="I371" s="131">
        <v>0</v>
      </c>
      <c r="J371" s="131">
        <v>0.6</v>
      </c>
      <c r="K371" s="131">
        <v>1.5</v>
      </c>
      <c r="L371" s="131">
        <v>64.400000000000006</v>
      </c>
      <c r="M371" s="131">
        <v>12.3</v>
      </c>
      <c r="N371" s="131">
        <v>7.2</v>
      </c>
      <c r="O371" s="131">
        <v>4.7</v>
      </c>
      <c r="P371" s="140">
        <v>9.2999999999999972</v>
      </c>
      <c r="Q371" s="131">
        <v>24.3</v>
      </c>
      <c r="R371" s="132"/>
      <c r="S371" s="132">
        <v>0</v>
      </c>
      <c r="T371" s="132">
        <v>2.67</v>
      </c>
      <c r="U371" s="133"/>
      <c r="V371" s="131"/>
      <c r="W371" s="131"/>
      <c r="X371" s="131">
        <v>24.4</v>
      </c>
      <c r="Y371" s="131">
        <v>18.399999999999999</v>
      </c>
      <c r="Z371" s="131">
        <v>6</v>
      </c>
      <c r="AA371" s="132">
        <v>0.98333333333333373</v>
      </c>
      <c r="AB371" s="135">
        <v>2133</v>
      </c>
      <c r="AC371" s="132">
        <v>0.14249999999999974</v>
      </c>
      <c r="AD371" s="133">
        <v>0</v>
      </c>
      <c r="AE371" s="133"/>
      <c r="AF371" s="133"/>
      <c r="AG371" s="133"/>
      <c r="AH371" s="133"/>
      <c r="AI371" s="133"/>
      <c r="AJ371" s="133"/>
      <c r="AK371" s="133">
        <v>0</v>
      </c>
      <c r="AL371" s="132">
        <v>0</v>
      </c>
      <c r="AM371" s="133">
        <v>0</v>
      </c>
      <c r="AN371" s="133">
        <v>0</v>
      </c>
      <c r="AO371" s="133">
        <v>0</v>
      </c>
      <c r="AP371" s="133">
        <v>0</v>
      </c>
      <c r="AQ371" s="132">
        <v>0</v>
      </c>
      <c r="AR371" s="133"/>
      <c r="AS371" s="133"/>
      <c r="AT371" s="133"/>
      <c r="AU371" s="133"/>
      <c r="AV371" s="135" t="s">
        <v>156</v>
      </c>
      <c r="AW371" s="135" t="s">
        <v>156</v>
      </c>
    </row>
    <row r="372" spans="1:71" s="75" customFormat="1" ht="33" customHeight="1">
      <c r="A372" s="138">
        <f>A371+1</f>
        <v>320</v>
      </c>
      <c r="B372" s="139" t="s">
        <v>603</v>
      </c>
      <c r="C372" s="138" t="s">
        <v>218</v>
      </c>
      <c r="D372" s="138" t="s">
        <v>415</v>
      </c>
      <c r="E372" s="138" t="s">
        <v>426</v>
      </c>
      <c r="F372" s="131">
        <v>0</v>
      </c>
      <c r="G372" s="131">
        <v>0</v>
      </c>
      <c r="H372" s="131">
        <v>0</v>
      </c>
      <c r="I372" s="131">
        <v>0</v>
      </c>
      <c r="J372" s="131">
        <v>0.9</v>
      </c>
      <c r="K372" s="131">
        <v>19.8</v>
      </c>
      <c r="L372" s="131">
        <v>53</v>
      </c>
      <c r="M372" s="131">
        <v>12</v>
      </c>
      <c r="N372" s="131">
        <v>5.9</v>
      </c>
      <c r="O372" s="131">
        <v>2.5</v>
      </c>
      <c r="P372" s="140">
        <v>5.8999999999999915</v>
      </c>
      <c r="Q372" s="131">
        <v>20.82048849893286</v>
      </c>
      <c r="R372" s="132"/>
      <c r="S372" s="132">
        <v>0</v>
      </c>
      <c r="T372" s="132">
        <v>2.6617454727019312</v>
      </c>
      <c r="U372" s="133"/>
      <c r="V372" s="131"/>
      <c r="W372" s="131"/>
      <c r="X372" s="131">
        <v>22.3</v>
      </c>
      <c r="Y372" s="131">
        <v>16.7</v>
      </c>
      <c r="Z372" s="131">
        <v>5.6000000000000014</v>
      </c>
      <c r="AA372" s="132">
        <v>0.73580151766658219</v>
      </c>
      <c r="AB372" s="135"/>
      <c r="AC372" s="132">
        <v>0</v>
      </c>
      <c r="AD372" s="133">
        <v>0</v>
      </c>
      <c r="AE372" s="133"/>
      <c r="AF372" s="133"/>
      <c r="AG372" s="133"/>
      <c r="AH372" s="133"/>
      <c r="AI372" s="133"/>
      <c r="AJ372" s="133"/>
      <c r="AK372" s="133">
        <v>0</v>
      </c>
      <c r="AL372" s="132"/>
      <c r="AM372" s="133"/>
      <c r="AN372" s="132"/>
      <c r="AO372" s="133"/>
      <c r="AP372" s="133"/>
      <c r="AQ372" s="132"/>
      <c r="AR372" s="133"/>
      <c r="AS372" s="133"/>
      <c r="AT372" s="133"/>
      <c r="AU372" s="133"/>
      <c r="AV372" s="133"/>
      <c r="AW372" s="133"/>
    </row>
    <row r="373" spans="1:71" s="75" customFormat="1" ht="33" customHeight="1">
      <c r="A373" s="138">
        <f t="shared" ref="A373:A387" si="55">A372+1</f>
        <v>321</v>
      </c>
      <c r="B373" s="139" t="s">
        <v>604</v>
      </c>
      <c r="C373" s="138" t="s">
        <v>154</v>
      </c>
      <c r="D373" s="138" t="s">
        <v>417</v>
      </c>
      <c r="E373" s="138" t="s">
        <v>433</v>
      </c>
      <c r="F373" s="131">
        <v>0</v>
      </c>
      <c r="G373" s="131">
        <v>0</v>
      </c>
      <c r="H373" s="131">
        <v>1.7</v>
      </c>
      <c r="I373" s="131">
        <v>0.4</v>
      </c>
      <c r="J373" s="131">
        <v>8.6999999999999993</v>
      </c>
      <c r="K373" s="131">
        <v>41.1</v>
      </c>
      <c r="L373" s="131">
        <v>27.6</v>
      </c>
      <c r="M373" s="131">
        <v>9.3000000000000007</v>
      </c>
      <c r="N373" s="131">
        <v>5.5</v>
      </c>
      <c r="O373" s="131">
        <v>1.4</v>
      </c>
      <c r="P373" s="140">
        <v>4.2999999999999972</v>
      </c>
      <c r="Q373" s="131">
        <v>18.7</v>
      </c>
      <c r="R373" s="132"/>
      <c r="S373" s="132">
        <v>0</v>
      </c>
      <c r="T373" s="132">
        <v>2.67</v>
      </c>
      <c r="U373" s="133"/>
      <c r="V373" s="131"/>
      <c r="W373" s="131"/>
      <c r="X373" s="131">
        <v>21</v>
      </c>
      <c r="Y373" s="131">
        <v>14.5</v>
      </c>
      <c r="Z373" s="131">
        <v>6.5</v>
      </c>
      <c r="AA373" s="132">
        <v>0.64615384615384608</v>
      </c>
      <c r="AB373" s="135"/>
      <c r="AC373" s="132">
        <v>0</v>
      </c>
      <c r="AD373" s="133"/>
      <c r="AE373" s="133"/>
      <c r="AF373" s="133"/>
      <c r="AG373" s="133"/>
      <c r="AH373" s="133"/>
      <c r="AI373" s="133"/>
      <c r="AJ373" s="133">
        <v>0</v>
      </c>
      <c r="AK373" s="133">
        <v>0</v>
      </c>
      <c r="AL373" s="132">
        <v>0</v>
      </c>
      <c r="AM373" s="133">
        <v>0</v>
      </c>
      <c r="AN373" s="133">
        <v>0</v>
      </c>
      <c r="AO373" s="133">
        <v>0</v>
      </c>
      <c r="AP373" s="133">
        <v>0</v>
      </c>
      <c r="AQ373" s="132">
        <v>0</v>
      </c>
      <c r="AR373" s="133"/>
      <c r="AS373" s="133"/>
      <c r="AT373" s="133"/>
      <c r="AU373" s="133"/>
      <c r="AV373" s="135" t="s">
        <v>156</v>
      </c>
      <c r="AW373" s="135" t="s">
        <v>156</v>
      </c>
    </row>
    <row r="374" spans="1:71" s="147" customFormat="1" ht="37.5" customHeight="1">
      <c r="A374" s="138">
        <f t="shared" si="55"/>
        <v>322</v>
      </c>
      <c r="B374" s="139" t="s">
        <v>605</v>
      </c>
      <c r="C374" s="138" t="s">
        <v>160</v>
      </c>
      <c r="D374" s="138" t="s">
        <v>140</v>
      </c>
      <c r="E374" s="138" t="s">
        <v>439</v>
      </c>
      <c r="F374" s="131">
        <v>0</v>
      </c>
      <c r="G374" s="131">
        <v>0</v>
      </c>
      <c r="H374" s="131">
        <v>0</v>
      </c>
      <c r="I374" s="131">
        <v>1.9</v>
      </c>
      <c r="J374" s="131">
        <v>4.8</v>
      </c>
      <c r="K374" s="131">
        <v>16.7</v>
      </c>
      <c r="L374" s="131">
        <v>45.8</v>
      </c>
      <c r="M374" s="131">
        <v>15.2</v>
      </c>
      <c r="N374" s="131">
        <v>8</v>
      </c>
      <c r="O374" s="131">
        <v>3.9</v>
      </c>
      <c r="P374" s="140">
        <v>3.7000000000000028</v>
      </c>
      <c r="Q374" s="131">
        <v>19.100000000000001</v>
      </c>
      <c r="R374" s="132"/>
      <c r="S374" s="132">
        <v>0</v>
      </c>
      <c r="T374" s="132">
        <v>2.67</v>
      </c>
      <c r="U374" s="133"/>
      <c r="V374" s="131"/>
      <c r="W374" s="131"/>
      <c r="X374" s="131">
        <v>22.3</v>
      </c>
      <c r="Y374" s="131">
        <v>15.6</v>
      </c>
      <c r="Z374" s="131">
        <v>6.7000000000000011</v>
      </c>
      <c r="AA374" s="132">
        <v>0.52238805970149271</v>
      </c>
      <c r="AB374" s="135"/>
      <c r="AC374" s="141">
        <v>0</v>
      </c>
      <c r="AD374" s="142"/>
      <c r="AE374" s="142"/>
      <c r="AF374" s="142"/>
      <c r="AG374" s="142"/>
      <c r="AH374" s="142"/>
      <c r="AI374" s="142"/>
      <c r="AJ374" s="142"/>
      <c r="AK374" s="142"/>
      <c r="AL374" s="141">
        <v>0</v>
      </c>
      <c r="AM374" s="142">
        <v>0</v>
      </c>
      <c r="AN374" s="142">
        <v>0</v>
      </c>
      <c r="AO374" s="142">
        <v>0</v>
      </c>
      <c r="AP374" s="142">
        <v>0</v>
      </c>
      <c r="AQ374" s="141">
        <v>0</v>
      </c>
      <c r="AR374" s="142"/>
      <c r="AS374" s="142"/>
      <c r="AT374" s="142"/>
      <c r="AU374" s="142"/>
      <c r="AV374" s="143" t="s">
        <v>156</v>
      </c>
      <c r="AW374" s="135" t="s">
        <v>156</v>
      </c>
      <c r="AX374" s="144"/>
      <c r="AY374" s="145"/>
      <c r="AZ374" s="146"/>
      <c r="BB374" s="148"/>
      <c r="BI374" s="149"/>
      <c r="BM374" s="148"/>
      <c r="BN374" s="148"/>
      <c r="BO374" s="148"/>
      <c r="BP374" s="148"/>
      <c r="BQ374" s="148"/>
      <c r="BR374" s="148"/>
      <c r="BS374" s="148"/>
    </row>
    <row r="375" spans="1:71" s="147" customFormat="1" ht="37.5" customHeight="1">
      <c r="A375" s="138">
        <f t="shared" si="55"/>
        <v>323</v>
      </c>
      <c r="B375" s="139" t="s">
        <v>606</v>
      </c>
      <c r="C375" s="138" t="s">
        <v>160</v>
      </c>
      <c r="D375" s="138" t="s">
        <v>316</v>
      </c>
      <c r="E375" s="138" t="s">
        <v>553</v>
      </c>
      <c r="F375" s="131">
        <v>0</v>
      </c>
      <c r="G375" s="131">
        <v>0</v>
      </c>
      <c r="H375" s="131">
        <v>0</v>
      </c>
      <c r="I375" s="131">
        <v>3.9</v>
      </c>
      <c r="J375" s="131">
        <v>5.2</v>
      </c>
      <c r="K375" s="131">
        <v>16.399999999999999</v>
      </c>
      <c r="L375" s="131">
        <v>44.7</v>
      </c>
      <c r="M375" s="131">
        <v>14.8</v>
      </c>
      <c r="N375" s="131">
        <v>7.7</v>
      </c>
      <c r="O375" s="131">
        <v>3.7</v>
      </c>
      <c r="P375" s="140">
        <v>3.5999999999999943</v>
      </c>
      <c r="Q375" s="131">
        <v>19.100000000000001</v>
      </c>
      <c r="R375" s="132"/>
      <c r="S375" s="132">
        <v>0</v>
      </c>
      <c r="T375" s="132">
        <v>2.67</v>
      </c>
      <c r="U375" s="133"/>
      <c r="V375" s="131"/>
      <c r="W375" s="131"/>
      <c r="X375" s="131">
        <v>22.3</v>
      </c>
      <c r="Y375" s="131">
        <v>15.6</v>
      </c>
      <c r="Z375" s="131">
        <v>6.7000000000000011</v>
      </c>
      <c r="AA375" s="132">
        <v>0.52238805970149271</v>
      </c>
      <c r="AB375" s="135"/>
      <c r="AC375" s="141">
        <v>0</v>
      </c>
      <c r="AD375" s="142"/>
      <c r="AE375" s="142"/>
      <c r="AF375" s="142"/>
      <c r="AG375" s="142"/>
      <c r="AH375" s="142"/>
      <c r="AI375" s="142"/>
      <c r="AJ375" s="142"/>
      <c r="AK375" s="142"/>
      <c r="AL375" s="141">
        <v>0</v>
      </c>
      <c r="AM375" s="142">
        <v>0</v>
      </c>
      <c r="AN375" s="142">
        <v>0</v>
      </c>
      <c r="AO375" s="142">
        <v>0</v>
      </c>
      <c r="AP375" s="142">
        <v>0</v>
      </c>
      <c r="AQ375" s="141">
        <v>0</v>
      </c>
      <c r="AR375" s="142"/>
      <c r="AS375" s="142"/>
      <c r="AT375" s="142"/>
      <c r="AU375" s="142"/>
      <c r="AV375" s="143" t="s">
        <v>156</v>
      </c>
      <c r="AW375" s="135" t="s">
        <v>156</v>
      </c>
      <c r="AX375" s="144"/>
      <c r="AY375" s="145"/>
      <c r="AZ375" s="146"/>
      <c r="BB375" s="148"/>
      <c r="BI375" s="149"/>
      <c r="BM375" s="148"/>
      <c r="BN375" s="148"/>
      <c r="BO375" s="148"/>
      <c r="BP375" s="148"/>
      <c r="BQ375" s="148"/>
      <c r="BR375" s="148"/>
      <c r="BS375" s="148"/>
    </row>
    <row r="376" spans="1:71" s="147" customFormat="1" ht="37.5" customHeight="1">
      <c r="A376" s="138">
        <f t="shared" si="55"/>
        <v>324</v>
      </c>
      <c r="B376" s="139" t="s">
        <v>607</v>
      </c>
      <c r="C376" s="138" t="s">
        <v>160</v>
      </c>
      <c r="D376" s="138" t="s">
        <v>389</v>
      </c>
      <c r="E376" s="138" t="s">
        <v>448</v>
      </c>
      <c r="F376" s="131">
        <v>0</v>
      </c>
      <c r="G376" s="131">
        <v>0</v>
      </c>
      <c r="H376" s="131">
        <v>0</v>
      </c>
      <c r="I376" s="131">
        <v>3.6</v>
      </c>
      <c r="J376" s="131">
        <v>15.9</v>
      </c>
      <c r="K376" s="131">
        <v>24.5</v>
      </c>
      <c r="L376" s="131">
        <v>27</v>
      </c>
      <c r="M376" s="131">
        <v>16.7</v>
      </c>
      <c r="N376" s="131">
        <v>6</v>
      </c>
      <c r="O376" s="131">
        <v>2.2999999999999998</v>
      </c>
      <c r="P376" s="140">
        <v>4</v>
      </c>
      <c r="Q376" s="131">
        <v>18.600000000000001</v>
      </c>
      <c r="R376" s="132"/>
      <c r="S376" s="132">
        <v>0</v>
      </c>
      <c r="T376" s="132">
        <v>2.66</v>
      </c>
      <c r="U376" s="133"/>
      <c r="V376" s="131"/>
      <c r="W376" s="131"/>
      <c r="X376" s="131">
        <v>18.8</v>
      </c>
      <c r="Y376" s="131">
        <v>14.9</v>
      </c>
      <c r="Z376" s="131">
        <v>3.9000000000000004</v>
      </c>
      <c r="AA376" s="132">
        <v>0.9487179487179489</v>
      </c>
      <c r="AB376" s="135"/>
      <c r="AC376" s="141">
        <v>0</v>
      </c>
      <c r="AD376" s="142"/>
      <c r="AE376" s="142"/>
      <c r="AF376" s="142"/>
      <c r="AG376" s="142"/>
      <c r="AH376" s="142"/>
      <c r="AI376" s="142"/>
      <c r="AJ376" s="142"/>
      <c r="AK376" s="142"/>
      <c r="AL376" s="141">
        <v>0</v>
      </c>
      <c r="AM376" s="142">
        <v>0</v>
      </c>
      <c r="AN376" s="142">
        <v>0</v>
      </c>
      <c r="AO376" s="142">
        <v>0</v>
      </c>
      <c r="AP376" s="142">
        <v>0</v>
      </c>
      <c r="AQ376" s="141">
        <v>0</v>
      </c>
      <c r="AR376" s="142"/>
      <c r="AS376" s="142"/>
      <c r="AT376" s="142"/>
      <c r="AU376" s="142"/>
      <c r="AV376" s="143" t="s">
        <v>156</v>
      </c>
      <c r="AW376" s="135" t="s">
        <v>156</v>
      </c>
      <c r="AX376" s="144"/>
      <c r="AY376" s="145"/>
      <c r="AZ376" s="146"/>
      <c r="BB376" s="148"/>
      <c r="BI376" s="149"/>
      <c r="BM376" s="148"/>
      <c r="BN376" s="148"/>
      <c r="BO376" s="148"/>
      <c r="BP376" s="148"/>
      <c r="BQ376" s="148"/>
      <c r="BR376" s="148"/>
      <c r="BS376" s="148"/>
    </row>
    <row r="377" spans="1:71" s="147" customFormat="1" ht="37.5" customHeight="1">
      <c r="A377" s="138">
        <f t="shared" si="55"/>
        <v>325</v>
      </c>
      <c r="B377" s="139" t="s">
        <v>608</v>
      </c>
      <c r="C377" s="138" t="s">
        <v>238</v>
      </c>
      <c r="D377" s="138" t="s">
        <v>123</v>
      </c>
      <c r="E377" s="138" t="s">
        <v>210</v>
      </c>
      <c r="F377" s="131">
        <v>2.8</v>
      </c>
      <c r="G377" s="131">
        <v>3.8</v>
      </c>
      <c r="H377" s="131">
        <v>31.6</v>
      </c>
      <c r="I377" s="131">
        <v>22.6</v>
      </c>
      <c r="J377" s="131">
        <v>13</v>
      </c>
      <c r="K377" s="131">
        <v>2.2000000000000002</v>
      </c>
      <c r="L377" s="131">
        <v>7.5</v>
      </c>
      <c r="M377" s="131">
        <v>7.1</v>
      </c>
      <c r="N377" s="131">
        <v>3.1</v>
      </c>
      <c r="O377" s="131">
        <v>2.6</v>
      </c>
      <c r="P377" s="140">
        <v>3.7000000000000028</v>
      </c>
      <c r="Q377" s="131">
        <v>14.6</v>
      </c>
      <c r="R377" s="132">
        <v>2.13</v>
      </c>
      <c r="S377" s="132">
        <v>1.8586387434554974</v>
      </c>
      <c r="T377" s="132">
        <v>2.67</v>
      </c>
      <c r="U377" s="133">
        <v>0.43653521126760553</v>
      </c>
      <c r="V377" s="131">
        <v>30.388062042865261</v>
      </c>
      <c r="W377" s="131">
        <v>89.298638446150889</v>
      </c>
      <c r="X377" s="131">
        <v>25.5</v>
      </c>
      <c r="Y377" s="131">
        <v>19.8</v>
      </c>
      <c r="Z377" s="131">
        <v>5.6999999999999993</v>
      </c>
      <c r="AA377" s="132">
        <v>-0.91228070175438625</v>
      </c>
      <c r="AB377" s="135">
        <v>2316</v>
      </c>
      <c r="AC377" s="141">
        <v>0.13839999999999963</v>
      </c>
      <c r="AD377" s="142">
        <v>0</v>
      </c>
      <c r="AE377" s="142">
        <v>0</v>
      </c>
      <c r="AF377" s="142">
        <v>0</v>
      </c>
      <c r="AG377" s="142">
        <v>3.2813899418248638E-2</v>
      </c>
      <c r="AH377" s="142">
        <v>2.4209365793019022E-2</v>
      </c>
      <c r="AI377" s="142">
        <v>1.0719207143294496E-2</v>
      </c>
      <c r="AJ377" s="142">
        <v>5.9065018952847714E-3</v>
      </c>
      <c r="AK377" s="142">
        <v>4.0105877066748258E-3</v>
      </c>
      <c r="AL377" s="141">
        <v>0</v>
      </c>
      <c r="AM377" s="142">
        <v>0</v>
      </c>
      <c r="AN377" s="142">
        <v>0</v>
      </c>
      <c r="AO377" s="142">
        <v>0</v>
      </c>
      <c r="AP377" s="142">
        <v>0</v>
      </c>
      <c r="AQ377" s="141">
        <v>0</v>
      </c>
      <c r="AR377" s="142"/>
      <c r="AS377" s="142"/>
      <c r="AT377" s="142"/>
      <c r="AU377" s="142"/>
      <c r="AV377" s="143" t="s">
        <v>156</v>
      </c>
      <c r="AW377" s="135" t="s">
        <v>156</v>
      </c>
      <c r="AX377" s="144"/>
      <c r="AY377" s="145"/>
      <c r="AZ377" s="146"/>
      <c r="BB377" s="148"/>
      <c r="BI377" s="149"/>
      <c r="BM377" s="148"/>
      <c r="BN377" s="148"/>
      <c r="BO377" s="148"/>
      <c r="BP377" s="148"/>
      <c r="BQ377" s="148"/>
      <c r="BR377" s="148"/>
      <c r="BS377" s="148"/>
    </row>
    <row r="378" spans="1:71" s="147" customFormat="1" ht="37.5" customHeight="1">
      <c r="A378" s="138">
        <f t="shared" si="55"/>
        <v>326</v>
      </c>
      <c r="B378" s="139" t="s">
        <v>609</v>
      </c>
      <c r="C378" s="138" t="s">
        <v>238</v>
      </c>
      <c r="D378" s="138" t="s">
        <v>363</v>
      </c>
      <c r="E378" s="138" t="s">
        <v>390</v>
      </c>
      <c r="F378" s="131">
        <v>0</v>
      </c>
      <c r="G378" s="131">
        <v>0</v>
      </c>
      <c r="H378" s="131">
        <v>0.6</v>
      </c>
      <c r="I378" s="131">
        <v>0.7</v>
      </c>
      <c r="J378" s="131">
        <v>16.3</v>
      </c>
      <c r="K378" s="131">
        <v>37.4</v>
      </c>
      <c r="L378" s="131">
        <v>26.2</v>
      </c>
      <c r="M378" s="131">
        <v>7.7</v>
      </c>
      <c r="N378" s="131">
        <v>4</v>
      </c>
      <c r="O378" s="131">
        <v>2.7</v>
      </c>
      <c r="P378" s="140">
        <v>4.3999999999999915</v>
      </c>
      <c r="Q378" s="131">
        <v>17.2</v>
      </c>
      <c r="R378" s="132">
        <v>2.1393741588485757</v>
      </c>
      <c r="S378" s="132">
        <v>1.8254045723963959</v>
      </c>
      <c r="T378" s="132">
        <v>2.68</v>
      </c>
      <c r="U378" s="133">
        <v>0.46816768212741411</v>
      </c>
      <c r="V378" s="131">
        <v>31.887889089686723</v>
      </c>
      <c r="W378" s="131">
        <v>98.460448595114158</v>
      </c>
      <c r="X378" s="131">
        <v>19.399999999999999</v>
      </c>
      <c r="Y378" s="131">
        <v>14.2</v>
      </c>
      <c r="Z378" s="131">
        <v>5.1999999999999993</v>
      </c>
      <c r="AA378" s="132">
        <v>0.57692307692307698</v>
      </c>
      <c r="AB378" s="135">
        <v>2142</v>
      </c>
      <c r="AC378" s="141">
        <v>0.1297499999999997</v>
      </c>
      <c r="AD378" s="142">
        <v>0</v>
      </c>
      <c r="AE378" s="142">
        <v>0</v>
      </c>
      <c r="AF378" s="142">
        <v>0</v>
      </c>
      <c r="AG378" s="142">
        <v>3.1981626321136325E-2</v>
      </c>
      <c r="AH378" s="142">
        <v>1.6362692536395329E-2</v>
      </c>
      <c r="AI378" s="142">
        <v>6.0988217635655206E-3</v>
      </c>
      <c r="AJ378" s="142">
        <v>3.8303575710198212E-3</v>
      </c>
      <c r="AK378" s="142">
        <v>1.8036149727617412E-3</v>
      </c>
      <c r="AL378" s="141">
        <v>0</v>
      </c>
      <c r="AM378" s="142">
        <v>0</v>
      </c>
      <c r="AN378" s="142">
        <v>0</v>
      </c>
      <c r="AO378" s="142">
        <v>0</v>
      </c>
      <c r="AP378" s="142">
        <v>0</v>
      </c>
      <c r="AQ378" s="141">
        <v>0</v>
      </c>
      <c r="AR378" s="142"/>
      <c r="AS378" s="142"/>
      <c r="AT378" s="142"/>
      <c r="AU378" s="142"/>
      <c r="AV378" s="143" t="s">
        <v>156</v>
      </c>
      <c r="AW378" s="135" t="s">
        <v>156</v>
      </c>
      <c r="AX378" s="144"/>
      <c r="AY378" s="145"/>
      <c r="AZ378" s="146"/>
      <c r="BB378" s="148"/>
      <c r="BI378" s="149"/>
      <c r="BM378" s="148"/>
      <c r="BN378" s="148"/>
      <c r="BO378" s="148"/>
      <c r="BP378" s="148"/>
      <c r="BQ378" s="148"/>
      <c r="BR378" s="148"/>
      <c r="BS378" s="148"/>
    </row>
    <row r="379" spans="1:71" s="147" customFormat="1" ht="37.5" customHeight="1">
      <c r="A379" s="138">
        <f t="shared" si="55"/>
        <v>327</v>
      </c>
      <c r="B379" s="139" t="s">
        <v>610</v>
      </c>
      <c r="C379" s="138" t="s">
        <v>238</v>
      </c>
      <c r="D379" s="138" t="s">
        <v>403</v>
      </c>
      <c r="E379" s="138" t="s">
        <v>426</v>
      </c>
      <c r="F379" s="131">
        <v>0</v>
      </c>
      <c r="G379" s="131">
        <v>2.4</v>
      </c>
      <c r="H379" s="131">
        <v>5.3</v>
      </c>
      <c r="I379" s="131">
        <v>5.0999999999999996</v>
      </c>
      <c r="J379" s="131">
        <v>20.7</v>
      </c>
      <c r="K379" s="131">
        <v>21.5</v>
      </c>
      <c r="L379" s="131">
        <v>25.9</v>
      </c>
      <c r="M379" s="131">
        <v>5.6</v>
      </c>
      <c r="N379" s="131">
        <v>7.2</v>
      </c>
      <c r="O379" s="131">
        <v>2.8</v>
      </c>
      <c r="P379" s="140">
        <v>3.5</v>
      </c>
      <c r="Q379" s="131">
        <v>15.4</v>
      </c>
      <c r="R379" s="132">
        <v>2.1084658527952418</v>
      </c>
      <c r="S379" s="132">
        <v>1.8270934599612147</v>
      </c>
      <c r="T379" s="132">
        <v>2.7</v>
      </c>
      <c r="U379" s="133">
        <v>0.47775691784114604</v>
      </c>
      <c r="V379" s="131">
        <v>32.329871853288346</v>
      </c>
      <c r="W379" s="131">
        <v>87.031706810000259</v>
      </c>
      <c r="X379" s="131">
        <v>20.7</v>
      </c>
      <c r="Y379" s="131">
        <v>16.100000000000001</v>
      </c>
      <c r="Z379" s="131">
        <v>4.5999999999999979</v>
      </c>
      <c r="AA379" s="132">
        <v>-0.15217391304347858</v>
      </c>
      <c r="AB379" s="135">
        <v>2215</v>
      </c>
      <c r="AC379" s="141">
        <v>0.15569999999999973</v>
      </c>
      <c r="AD379" s="142">
        <v>0</v>
      </c>
      <c r="AE379" s="142">
        <v>0</v>
      </c>
      <c r="AF379" s="142">
        <v>0</v>
      </c>
      <c r="AG379" s="142">
        <v>2.6941001083668925E-2</v>
      </c>
      <c r="AH379" s="142">
        <v>1.4900330208286183E-2</v>
      </c>
      <c r="AI379" s="142">
        <v>7.2996567182008198E-3</v>
      </c>
      <c r="AJ379" s="142">
        <v>5.531183183378946E-3</v>
      </c>
      <c r="AK379" s="142">
        <v>3.4052522319441975E-3</v>
      </c>
      <c r="AL379" s="141">
        <v>0</v>
      </c>
      <c r="AM379" s="142">
        <v>0</v>
      </c>
      <c r="AN379" s="142">
        <v>0</v>
      </c>
      <c r="AO379" s="142">
        <v>0</v>
      </c>
      <c r="AP379" s="142">
        <v>0</v>
      </c>
      <c r="AQ379" s="141">
        <v>0</v>
      </c>
      <c r="AR379" s="142"/>
      <c r="AS379" s="142"/>
      <c r="AT379" s="142"/>
      <c r="AU379" s="142"/>
      <c r="AV379" s="143" t="s">
        <v>156</v>
      </c>
      <c r="AW379" s="135" t="s">
        <v>156</v>
      </c>
      <c r="AX379" s="144"/>
      <c r="AY379" s="145"/>
      <c r="AZ379" s="146"/>
      <c r="BB379" s="148"/>
      <c r="BI379" s="149"/>
      <c r="BM379" s="148"/>
      <c r="BN379" s="148"/>
      <c r="BO379" s="148"/>
      <c r="BP379" s="148"/>
      <c r="BQ379" s="148"/>
      <c r="BR379" s="148"/>
      <c r="BS379" s="148"/>
    </row>
    <row r="380" spans="1:71" s="147" customFormat="1" ht="37.5" customHeight="1">
      <c r="A380" s="138">
        <f t="shared" si="55"/>
        <v>328</v>
      </c>
      <c r="B380" s="139" t="s">
        <v>611</v>
      </c>
      <c r="C380" s="138" t="s">
        <v>238</v>
      </c>
      <c r="D380" s="138" t="s">
        <v>378</v>
      </c>
      <c r="E380" s="138" t="s">
        <v>421</v>
      </c>
      <c r="F380" s="131">
        <v>0</v>
      </c>
      <c r="G380" s="131">
        <v>0</v>
      </c>
      <c r="H380" s="131">
        <v>1</v>
      </c>
      <c r="I380" s="131">
        <v>1.7</v>
      </c>
      <c r="J380" s="131">
        <v>19.5</v>
      </c>
      <c r="K380" s="131">
        <v>18</v>
      </c>
      <c r="L380" s="131">
        <v>38.1</v>
      </c>
      <c r="M380" s="131">
        <v>11</v>
      </c>
      <c r="N380" s="131">
        <v>4.9000000000000004</v>
      </c>
      <c r="O380" s="131">
        <v>1.5</v>
      </c>
      <c r="P380" s="140">
        <v>4.2999999999999829</v>
      </c>
      <c r="Q380" s="131">
        <v>16.100000000000001</v>
      </c>
      <c r="R380" s="132">
        <v>2.1311363231288869</v>
      </c>
      <c r="S380" s="132">
        <v>1.8356040681558026</v>
      </c>
      <c r="T380" s="132">
        <v>2.68</v>
      </c>
      <c r="U380" s="133">
        <v>0.46000983899133896</v>
      </c>
      <c r="V380" s="131">
        <v>31.507310889708862</v>
      </c>
      <c r="W380" s="131">
        <v>93.797993744243357</v>
      </c>
      <c r="X380" s="131">
        <v>17.399999999999999</v>
      </c>
      <c r="Y380" s="131">
        <v>12.9</v>
      </c>
      <c r="Z380" s="131">
        <v>4.4999999999999982</v>
      </c>
      <c r="AA380" s="132">
        <v>0.71111111111111158</v>
      </c>
      <c r="AB380" s="135">
        <v>2135</v>
      </c>
      <c r="AC380" s="141">
        <v>0.19029999999999969</v>
      </c>
      <c r="AD380" s="142">
        <v>0</v>
      </c>
      <c r="AE380" s="142">
        <v>0</v>
      </c>
      <c r="AF380" s="142">
        <v>0</v>
      </c>
      <c r="AG380" s="142">
        <v>3.1367749848483117E-2</v>
      </c>
      <c r="AH380" s="142">
        <v>1.0455916616161076E-2</v>
      </c>
      <c r="AI380" s="142">
        <v>6.3482350883835026E-3</v>
      </c>
      <c r="AJ380" s="142">
        <v>4.8545327146461981E-3</v>
      </c>
      <c r="AK380" s="142">
        <v>2.8940483491160102E-3</v>
      </c>
      <c r="AL380" s="141">
        <v>0</v>
      </c>
      <c r="AM380" s="142">
        <v>0</v>
      </c>
      <c r="AN380" s="142">
        <v>0</v>
      </c>
      <c r="AO380" s="142">
        <v>0</v>
      </c>
      <c r="AP380" s="142">
        <v>0</v>
      </c>
      <c r="AQ380" s="141">
        <v>0</v>
      </c>
      <c r="AR380" s="142"/>
      <c r="AS380" s="142"/>
      <c r="AT380" s="142"/>
      <c r="AU380" s="142"/>
      <c r="AV380" s="143" t="s">
        <v>156</v>
      </c>
      <c r="AW380" s="135" t="s">
        <v>156</v>
      </c>
      <c r="AX380" s="144"/>
      <c r="AY380" s="145"/>
      <c r="AZ380" s="146"/>
      <c r="BB380" s="148"/>
      <c r="BI380" s="149"/>
      <c r="BM380" s="148"/>
      <c r="BN380" s="148"/>
      <c r="BO380" s="148"/>
      <c r="BP380" s="148"/>
      <c r="BQ380" s="148"/>
      <c r="BR380" s="148"/>
      <c r="BS380" s="148"/>
    </row>
    <row r="381" spans="1:71" s="147" customFormat="1" ht="37.5" customHeight="1">
      <c r="A381" s="138">
        <f t="shared" si="55"/>
        <v>329</v>
      </c>
      <c r="B381" s="139" t="s">
        <v>612</v>
      </c>
      <c r="C381" s="138" t="s">
        <v>238</v>
      </c>
      <c r="D381" s="138" t="s">
        <v>415</v>
      </c>
      <c r="E381" s="138" t="s">
        <v>433</v>
      </c>
      <c r="F381" s="131">
        <v>0</v>
      </c>
      <c r="G381" s="131">
        <v>0</v>
      </c>
      <c r="H381" s="131">
        <v>0</v>
      </c>
      <c r="I381" s="131">
        <v>1.6</v>
      </c>
      <c r="J381" s="131">
        <v>17.100000000000001</v>
      </c>
      <c r="K381" s="131">
        <v>18.399999999999999</v>
      </c>
      <c r="L381" s="131">
        <v>37.799999999999997</v>
      </c>
      <c r="M381" s="131">
        <v>14.3</v>
      </c>
      <c r="N381" s="131">
        <v>5.4</v>
      </c>
      <c r="O381" s="131">
        <v>1.9</v>
      </c>
      <c r="P381" s="140">
        <v>3.4999999999999858</v>
      </c>
      <c r="Q381" s="131">
        <v>16.100000000000001</v>
      </c>
      <c r="R381" s="132"/>
      <c r="S381" s="132"/>
      <c r="T381" s="132">
        <v>2.68</v>
      </c>
      <c r="U381" s="133"/>
      <c r="V381" s="131"/>
      <c r="W381" s="131"/>
      <c r="X381" s="131">
        <v>17.399999999999999</v>
      </c>
      <c r="Y381" s="131">
        <v>12.9</v>
      </c>
      <c r="Z381" s="131">
        <v>4.4999999999999982</v>
      </c>
      <c r="AA381" s="132">
        <v>0.71111111111111158</v>
      </c>
      <c r="AB381" s="135"/>
      <c r="AC381" s="141">
        <v>0</v>
      </c>
      <c r="AD381" s="142"/>
      <c r="AE381" s="142">
        <v>0</v>
      </c>
      <c r="AF381" s="142">
        <v>0</v>
      </c>
      <c r="AG381" s="142"/>
      <c r="AH381" s="142"/>
      <c r="AI381" s="142"/>
      <c r="AJ381" s="142"/>
      <c r="AK381" s="142"/>
      <c r="AL381" s="141">
        <v>0</v>
      </c>
      <c r="AM381" s="142">
        <v>0</v>
      </c>
      <c r="AN381" s="142">
        <v>0</v>
      </c>
      <c r="AO381" s="142">
        <v>0</v>
      </c>
      <c r="AP381" s="142">
        <v>0</v>
      </c>
      <c r="AQ381" s="141">
        <v>0</v>
      </c>
      <c r="AR381" s="142"/>
      <c r="AS381" s="142"/>
      <c r="AT381" s="142"/>
      <c r="AU381" s="142"/>
      <c r="AV381" s="143" t="s">
        <v>156</v>
      </c>
      <c r="AW381" s="135" t="s">
        <v>156</v>
      </c>
      <c r="AX381" s="144"/>
      <c r="AY381" s="145"/>
      <c r="AZ381" s="146"/>
      <c r="BB381" s="148"/>
      <c r="BI381" s="149"/>
      <c r="BM381" s="148"/>
      <c r="BN381" s="148"/>
      <c r="BO381" s="148"/>
      <c r="BP381" s="148"/>
      <c r="BQ381" s="148"/>
      <c r="BR381" s="148"/>
      <c r="BS381" s="148"/>
    </row>
    <row r="382" spans="1:71" s="147" customFormat="1" ht="37.5" customHeight="1">
      <c r="A382" s="138">
        <f t="shared" si="55"/>
        <v>330</v>
      </c>
      <c r="B382" s="139" t="s">
        <v>613</v>
      </c>
      <c r="C382" s="138" t="s">
        <v>241</v>
      </c>
      <c r="D382" s="138" t="s">
        <v>389</v>
      </c>
      <c r="E382" s="138" t="s">
        <v>433</v>
      </c>
      <c r="F382" s="131">
        <v>0</v>
      </c>
      <c r="G382" s="131">
        <v>0</v>
      </c>
      <c r="H382" s="131">
        <v>0</v>
      </c>
      <c r="I382" s="131">
        <v>0</v>
      </c>
      <c r="J382" s="131">
        <v>5.8</v>
      </c>
      <c r="K382" s="131">
        <v>22.4</v>
      </c>
      <c r="L382" s="131">
        <v>48.7</v>
      </c>
      <c r="M382" s="131">
        <v>6.8</v>
      </c>
      <c r="N382" s="131">
        <v>7.8</v>
      </c>
      <c r="O382" s="131">
        <v>2.2999999999999998</v>
      </c>
      <c r="P382" s="140">
        <v>6.2000000000000028</v>
      </c>
      <c r="Q382" s="131">
        <v>20.2</v>
      </c>
      <c r="R382" s="132"/>
      <c r="S382" s="132">
        <v>0</v>
      </c>
      <c r="T382" s="132">
        <v>2.68</v>
      </c>
      <c r="U382" s="133"/>
      <c r="V382" s="131"/>
      <c r="W382" s="131"/>
      <c r="X382" s="131">
        <v>22.3</v>
      </c>
      <c r="Y382" s="131">
        <v>15.8</v>
      </c>
      <c r="Z382" s="131">
        <v>6.5</v>
      </c>
      <c r="AA382" s="132">
        <v>0.67692307692307674</v>
      </c>
      <c r="AB382" s="135"/>
      <c r="AC382" s="141">
        <v>0</v>
      </c>
      <c r="AD382" s="142">
        <v>0</v>
      </c>
      <c r="AE382" s="142"/>
      <c r="AF382" s="142"/>
      <c r="AG382" s="142"/>
      <c r="AH382" s="142"/>
      <c r="AI382" s="142"/>
      <c r="AJ382" s="142"/>
      <c r="AK382" s="142"/>
      <c r="AL382" s="141">
        <v>0</v>
      </c>
      <c r="AM382" s="142">
        <v>0</v>
      </c>
      <c r="AN382" s="142">
        <v>0</v>
      </c>
      <c r="AO382" s="142">
        <v>0</v>
      </c>
      <c r="AP382" s="142">
        <v>0</v>
      </c>
      <c r="AQ382" s="141">
        <v>0</v>
      </c>
      <c r="AR382" s="142"/>
      <c r="AS382" s="142"/>
      <c r="AT382" s="142"/>
      <c r="AU382" s="142"/>
      <c r="AV382" s="143" t="s">
        <v>156</v>
      </c>
      <c r="AW382" s="135" t="s">
        <v>156</v>
      </c>
      <c r="AX382" s="144"/>
      <c r="AY382" s="145"/>
      <c r="AZ382" s="146"/>
      <c r="BB382" s="148"/>
      <c r="BI382" s="149"/>
      <c r="BM382" s="148"/>
      <c r="BN382" s="148"/>
      <c r="BO382" s="148"/>
      <c r="BP382" s="148"/>
      <c r="BQ382" s="148"/>
      <c r="BR382" s="148"/>
      <c r="BS382" s="148"/>
    </row>
    <row r="383" spans="1:71" s="147" customFormat="1" ht="37.5" customHeight="1">
      <c r="A383" s="138">
        <f t="shared" si="55"/>
        <v>331</v>
      </c>
      <c r="B383" s="139" t="s">
        <v>614</v>
      </c>
      <c r="C383" s="138" t="s">
        <v>246</v>
      </c>
      <c r="D383" s="138" t="s">
        <v>140</v>
      </c>
      <c r="E383" s="138" t="s">
        <v>418</v>
      </c>
      <c r="F383" s="131">
        <v>9.8000000000000007</v>
      </c>
      <c r="G383" s="131">
        <v>2</v>
      </c>
      <c r="H383" s="131">
        <v>6.6</v>
      </c>
      <c r="I383" s="131">
        <v>5.4</v>
      </c>
      <c r="J383" s="131">
        <v>28.5</v>
      </c>
      <c r="K383" s="131">
        <v>24.6</v>
      </c>
      <c r="L383" s="131">
        <v>8.8000000000000007</v>
      </c>
      <c r="M383" s="131">
        <v>3.6</v>
      </c>
      <c r="N383" s="131">
        <v>3.7</v>
      </c>
      <c r="O383" s="131">
        <v>2.8</v>
      </c>
      <c r="P383" s="140">
        <v>4.2000000000000028</v>
      </c>
      <c r="Q383" s="131"/>
      <c r="R383" s="132"/>
      <c r="S383" s="132">
        <v>0</v>
      </c>
      <c r="T383" s="132">
        <v>2.66</v>
      </c>
      <c r="U383" s="133"/>
      <c r="V383" s="131"/>
      <c r="W383" s="131"/>
      <c r="X383" s="131"/>
      <c r="Y383" s="131"/>
      <c r="Z383" s="131"/>
      <c r="AA383" s="132"/>
      <c r="AB383" s="135"/>
      <c r="AC383" s="141">
        <v>0</v>
      </c>
      <c r="AD383" s="142"/>
      <c r="AE383" s="142"/>
      <c r="AF383" s="142"/>
      <c r="AG383" s="142"/>
      <c r="AH383" s="142"/>
      <c r="AI383" s="142"/>
      <c r="AJ383" s="142">
        <v>0</v>
      </c>
      <c r="AK383" s="142">
        <v>0</v>
      </c>
      <c r="AL383" s="141">
        <v>0</v>
      </c>
      <c r="AM383" s="142">
        <v>0</v>
      </c>
      <c r="AN383" s="142">
        <v>0</v>
      </c>
      <c r="AO383" s="142">
        <v>0</v>
      </c>
      <c r="AP383" s="142">
        <v>0</v>
      </c>
      <c r="AQ383" s="141">
        <v>0</v>
      </c>
      <c r="AR383" s="142"/>
      <c r="AS383" s="142"/>
      <c r="AT383" s="142"/>
      <c r="AU383" s="142"/>
      <c r="AV383" s="143" t="s">
        <v>156</v>
      </c>
      <c r="AW383" s="135" t="s">
        <v>156</v>
      </c>
      <c r="AX383" s="144"/>
      <c r="AY383" s="145"/>
      <c r="AZ383" s="146"/>
      <c r="BB383" s="148"/>
      <c r="BI383" s="149"/>
      <c r="BM383" s="148"/>
      <c r="BN383" s="148"/>
      <c r="BO383" s="148"/>
      <c r="BP383" s="148"/>
      <c r="BQ383" s="148"/>
      <c r="BR383" s="148"/>
      <c r="BS383" s="148"/>
    </row>
    <row r="384" spans="1:71" s="147" customFormat="1" ht="37.5" customHeight="1">
      <c r="A384" s="138">
        <f t="shared" si="55"/>
        <v>332</v>
      </c>
      <c r="B384" s="139" t="s">
        <v>615</v>
      </c>
      <c r="C384" s="138" t="s">
        <v>246</v>
      </c>
      <c r="D384" s="138" t="s">
        <v>316</v>
      </c>
      <c r="E384" s="138" t="s">
        <v>421</v>
      </c>
      <c r="F384" s="131">
        <v>0</v>
      </c>
      <c r="G384" s="131">
        <v>0</v>
      </c>
      <c r="H384" s="131">
        <v>0</v>
      </c>
      <c r="I384" s="131">
        <v>3</v>
      </c>
      <c r="J384" s="131">
        <v>4.9000000000000004</v>
      </c>
      <c r="K384" s="131">
        <v>9.5</v>
      </c>
      <c r="L384" s="131">
        <v>46.5</v>
      </c>
      <c r="M384" s="131">
        <v>13.7</v>
      </c>
      <c r="N384" s="131">
        <v>9.1</v>
      </c>
      <c r="O384" s="131">
        <v>5.6</v>
      </c>
      <c r="P384" s="140">
        <v>7.7000000000000171</v>
      </c>
      <c r="Q384" s="131">
        <v>24</v>
      </c>
      <c r="R384" s="132"/>
      <c r="S384" s="132">
        <v>0</v>
      </c>
      <c r="T384" s="132">
        <v>2.65</v>
      </c>
      <c r="U384" s="133"/>
      <c r="V384" s="131"/>
      <c r="W384" s="131"/>
      <c r="X384" s="131">
        <v>24.7</v>
      </c>
      <c r="Y384" s="131">
        <v>18.2</v>
      </c>
      <c r="Z384" s="131">
        <v>6.5</v>
      </c>
      <c r="AA384" s="132">
        <v>0.89230769230769247</v>
      </c>
      <c r="AB384" s="135"/>
      <c r="AC384" s="141">
        <v>0</v>
      </c>
      <c r="AD384" s="142">
        <v>0</v>
      </c>
      <c r="AE384" s="142"/>
      <c r="AF384" s="142"/>
      <c r="AG384" s="142"/>
      <c r="AH384" s="142"/>
      <c r="AI384" s="142"/>
      <c r="AJ384" s="142"/>
      <c r="AK384" s="142"/>
      <c r="AL384" s="141">
        <v>0</v>
      </c>
      <c r="AM384" s="142">
        <v>0</v>
      </c>
      <c r="AN384" s="142">
        <v>0</v>
      </c>
      <c r="AO384" s="142">
        <v>0</v>
      </c>
      <c r="AP384" s="142">
        <v>0</v>
      </c>
      <c r="AQ384" s="141">
        <v>0</v>
      </c>
      <c r="AR384" s="142"/>
      <c r="AS384" s="142"/>
      <c r="AT384" s="142"/>
      <c r="AU384" s="142"/>
      <c r="AV384" s="143" t="s">
        <v>156</v>
      </c>
      <c r="AW384" s="135" t="s">
        <v>156</v>
      </c>
      <c r="AX384" s="144"/>
      <c r="AY384" s="145"/>
      <c r="AZ384" s="146"/>
      <c r="BB384" s="148"/>
      <c r="BI384" s="149"/>
      <c r="BM384" s="148"/>
      <c r="BN384" s="148"/>
      <c r="BO384" s="148"/>
      <c r="BP384" s="148"/>
      <c r="BQ384" s="148"/>
      <c r="BR384" s="148"/>
      <c r="BS384" s="148"/>
    </row>
    <row r="385" spans="1:71" s="147" customFormat="1" ht="37.5" customHeight="1">
      <c r="A385" s="138">
        <f t="shared" si="55"/>
        <v>333</v>
      </c>
      <c r="B385" s="139" t="s">
        <v>616</v>
      </c>
      <c r="C385" s="138" t="s">
        <v>246</v>
      </c>
      <c r="D385" s="138" t="s">
        <v>415</v>
      </c>
      <c r="E385" s="138" t="s">
        <v>433</v>
      </c>
      <c r="F385" s="131">
        <v>0</v>
      </c>
      <c r="G385" s="131">
        <v>0</v>
      </c>
      <c r="H385" s="131">
        <v>0</v>
      </c>
      <c r="I385" s="131">
        <v>0.6</v>
      </c>
      <c r="J385" s="131">
        <v>2.6</v>
      </c>
      <c r="K385" s="131">
        <v>4.9000000000000004</v>
      </c>
      <c r="L385" s="131">
        <v>55.6</v>
      </c>
      <c r="M385" s="131">
        <v>13</v>
      </c>
      <c r="N385" s="131">
        <v>6.8</v>
      </c>
      <c r="O385" s="131">
        <v>6</v>
      </c>
      <c r="P385" s="140">
        <v>10.5</v>
      </c>
      <c r="Q385" s="131">
        <v>24</v>
      </c>
      <c r="R385" s="132"/>
      <c r="S385" s="132">
        <v>0</v>
      </c>
      <c r="T385" s="132">
        <v>2.65</v>
      </c>
      <c r="U385" s="133"/>
      <c r="V385" s="131"/>
      <c r="W385" s="131"/>
      <c r="X385" s="131">
        <v>27.3</v>
      </c>
      <c r="Y385" s="131">
        <v>18.2</v>
      </c>
      <c r="Z385" s="131">
        <v>9.1000000000000014</v>
      </c>
      <c r="AA385" s="132">
        <v>0.63736263736263732</v>
      </c>
      <c r="AB385" s="135"/>
      <c r="AC385" s="141">
        <v>0</v>
      </c>
      <c r="AD385" s="142">
        <v>0</v>
      </c>
      <c r="AE385" s="142"/>
      <c r="AF385" s="142"/>
      <c r="AG385" s="142"/>
      <c r="AH385" s="142"/>
      <c r="AI385" s="142"/>
      <c r="AJ385" s="142"/>
      <c r="AK385" s="142">
        <v>0</v>
      </c>
      <c r="AL385" s="141">
        <v>0</v>
      </c>
      <c r="AM385" s="142">
        <v>0</v>
      </c>
      <c r="AN385" s="142">
        <v>0</v>
      </c>
      <c r="AO385" s="142">
        <v>0</v>
      </c>
      <c r="AP385" s="142">
        <v>0</v>
      </c>
      <c r="AQ385" s="141">
        <v>0</v>
      </c>
      <c r="AR385" s="142"/>
      <c r="AS385" s="142"/>
      <c r="AT385" s="142"/>
      <c r="AU385" s="142"/>
      <c r="AV385" s="143" t="s">
        <v>156</v>
      </c>
      <c r="AW385" s="135" t="s">
        <v>156</v>
      </c>
      <c r="AX385" s="144"/>
      <c r="AY385" s="145"/>
      <c r="AZ385" s="146"/>
      <c r="BB385" s="148"/>
      <c r="BI385" s="149"/>
      <c r="BM385" s="148"/>
      <c r="BN385" s="148"/>
      <c r="BO385" s="148"/>
      <c r="BP385" s="148"/>
      <c r="BQ385" s="148"/>
      <c r="BR385" s="148"/>
      <c r="BS385" s="148"/>
    </row>
    <row r="386" spans="1:71" s="147" customFormat="1" ht="37.5" customHeight="1">
      <c r="A386" s="138">
        <f t="shared" si="55"/>
        <v>334</v>
      </c>
      <c r="B386" s="128" t="s">
        <v>617</v>
      </c>
      <c r="C386" s="128" t="s">
        <v>277</v>
      </c>
      <c r="D386" s="128" t="s">
        <v>363</v>
      </c>
      <c r="E386" s="130" t="s">
        <v>426</v>
      </c>
      <c r="F386" s="131">
        <v>0</v>
      </c>
      <c r="G386" s="131">
        <v>0</v>
      </c>
      <c r="H386" s="131">
        <v>0</v>
      </c>
      <c r="I386" s="131">
        <v>0</v>
      </c>
      <c r="J386" s="131">
        <v>2.7662821258349806</v>
      </c>
      <c r="K386" s="131">
        <v>18.464283611900399</v>
      </c>
      <c r="L386" s="131">
        <v>34.302568279272762</v>
      </c>
      <c r="M386" s="131">
        <v>15.466865982991862</v>
      </c>
      <c r="N386" s="131">
        <v>16.5</v>
      </c>
      <c r="O386" s="131">
        <v>4.5</v>
      </c>
      <c r="P386" s="131">
        <v>8</v>
      </c>
      <c r="Q386" s="131">
        <v>14.9</v>
      </c>
      <c r="R386" s="132">
        <v>2.09</v>
      </c>
      <c r="S386" s="132">
        <v>1.8189730200174064</v>
      </c>
      <c r="T386" s="132">
        <v>2.68</v>
      </c>
      <c r="U386" s="133">
        <v>0.4733588516746412</v>
      </c>
      <c r="V386" s="131">
        <v>32.127872387410214</v>
      </c>
      <c r="W386" s="131">
        <v>84.358832329276652</v>
      </c>
      <c r="X386" s="130">
        <v>18.806000000000001</v>
      </c>
      <c r="Y386" s="130">
        <v>12.506</v>
      </c>
      <c r="Z386" s="130">
        <v>6.3</v>
      </c>
      <c r="AA386" s="134">
        <v>0.38</v>
      </c>
      <c r="AB386" s="135">
        <v>2531</v>
      </c>
      <c r="AC386" s="141">
        <v>0.1</v>
      </c>
      <c r="AD386" s="141"/>
      <c r="AE386" s="141">
        <v>2.1435406698564696E-2</v>
      </c>
      <c r="AF386" s="141">
        <v>4.7200000000000131E-2</v>
      </c>
      <c r="AG386" s="141"/>
      <c r="AH386" s="141">
        <v>2.2399999999999975E-2</v>
      </c>
      <c r="AI386" s="142">
        <v>1.4000000000000012E-2</v>
      </c>
      <c r="AJ386" s="142">
        <v>9.8000000000000032E-3</v>
      </c>
      <c r="AK386" s="142"/>
      <c r="AL386" s="150"/>
      <c r="AM386" s="150"/>
      <c r="AN386" s="150"/>
      <c r="AO386" s="150"/>
      <c r="AP386" s="150"/>
      <c r="AQ386" s="150"/>
      <c r="AR386" s="142"/>
      <c r="AS386" s="142"/>
      <c r="AT386" s="142"/>
      <c r="AU386" s="142"/>
      <c r="AV386" s="143"/>
      <c r="AW386" s="135"/>
      <c r="AX386" s="144"/>
      <c r="AY386" s="145"/>
      <c r="AZ386" s="146"/>
      <c r="BB386" s="148"/>
      <c r="BI386" s="149"/>
      <c r="BM386" s="148"/>
      <c r="BN386" s="148"/>
      <c r="BO386" s="148"/>
      <c r="BP386" s="148"/>
      <c r="BQ386" s="148"/>
      <c r="BR386" s="148"/>
      <c r="BS386" s="148"/>
    </row>
    <row r="387" spans="1:71" s="147" customFormat="1" ht="37.5" customHeight="1">
      <c r="A387" s="138">
        <f t="shared" si="55"/>
        <v>335</v>
      </c>
      <c r="B387" s="139" t="s">
        <v>618</v>
      </c>
      <c r="C387" s="138" t="s">
        <v>280</v>
      </c>
      <c r="D387" s="138" t="s">
        <v>363</v>
      </c>
      <c r="E387" s="138" t="s">
        <v>421</v>
      </c>
      <c r="F387" s="131">
        <v>2.9</v>
      </c>
      <c r="G387" s="131">
        <v>2.2999999999999998</v>
      </c>
      <c r="H387" s="131">
        <v>7.8</v>
      </c>
      <c r="I387" s="131">
        <v>11.9</v>
      </c>
      <c r="J387" s="131">
        <v>20.399999999999999</v>
      </c>
      <c r="K387" s="131">
        <v>8.8000000000000007</v>
      </c>
      <c r="L387" s="131">
        <v>28.5</v>
      </c>
      <c r="M387" s="131">
        <v>3.5</v>
      </c>
      <c r="N387" s="131">
        <v>4.5999999999999996</v>
      </c>
      <c r="O387" s="131">
        <v>3.3</v>
      </c>
      <c r="P387" s="140">
        <v>6.0000000000000142</v>
      </c>
      <c r="Q387" s="131">
        <v>15</v>
      </c>
      <c r="R387" s="132">
        <v>2.063629448584607</v>
      </c>
      <c r="S387" s="132">
        <v>1.7944603900735714</v>
      </c>
      <c r="T387" s="132">
        <v>2.67</v>
      </c>
      <c r="U387" s="133">
        <v>0.4879124748418282</v>
      </c>
      <c r="V387" s="131">
        <v>32.791745690128415</v>
      </c>
      <c r="W387" s="131">
        <v>82.084394363934706</v>
      </c>
      <c r="X387" s="131">
        <v>19.899999999999999</v>
      </c>
      <c r="Y387" s="131">
        <v>13.3</v>
      </c>
      <c r="Z387" s="131">
        <v>6.5999999999999979</v>
      </c>
      <c r="AA387" s="132">
        <v>0.25757575757575757</v>
      </c>
      <c r="AB387" s="135">
        <v>2204</v>
      </c>
      <c r="AC387" s="141">
        <v>0.13839999999999997</v>
      </c>
      <c r="AD387" s="142">
        <v>0</v>
      </c>
      <c r="AE387" s="142">
        <v>0</v>
      </c>
      <c r="AF387" s="142">
        <v>0</v>
      </c>
      <c r="AG387" s="142">
        <v>3.7655913002462515E-2</v>
      </c>
      <c r="AH387" s="142">
        <v>2.1087311281378973E-2</v>
      </c>
      <c r="AI387" s="142">
        <v>8.1336772085319198E-3</v>
      </c>
      <c r="AJ387" s="142">
        <v>4.255118169278288E-3</v>
      </c>
      <c r="AK387" s="142">
        <v>3.7844192567474816E-3</v>
      </c>
      <c r="AL387" s="141">
        <v>0</v>
      </c>
      <c r="AM387" s="142">
        <v>0</v>
      </c>
      <c r="AN387" s="142">
        <v>0</v>
      </c>
      <c r="AO387" s="142">
        <v>0</v>
      </c>
      <c r="AP387" s="142">
        <v>0</v>
      </c>
      <c r="AQ387" s="141">
        <v>0</v>
      </c>
      <c r="AR387" s="142"/>
      <c r="AS387" s="142"/>
      <c r="AT387" s="142"/>
      <c r="AU387" s="142"/>
      <c r="AV387" s="143" t="s">
        <v>156</v>
      </c>
      <c r="AW387" s="135" t="s">
        <v>156</v>
      </c>
      <c r="AX387" s="144"/>
      <c r="AY387" s="145"/>
      <c r="AZ387" s="146"/>
      <c r="BB387" s="148"/>
      <c r="BI387" s="149"/>
      <c r="BM387" s="148"/>
      <c r="BN387" s="148"/>
      <c r="BO387" s="148"/>
      <c r="BP387" s="148"/>
      <c r="BQ387" s="148"/>
      <c r="BR387" s="148"/>
      <c r="BS387" s="148"/>
    </row>
    <row r="388" spans="1:71" s="147" customFormat="1" ht="37.5" customHeight="1">
      <c r="A388" s="227"/>
      <c r="B388" s="228"/>
      <c r="C388" s="227"/>
      <c r="D388" s="227"/>
      <c r="E388" s="227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229"/>
      <c r="Q388" s="70"/>
      <c r="R388" s="71"/>
      <c r="S388" s="71"/>
      <c r="T388" s="71"/>
      <c r="U388" s="72"/>
      <c r="V388" s="70"/>
      <c r="W388" s="70"/>
      <c r="X388" s="70"/>
      <c r="Y388" s="70"/>
      <c r="Z388" s="70"/>
      <c r="AA388" s="71"/>
      <c r="AB388" s="74"/>
      <c r="AC388" s="201"/>
      <c r="AD388" s="202"/>
      <c r="AE388" s="202"/>
      <c r="AF388" s="202"/>
      <c r="AG388" s="202"/>
      <c r="AH388" s="202"/>
      <c r="AI388" s="202"/>
      <c r="AJ388" s="202"/>
      <c r="AK388" s="202"/>
      <c r="AL388" s="201"/>
      <c r="AM388" s="202"/>
      <c r="AN388" s="202"/>
      <c r="AO388" s="202"/>
      <c r="AP388" s="202"/>
      <c r="AQ388" s="201"/>
      <c r="AR388" s="202"/>
      <c r="AS388" s="202"/>
      <c r="AT388" s="202"/>
      <c r="AU388" s="202"/>
      <c r="AV388" s="204"/>
      <c r="AW388" s="74"/>
      <c r="AX388" s="144"/>
      <c r="AY388" s="145"/>
      <c r="AZ388" s="146"/>
      <c r="BB388" s="148"/>
      <c r="BI388" s="149"/>
      <c r="BM388" s="148"/>
      <c r="BN388" s="148"/>
      <c r="BO388" s="148"/>
      <c r="BP388" s="148"/>
      <c r="BQ388" s="148"/>
      <c r="BR388" s="148"/>
      <c r="BS388" s="148"/>
    </row>
    <row r="389" spans="1:71" s="75" customFormat="1" ht="33" customHeight="1">
      <c r="A389" s="192"/>
      <c r="B389" s="193"/>
      <c r="C389" s="180" t="s">
        <v>619</v>
      </c>
      <c r="D389" s="192"/>
      <c r="E389" s="192"/>
      <c r="F389" s="182"/>
      <c r="G389" s="182"/>
      <c r="H389" s="182"/>
      <c r="I389" s="182"/>
      <c r="J389" s="182"/>
      <c r="K389" s="182"/>
      <c r="L389" s="182"/>
      <c r="M389" s="182"/>
      <c r="N389" s="182"/>
      <c r="O389" s="182"/>
      <c r="P389" s="194"/>
      <c r="Q389" s="182"/>
      <c r="R389" s="183"/>
      <c r="S389" s="183"/>
      <c r="T389" s="183"/>
      <c r="U389" s="184"/>
      <c r="V389" s="182"/>
      <c r="W389" s="182"/>
      <c r="X389" s="182"/>
      <c r="Y389" s="182"/>
      <c r="Z389" s="182"/>
      <c r="AA389" s="183"/>
      <c r="AB389" s="186"/>
      <c r="AC389" s="183"/>
      <c r="AD389" s="184"/>
      <c r="AE389" s="184"/>
      <c r="AF389" s="184"/>
      <c r="AG389" s="184"/>
      <c r="AH389" s="184"/>
      <c r="AI389" s="184"/>
      <c r="AJ389" s="184"/>
      <c r="AK389" s="184"/>
      <c r="AL389" s="183"/>
      <c r="AM389" s="184"/>
      <c r="AN389" s="184"/>
      <c r="AO389" s="184"/>
      <c r="AP389" s="184"/>
      <c r="AQ389" s="183"/>
      <c r="AR389" s="184"/>
      <c r="AS389" s="184"/>
      <c r="AT389" s="184"/>
      <c r="AU389" s="184"/>
      <c r="AV389" s="186"/>
      <c r="AW389" s="186"/>
    </row>
    <row r="390" spans="1:71" s="75" customFormat="1" ht="33" customHeight="1">
      <c r="A390" s="138">
        <f>A387+1</f>
        <v>336</v>
      </c>
      <c r="B390" s="139" t="s">
        <v>620</v>
      </c>
      <c r="C390" s="138" t="s">
        <v>207</v>
      </c>
      <c r="D390" s="138" t="s">
        <v>375</v>
      </c>
      <c r="E390" s="138" t="s">
        <v>390</v>
      </c>
      <c r="F390" s="131">
        <v>0</v>
      </c>
      <c r="G390" s="131">
        <v>0</v>
      </c>
      <c r="H390" s="131">
        <v>0</v>
      </c>
      <c r="I390" s="131">
        <v>0</v>
      </c>
      <c r="J390" s="131">
        <v>0</v>
      </c>
      <c r="K390" s="131">
        <v>0</v>
      </c>
      <c r="L390" s="131">
        <v>2.7</v>
      </c>
      <c r="M390" s="131">
        <v>38.5</v>
      </c>
      <c r="N390" s="131">
        <v>19.8</v>
      </c>
      <c r="O390" s="131">
        <v>7.8</v>
      </c>
      <c r="P390" s="140">
        <v>31.200000000000003</v>
      </c>
      <c r="Q390" s="131">
        <v>25.6</v>
      </c>
      <c r="R390" s="132">
        <v>2</v>
      </c>
      <c r="S390" s="132">
        <v>1.5923566878980893</v>
      </c>
      <c r="T390" s="132">
        <v>2.69</v>
      </c>
      <c r="U390" s="133">
        <v>0.68931999999999993</v>
      </c>
      <c r="V390" s="131">
        <v>40.804584093007833</v>
      </c>
      <c r="W390" s="131">
        <v>99.901352057099771</v>
      </c>
      <c r="X390" s="131">
        <v>40.5</v>
      </c>
      <c r="Y390" s="131">
        <v>20</v>
      </c>
      <c r="Z390" s="131">
        <v>20.5</v>
      </c>
      <c r="AA390" s="132">
        <v>0.27317073170731715</v>
      </c>
      <c r="AB390" s="135">
        <v>1554</v>
      </c>
      <c r="AC390" s="132">
        <v>0.19949999999999996</v>
      </c>
      <c r="AD390" s="133"/>
      <c r="AE390" s="133">
        <v>0</v>
      </c>
      <c r="AF390" s="133">
        <v>0</v>
      </c>
      <c r="AG390" s="133">
        <v>4.3769485374732353E-2</v>
      </c>
      <c r="AH390" s="133">
        <v>4.8918836595289061E-2</v>
      </c>
      <c r="AI390" s="133">
        <v>3.1925977567451858E-2</v>
      </c>
      <c r="AJ390" s="133">
        <v>1.8580575654175535E-2</v>
      </c>
      <c r="AK390" s="133">
        <v>1.1221294534796589E-2</v>
      </c>
      <c r="AL390" s="132">
        <v>0</v>
      </c>
      <c r="AM390" s="133">
        <v>0</v>
      </c>
      <c r="AN390" s="133">
        <v>0</v>
      </c>
      <c r="AO390" s="133">
        <v>0</v>
      </c>
      <c r="AP390" s="133">
        <v>0</v>
      </c>
      <c r="AQ390" s="132">
        <v>0</v>
      </c>
      <c r="AR390" s="133"/>
      <c r="AS390" s="133"/>
      <c r="AT390" s="133"/>
      <c r="AU390" s="133"/>
      <c r="AV390" s="135" t="s">
        <v>156</v>
      </c>
      <c r="AW390" s="135" t="s">
        <v>156</v>
      </c>
    </row>
    <row r="391" spans="1:71" s="147" customFormat="1" ht="37.5" customHeight="1">
      <c r="A391" s="138">
        <f>A390+1</f>
        <v>337</v>
      </c>
      <c r="B391" s="139" t="s">
        <v>621</v>
      </c>
      <c r="C391" s="138" t="s">
        <v>253</v>
      </c>
      <c r="D391" s="138" t="s">
        <v>294</v>
      </c>
      <c r="E391" s="138" t="s">
        <v>390</v>
      </c>
      <c r="F391" s="131">
        <v>0</v>
      </c>
      <c r="G391" s="131">
        <v>1.2</v>
      </c>
      <c r="H391" s="131">
        <v>1</v>
      </c>
      <c r="I391" s="131">
        <v>0.6</v>
      </c>
      <c r="J391" s="131">
        <v>0.7</v>
      </c>
      <c r="K391" s="131">
        <v>0.6</v>
      </c>
      <c r="L391" s="131">
        <v>16.7</v>
      </c>
      <c r="M391" s="131">
        <v>44.6</v>
      </c>
      <c r="N391" s="131">
        <v>17</v>
      </c>
      <c r="O391" s="131">
        <v>6.2</v>
      </c>
      <c r="P391" s="140">
        <v>11.399999999999991</v>
      </c>
      <c r="Q391" s="131">
        <v>27.2</v>
      </c>
      <c r="R391" s="132">
        <v>1.9267202171794595</v>
      </c>
      <c r="S391" s="132">
        <v>1.5147171518706442</v>
      </c>
      <c r="T391" s="132">
        <v>2.7</v>
      </c>
      <c r="U391" s="133">
        <v>0.78251100983807853</v>
      </c>
      <c r="V391" s="131">
        <v>43.899364745531699</v>
      </c>
      <c r="W391" s="131">
        <v>93.85171464257941</v>
      </c>
      <c r="X391" s="131">
        <v>29.2</v>
      </c>
      <c r="Y391" s="131">
        <v>21.5</v>
      </c>
      <c r="Z391" s="131">
        <v>7.6999999999999993</v>
      </c>
      <c r="AA391" s="132">
        <v>0.74025974025974028</v>
      </c>
      <c r="AB391" s="135">
        <v>1427</v>
      </c>
      <c r="AC391" s="141">
        <v>0.19277999999999995</v>
      </c>
      <c r="AD391" s="142"/>
      <c r="AE391" s="142">
        <v>0.16168798705235199</v>
      </c>
      <c r="AF391" s="142">
        <v>9.038682572414336E-2</v>
      </c>
      <c r="AG391" s="142">
        <v>0</v>
      </c>
      <c r="AH391" s="142">
        <v>4.8974535053718959E-2</v>
      </c>
      <c r="AI391" s="142">
        <v>4.6183706769407862E-2</v>
      </c>
      <c r="AJ391" s="142">
        <v>2.2191586196216473E-2</v>
      </c>
      <c r="AK391" s="142">
        <v>0</v>
      </c>
      <c r="AL391" s="141">
        <v>0</v>
      </c>
      <c r="AM391" s="142">
        <v>0</v>
      </c>
      <c r="AN391" s="142">
        <v>0</v>
      </c>
      <c r="AO391" s="142">
        <v>0</v>
      </c>
      <c r="AP391" s="142">
        <v>0</v>
      </c>
      <c r="AQ391" s="141">
        <v>0</v>
      </c>
      <c r="AR391" s="142"/>
      <c r="AS391" s="142"/>
      <c r="AT391" s="142"/>
      <c r="AU391" s="142"/>
      <c r="AV391" s="143" t="s">
        <v>156</v>
      </c>
      <c r="AW391" s="135" t="s">
        <v>156</v>
      </c>
      <c r="AX391" s="144"/>
      <c r="AY391" s="145"/>
      <c r="AZ391" s="146"/>
      <c r="BB391" s="148"/>
      <c r="BI391" s="149"/>
      <c r="BM391" s="148"/>
      <c r="BN391" s="148"/>
      <c r="BO391" s="148"/>
      <c r="BP391" s="148"/>
      <c r="BQ391" s="148"/>
      <c r="BR391" s="148"/>
      <c r="BS391" s="148"/>
    </row>
    <row r="392" spans="1:71" s="147" customFormat="1" ht="37.5" customHeight="1">
      <c r="A392" s="138">
        <f>A391+1</f>
        <v>338</v>
      </c>
      <c r="B392" s="139" t="s">
        <v>622</v>
      </c>
      <c r="C392" s="138" t="s">
        <v>176</v>
      </c>
      <c r="D392" s="138" t="s">
        <v>403</v>
      </c>
      <c r="E392" s="138" t="s">
        <v>418</v>
      </c>
      <c r="F392" s="131">
        <v>0</v>
      </c>
      <c r="G392" s="131">
        <v>0</v>
      </c>
      <c r="H392" s="131">
        <v>0</v>
      </c>
      <c r="I392" s="131">
        <v>0</v>
      </c>
      <c r="J392" s="131">
        <v>0</v>
      </c>
      <c r="K392" s="131">
        <v>0</v>
      </c>
      <c r="L392" s="131">
        <v>3.6</v>
      </c>
      <c r="M392" s="131">
        <v>38.200000000000003</v>
      </c>
      <c r="N392" s="131">
        <v>24.2</v>
      </c>
      <c r="O392" s="131">
        <v>9.1999999999999993</v>
      </c>
      <c r="P392" s="140">
        <v>24.799999999999997</v>
      </c>
      <c r="Q392" s="131">
        <v>27.8</v>
      </c>
      <c r="R392" s="132">
        <v>1.97</v>
      </c>
      <c r="S392" s="132">
        <v>1.5414710485133021</v>
      </c>
      <c r="T392" s="132">
        <v>2.71</v>
      </c>
      <c r="U392" s="133">
        <v>0.75806091370558359</v>
      </c>
      <c r="V392" s="131">
        <v>43.119149501354165</v>
      </c>
      <c r="W392" s="131">
        <v>99.382514832125793</v>
      </c>
      <c r="X392" s="131">
        <v>35.299999999999997</v>
      </c>
      <c r="Y392" s="131">
        <v>20.2</v>
      </c>
      <c r="Z392" s="131">
        <v>15.099999999999998</v>
      </c>
      <c r="AA392" s="132">
        <v>0.50331125827814582</v>
      </c>
      <c r="AB392" s="135">
        <v>1425</v>
      </c>
      <c r="AC392" s="141">
        <v>0.19895000000000002</v>
      </c>
      <c r="AD392" s="142"/>
      <c r="AE392" s="142">
        <v>7.2111930116983025E-2</v>
      </c>
      <c r="AF392" s="142">
        <v>7.0318101009595235E-2</v>
      </c>
      <c r="AG392" s="142">
        <v>0</v>
      </c>
      <c r="AH392" s="142">
        <v>5.1124129560547349E-2</v>
      </c>
      <c r="AI392" s="142">
        <v>3.7670411255140368E-2</v>
      </c>
      <c r="AJ392" s="142">
        <v>2.3319778396039215E-2</v>
      </c>
      <c r="AK392" s="142">
        <v>0</v>
      </c>
      <c r="AL392" s="141">
        <v>0</v>
      </c>
      <c r="AM392" s="142">
        <v>0</v>
      </c>
      <c r="AN392" s="142">
        <v>0</v>
      </c>
      <c r="AO392" s="142">
        <v>0</v>
      </c>
      <c r="AP392" s="142">
        <v>0</v>
      </c>
      <c r="AQ392" s="141">
        <v>0</v>
      </c>
      <c r="AR392" s="142"/>
      <c r="AS392" s="142"/>
      <c r="AT392" s="142"/>
      <c r="AU392" s="142"/>
      <c r="AV392" s="143" t="s">
        <v>156</v>
      </c>
      <c r="AW392" s="135" t="s">
        <v>156</v>
      </c>
      <c r="AX392" s="144"/>
      <c r="AY392" s="145"/>
      <c r="AZ392" s="146"/>
      <c r="BB392" s="148"/>
      <c r="BI392" s="149"/>
      <c r="BM392" s="148"/>
      <c r="BN392" s="148"/>
      <c r="BO392" s="148"/>
      <c r="BP392" s="148"/>
      <c r="BQ392" s="148"/>
      <c r="BR392" s="148"/>
      <c r="BS392" s="148"/>
    </row>
    <row r="393" spans="1:71" s="212" customFormat="1" ht="33" customHeight="1">
      <c r="A393" s="205"/>
      <c r="B393" s="206"/>
      <c r="C393" s="207" t="s">
        <v>87</v>
      </c>
      <c r="D393" s="206"/>
      <c r="E393" s="208"/>
      <c r="F393" s="209">
        <f>SUM(F389:F392)/COUNTA($E$10:$E$15)</f>
        <v>0</v>
      </c>
      <c r="G393" s="209">
        <f>SUM(G390:G392)/COUNTA($E$390:$E$392)</f>
        <v>0.39999999999999997</v>
      </c>
      <c r="H393" s="209">
        <f t="shared" ref="H393:P393" si="56">SUM(H390:H392)/COUNTA($E$390:$E$392)</f>
        <v>0.33333333333333331</v>
      </c>
      <c r="I393" s="209">
        <f t="shared" si="56"/>
        <v>0.19999999999999998</v>
      </c>
      <c r="J393" s="209">
        <f t="shared" si="56"/>
        <v>0.23333333333333331</v>
      </c>
      <c r="K393" s="209">
        <f t="shared" si="56"/>
        <v>0.19999999999999998</v>
      </c>
      <c r="L393" s="209">
        <f t="shared" si="56"/>
        <v>7.666666666666667</v>
      </c>
      <c r="M393" s="209">
        <f t="shared" si="56"/>
        <v>40.43333333333333</v>
      </c>
      <c r="N393" s="209">
        <f t="shared" si="56"/>
        <v>20.333333333333332</v>
      </c>
      <c r="O393" s="209">
        <f t="shared" si="56"/>
        <v>7.7333333333333334</v>
      </c>
      <c r="P393" s="209">
        <f t="shared" si="56"/>
        <v>22.466666666666665</v>
      </c>
      <c r="Q393" s="209">
        <f t="shared" ref="Q393:R393" si="57">AVERAGE(Q389:Q392)</f>
        <v>26.866666666666664</v>
      </c>
      <c r="R393" s="210">
        <f t="shared" si="57"/>
        <v>1.9655734057264864</v>
      </c>
      <c r="S393" s="210">
        <f>AVERAGE(S389:S392)</f>
        <v>1.5495149627606786</v>
      </c>
      <c r="T393" s="210">
        <f>AVERAGE(T390:T392)</f>
        <v>2.7000000000000006</v>
      </c>
      <c r="U393" s="211">
        <f t="shared" ref="U393:AC393" si="58">AVERAGE(U390:U392)</f>
        <v>0.74329730784788739</v>
      </c>
      <c r="V393" s="209">
        <f t="shared" si="58"/>
        <v>42.607699446631237</v>
      </c>
      <c r="W393" s="209">
        <f t="shared" si="58"/>
        <v>97.711860510601653</v>
      </c>
      <c r="X393" s="209">
        <f t="shared" si="58"/>
        <v>35</v>
      </c>
      <c r="Y393" s="209">
        <f t="shared" si="58"/>
        <v>20.566666666666666</v>
      </c>
      <c r="Z393" s="209">
        <f t="shared" si="58"/>
        <v>14.433333333333332</v>
      </c>
      <c r="AA393" s="210">
        <f t="shared" si="58"/>
        <v>0.50558057674840107</v>
      </c>
      <c r="AB393" s="157">
        <v>1453</v>
      </c>
      <c r="AC393" s="210">
        <f t="shared" si="58"/>
        <v>0.19707666666666665</v>
      </c>
      <c r="AD393" s="211"/>
      <c r="AE393" s="211">
        <f>AVERAGEIF(AE390:AE392,"&lt;&gt;0")</f>
        <v>0.11689995858466751</v>
      </c>
      <c r="AF393" s="211">
        <f t="shared" ref="AF393:AK393" si="59">AVERAGEIF(AF390:AF392,"&lt;&gt;0")</f>
        <v>8.0352463366869298E-2</v>
      </c>
      <c r="AG393" s="211">
        <f t="shared" si="59"/>
        <v>4.3769485374732353E-2</v>
      </c>
      <c r="AH393" s="211">
        <f t="shared" si="59"/>
        <v>4.9672500403185126E-2</v>
      </c>
      <c r="AI393" s="211">
        <f t="shared" si="59"/>
        <v>3.8593365197333362E-2</v>
      </c>
      <c r="AJ393" s="211">
        <f t="shared" si="59"/>
        <v>2.1363980082143741E-2</v>
      </c>
      <c r="AK393" s="211">
        <f t="shared" si="59"/>
        <v>1.1221294534796589E-2</v>
      </c>
      <c r="AL393" s="211"/>
      <c r="AM393" s="211"/>
      <c r="AN393" s="211"/>
      <c r="AO393" s="211"/>
      <c r="AP393" s="209"/>
      <c r="AQ393" s="211"/>
      <c r="AR393" s="211"/>
      <c r="AS393" s="211"/>
      <c r="AT393" s="211"/>
      <c r="AU393" s="211"/>
      <c r="AV393" s="197"/>
      <c r="AW393" s="157"/>
    </row>
    <row r="394" spans="1:71" s="75" customFormat="1" ht="32" customHeight="1">
      <c r="A394" s="243"/>
      <c r="B394" s="243"/>
      <c r="C394" s="243"/>
      <c r="D394" s="243"/>
      <c r="E394" s="244"/>
      <c r="F394" s="245">
        <f>F393</f>
        <v>0</v>
      </c>
      <c r="G394" s="245">
        <f>SUM(G393:H393)</f>
        <v>0.73333333333333328</v>
      </c>
      <c r="H394" s="245">
        <f>SUM(I393:M393)</f>
        <v>48.733333333333334</v>
      </c>
      <c r="I394" s="245">
        <f>SUM(N393:O393)</f>
        <v>28.066666666666666</v>
      </c>
      <c r="J394" s="245">
        <f>P393</f>
        <v>22.466666666666665</v>
      </c>
      <c r="K394" s="245">
        <f>Q393</f>
        <v>26.866666666666664</v>
      </c>
      <c r="L394" s="246">
        <f>R393</f>
        <v>1.9655734057264864</v>
      </c>
      <c r="M394" s="247"/>
      <c r="N394" s="246">
        <f>T393</f>
        <v>2.7000000000000006</v>
      </c>
      <c r="O394" s="247">
        <f>U393</f>
        <v>0.74329730784788739</v>
      </c>
      <c r="P394" s="248">
        <f>AT393</f>
        <v>0</v>
      </c>
      <c r="Q394" s="248">
        <f>AU393</f>
        <v>0</v>
      </c>
      <c r="R394" s="245">
        <f t="shared" ref="R394:X394" si="60">V393</f>
        <v>42.607699446631237</v>
      </c>
      <c r="S394" s="245">
        <f t="shared" si="60"/>
        <v>97.711860510601653</v>
      </c>
      <c r="T394" s="245">
        <f t="shared" si="60"/>
        <v>35</v>
      </c>
      <c r="U394" s="245">
        <f t="shared" si="60"/>
        <v>20.566666666666666</v>
      </c>
      <c r="V394" s="245">
        <f t="shared" si="60"/>
        <v>14.433333333333332</v>
      </c>
      <c r="W394" s="246">
        <f t="shared" si="60"/>
        <v>0.50558057674840107</v>
      </c>
      <c r="X394" s="157">
        <f t="shared" si="60"/>
        <v>1453</v>
      </c>
      <c r="Y394" s="135">
        <f>AV393</f>
        <v>0</v>
      </c>
      <c r="Z394" s="135">
        <f>AW393</f>
        <v>0</v>
      </c>
      <c r="AA394" s="155">
        <f t="shared" ref="AA394:AO394" si="61">AC393</f>
        <v>0.19707666666666665</v>
      </c>
      <c r="AB394" s="133">
        <f t="shared" si="61"/>
        <v>0</v>
      </c>
      <c r="AC394" s="133">
        <f t="shared" si="61"/>
        <v>0.11689995858466751</v>
      </c>
      <c r="AD394" s="133">
        <f t="shared" si="61"/>
        <v>8.0352463366869298E-2</v>
      </c>
      <c r="AE394" s="133">
        <f t="shared" si="61"/>
        <v>4.3769485374732353E-2</v>
      </c>
      <c r="AF394" s="133">
        <f t="shared" si="61"/>
        <v>4.9672500403185126E-2</v>
      </c>
      <c r="AG394" s="133">
        <f t="shared" si="61"/>
        <v>3.8593365197333362E-2</v>
      </c>
      <c r="AH394" s="249">
        <f t="shared" si="61"/>
        <v>2.1363980082143741E-2</v>
      </c>
      <c r="AI394" s="249">
        <f t="shared" si="61"/>
        <v>1.1221294534796589E-2</v>
      </c>
      <c r="AJ394" s="250">
        <f t="shared" si="61"/>
        <v>0</v>
      </c>
      <c r="AK394" s="249">
        <f t="shared" si="61"/>
        <v>0</v>
      </c>
      <c r="AL394" s="249">
        <f t="shared" si="61"/>
        <v>0</v>
      </c>
      <c r="AM394" s="249">
        <f t="shared" si="61"/>
        <v>0</v>
      </c>
      <c r="AN394" s="249">
        <f t="shared" si="61"/>
        <v>0</v>
      </c>
      <c r="AO394" s="250">
        <f t="shared" si="61"/>
        <v>0</v>
      </c>
      <c r="AP394" s="249"/>
      <c r="AQ394" s="249"/>
      <c r="AR394" s="247"/>
      <c r="AS394" s="247"/>
      <c r="AT394" s="247"/>
      <c r="AU394" s="251"/>
      <c r="AV394" s="251"/>
      <c r="AW394" s="251"/>
    </row>
    <row r="395" spans="1:71" s="147" customFormat="1" ht="37.5" customHeight="1">
      <c r="A395" s="227"/>
      <c r="B395" s="228"/>
      <c r="C395" s="227"/>
      <c r="D395" s="227"/>
      <c r="E395" s="227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229"/>
      <c r="Q395" s="70"/>
      <c r="R395" s="71"/>
      <c r="S395" s="71"/>
      <c r="T395" s="71"/>
      <c r="U395" s="72"/>
      <c r="V395" s="70"/>
      <c r="W395" s="70"/>
      <c r="X395" s="70"/>
      <c r="Y395" s="70"/>
      <c r="Z395" s="70"/>
      <c r="AA395" s="71"/>
      <c r="AB395" s="74"/>
      <c r="AC395" s="201"/>
      <c r="AD395" s="202"/>
      <c r="AE395" s="202"/>
      <c r="AF395" s="202"/>
      <c r="AG395" s="202"/>
      <c r="AH395" s="202"/>
      <c r="AI395" s="202"/>
      <c r="AJ395" s="202"/>
      <c r="AK395" s="202"/>
      <c r="AL395" s="201"/>
      <c r="AM395" s="202"/>
      <c r="AN395" s="202"/>
      <c r="AO395" s="202"/>
      <c r="AP395" s="202"/>
      <c r="AQ395" s="201"/>
      <c r="AR395" s="202"/>
      <c r="AS395" s="202"/>
      <c r="AT395" s="202"/>
      <c r="AU395" s="202"/>
      <c r="AV395" s="204"/>
      <c r="AW395" s="74"/>
      <c r="AX395" s="144"/>
      <c r="AY395" s="145"/>
      <c r="AZ395" s="146"/>
      <c r="BB395" s="148"/>
      <c r="BI395" s="149"/>
      <c r="BM395" s="148"/>
      <c r="BN395" s="148"/>
      <c r="BO395" s="148"/>
      <c r="BP395" s="148"/>
      <c r="BQ395" s="148"/>
      <c r="BR395" s="148"/>
      <c r="BS395" s="148"/>
    </row>
    <row r="396" spans="1:71" s="75" customFormat="1" ht="33" customHeight="1">
      <c r="A396" s="179"/>
      <c r="B396" s="179"/>
      <c r="C396" s="180" t="s">
        <v>623</v>
      </c>
      <c r="D396" s="179"/>
      <c r="E396" s="181"/>
      <c r="F396" s="182"/>
      <c r="G396" s="182"/>
      <c r="H396" s="182"/>
      <c r="I396" s="182"/>
      <c r="J396" s="182"/>
      <c r="K396" s="182"/>
      <c r="L396" s="182"/>
      <c r="M396" s="182"/>
      <c r="N396" s="182"/>
      <c r="O396" s="182"/>
      <c r="P396" s="182"/>
      <c r="Q396" s="182"/>
      <c r="R396" s="183"/>
      <c r="S396" s="183"/>
      <c r="T396" s="183"/>
      <c r="U396" s="184"/>
      <c r="V396" s="182"/>
      <c r="W396" s="182"/>
      <c r="X396" s="181"/>
      <c r="Y396" s="181"/>
      <c r="Z396" s="181"/>
      <c r="AA396" s="185"/>
      <c r="AB396" s="186"/>
      <c r="AC396" s="183"/>
      <c r="AD396" s="183"/>
      <c r="AE396" s="183"/>
      <c r="AF396" s="183"/>
      <c r="AG396" s="183"/>
      <c r="AH396" s="183"/>
      <c r="AI396" s="184"/>
      <c r="AJ396" s="184"/>
      <c r="AK396" s="184"/>
      <c r="AL396" s="187"/>
      <c r="AM396" s="187"/>
      <c r="AN396" s="187"/>
      <c r="AO396" s="187"/>
      <c r="AP396" s="187"/>
      <c r="AQ396" s="187"/>
      <c r="AR396" s="184"/>
      <c r="AS396" s="184"/>
      <c r="AT396" s="184"/>
      <c r="AU396" s="184"/>
      <c r="AV396" s="186"/>
      <c r="AW396" s="186"/>
    </row>
    <row r="397" spans="1:71" s="75" customFormat="1" ht="33" customHeight="1">
      <c r="A397" s="128">
        <f>A392+1</f>
        <v>339</v>
      </c>
      <c r="B397" s="128" t="s">
        <v>624</v>
      </c>
      <c r="C397" s="128" t="s">
        <v>202</v>
      </c>
      <c r="D397" s="128" t="s">
        <v>625</v>
      </c>
      <c r="E397" s="130" t="s">
        <v>626</v>
      </c>
      <c r="F397" s="131">
        <v>0</v>
      </c>
      <c r="G397" s="131">
        <v>0</v>
      </c>
      <c r="H397" s="131">
        <v>0</v>
      </c>
      <c r="I397" s="131">
        <v>0</v>
      </c>
      <c r="J397" s="131">
        <v>0</v>
      </c>
      <c r="K397" s="131">
        <v>1.3311545542408372</v>
      </c>
      <c r="L397" s="131">
        <v>3.3359177867895831</v>
      </c>
      <c r="M397" s="131">
        <v>15.332927658969581</v>
      </c>
      <c r="N397" s="131">
        <v>42.5</v>
      </c>
      <c r="O397" s="131">
        <v>12</v>
      </c>
      <c r="P397" s="131">
        <v>25.5</v>
      </c>
      <c r="Q397" s="131">
        <v>16.899999999999999</v>
      </c>
      <c r="R397" s="132">
        <v>2.06</v>
      </c>
      <c r="S397" s="132">
        <v>1.7621899059024808</v>
      </c>
      <c r="T397" s="132">
        <v>2.71</v>
      </c>
      <c r="U397" s="133">
        <v>0.53785922330097069</v>
      </c>
      <c r="V397" s="131">
        <v>34.97454221762063</v>
      </c>
      <c r="W397" s="131">
        <v>85.150533849583482</v>
      </c>
      <c r="X397" s="130">
        <v>43.93</v>
      </c>
      <c r="Y397" s="130">
        <v>28.03</v>
      </c>
      <c r="Z397" s="130">
        <v>15.9</v>
      </c>
      <c r="AA397" s="134">
        <v>-0.7</v>
      </c>
      <c r="AB397" s="135">
        <v>2018</v>
      </c>
      <c r="AC397" s="132">
        <v>0.31</v>
      </c>
      <c r="AD397" s="132"/>
      <c r="AE397" s="132"/>
      <c r="AF397" s="132">
        <v>1.9718446601941775E-2</v>
      </c>
      <c r="AG397" s="132"/>
      <c r="AH397" s="132">
        <v>3.2000000000000028E-2</v>
      </c>
      <c r="AI397" s="133">
        <v>1.3000000000000012E-2</v>
      </c>
      <c r="AJ397" s="133">
        <v>9.099999999999997E-3</v>
      </c>
      <c r="AK397" s="133">
        <v>6.5000000000000058E-3</v>
      </c>
      <c r="AL397" s="136"/>
      <c r="AM397" s="136"/>
      <c r="AN397" s="136"/>
      <c r="AO397" s="136"/>
      <c r="AP397" s="136"/>
      <c r="AQ397" s="136"/>
      <c r="AR397" s="133"/>
      <c r="AS397" s="133"/>
      <c r="AT397" s="133"/>
      <c r="AU397" s="133"/>
      <c r="AV397" s="135"/>
      <c r="AW397" s="135"/>
    </row>
    <row r="398" spans="1:71" s="75" customFormat="1" ht="33" customHeight="1">
      <c r="A398" s="128">
        <f>A397+1</f>
        <v>340</v>
      </c>
      <c r="B398" s="128" t="s">
        <v>627</v>
      </c>
      <c r="C398" s="128" t="s">
        <v>202</v>
      </c>
      <c r="D398" s="128" t="s">
        <v>628</v>
      </c>
      <c r="E398" s="130" t="s">
        <v>629</v>
      </c>
      <c r="F398" s="131">
        <v>0</v>
      </c>
      <c r="G398" s="131">
        <v>0</v>
      </c>
      <c r="H398" s="131">
        <v>0</v>
      </c>
      <c r="I398" s="131">
        <v>0</v>
      </c>
      <c r="J398" s="131">
        <v>0</v>
      </c>
      <c r="K398" s="131">
        <v>1.5051948456981243</v>
      </c>
      <c r="L398" s="131">
        <v>1.3735002348891805</v>
      </c>
      <c r="M398" s="131">
        <v>18.621304919412694</v>
      </c>
      <c r="N398" s="131">
        <v>45</v>
      </c>
      <c r="O398" s="131">
        <v>16</v>
      </c>
      <c r="P398" s="131">
        <v>17.5</v>
      </c>
      <c r="Q398" s="131">
        <v>18.3</v>
      </c>
      <c r="R398" s="132">
        <v>2.04</v>
      </c>
      <c r="S398" s="132">
        <v>1.724429416737109</v>
      </c>
      <c r="T398" s="132">
        <v>2.7</v>
      </c>
      <c r="U398" s="133">
        <v>0.56573529411764722</v>
      </c>
      <c r="V398" s="131">
        <v>36.132243824551523</v>
      </c>
      <c r="W398" s="131">
        <v>87.337665713543004</v>
      </c>
      <c r="X398" s="130">
        <v>35.688000000000002</v>
      </c>
      <c r="Y398" s="130">
        <v>21.888000000000002</v>
      </c>
      <c r="Z398" s="130">
        <v>13.8</v>
      </c>
      <c r="AA398" s="134">
        <v>-0.26</v>
      </c>
      <c r="AB398" s="135">
        <v>1853</v>
      </c>
      <c r="AC398" s="132">
        <v>0.28999999999999998</v>
      </c>
      <c r="AD398" s="132"/>
      <c r="AE398" s="132"/>
      <c r="AF398" s="132">
        <v>2.1470588235293908E-2</v>
      </c>
      <c r="AG398" s="132"/>
      <c r="AH398" s="132">
        <v>3.8000000000000034E-2</v>
      </c>
      <c r="AI398" s="133">
        <v>1.4999999999999999E-2</v>
      </c>
      <c r="AJ398" s="133">
        <v>1.0500000000000009E-2</v>
      </c>
      <c r="AK398" s="133">
        <v>7.5000000000000067E-3</v>
      </c>
      <c r="AL398" s="136"/>
      <c r="AM398" s="136"/>
      <c r="AN398" s="136"/>
      <c r="AO398" s="136"/>
      <c r="AP398" s="136"/>
      <c r="AQ398" s="136"/>
      <c r="AR398" s="133"/>
      <c r="AS398" s="133"/>
      <c r="AT398" s="133"/>
      <c r="AU398" s="133"/>
      <c r="AV398" s="135"/>
      <c r="AW398" s="135"/>
    </row>
    <row r="399" spans="1:71" s="75" customFormat="1" ht="33" customHeight="1">
      <c r="A399" s="128">
        <f t="shared" ref="A399:A462" si="62">A398+1</f>
        <v>341</v>
      </c>
      <c r="B399" s="139" t="s">
        <v>630</v>
      </c>
      <c r="C399" s="138" t="s">
        <v>205</v>
      </c>
      <c r="D399" s="138" t="s">
        <v>631</v>
      </c>
      <c r="E399" s="138" t="s">
        <v>626</v>
      </c>
      <c r="F399" s="131">
        <v>0</v>
      </c>
      <c r="G399" s="131">
        <v>0</v>
      </c>
      <c r="H399" s="131">
        <v>0</v>
      </c>
      <c r="I399" s="131">
        <v>0</v>
      </c>
      <c r="J399" s="131">
        <v>0</v>
      </c>
      <c r="K399" s="131">
        <v>0</v>
      </c>
      <c r="L399" s="131">
        <v>2</v>
      </c>
      <c r="M399" s="131">
        <v>33.200000000000003</v>
      </c>
      <c r="N399" s="131">
        <v>19.3</v>
      </c>
      <c r="O399" s="131">
        <v>13.8</v>
      </c>
      <c r="P399" s="140">
        <v>31.700000000000003</v>
      </c>
      <c r="Q399" s="131">
        <v>24.2</v>
      </c>
      <c r="R399" s="132">
        <v>2.0299999999999998</v>
      </c>
      <c r="S399" s="132">
        <v>1.6344605475040257</v>
      </c>
      <c r="T399" s="132">
        <v>2.73</v>
      </c>
      <c r="U399" s="133">
        <v>0.6702758620689655</v>
      </c>
      <c r="V399" s="131">
        <v>40.129650274577813</v>
      </c>
      <c r="W399" s="131">
        <v>98.565387385533498</v>
      </c>
      <c r="X399" s="131">
        <v>43.8</v>
      </c>
      <c r="Y399" s="131">
        <v>21.8</v>
      </c>
      <c r="Z399" s="131">
        <v>21.999999999999996</v>
      </c>
      <c r="AA399" s="132">
        <v>0.10909090909090904</v>
      </c>
      <c r="AB399" s="135">
        <v>1804</v>
      </c>
      <c r="AC399" s="132">
        <v>0.41520000000000001</v>
      </c>
      <c r="AD399" s="133"/>
      <c r="AE399" s="133">
        <v>0</v>
      </c>
      <c r="AF399" s="133">
        <v>0</v>
      </c>
      <c r="AG399" s="133">
        <v>4.0272593132153922E-2</v>
      </c>
      <c r="AH399" s="133">
        <v>2.9990228928199913E-2</v>
      </c>
      <c r="AI399" s="133">
        <v>3.2989251821019749E-2</v>
      </c>
      <c r="AJ399" s="133">
        <v>2.3135319458896964E-2</v>
      </c>
      <c r="AK399" s="133">
        <v>1.2574474557752346E-2</v>
      </c>
      <c r="AL399" s="132">
        <v>0</v>
      </c>
      <c r="AM399" s="133">
        <v>0</v>
      </c>
      <c r="AN399" s="133">
        <v>0</v>
      </c>
      <c r="AO399" s="133">
        <v>0</v>
      </c>
      <c r="AP399" s="133">
        <v>0</v>
      </c>
      <c r="AQ399" s="132">
        <v>0</v>
      </c>
      <c r="AR399" s="133"/>
      <c r="AS399" s="133"/>
      <c r="AT399" s="133"/>
      <c r="AU399" s="133"/>
      <c r="AV399" s="135" t="s">
        <v>156</v>
      </c>
      <c r="AW399" s="135" t="s">
        <v>156</v>
      </c>
    </row>
    <row r="400" spans="1:71" s="75" customFormat="1" ht="33" customHeight="1">
      <c r="A400" s="128">
        <f t="shared" si="62"/>
        <v>342</v>
      </c>
      <c r="B400" s="139" t="s">
        <v>632</v>
      </c>
      <c r="C400" s="138" t="s">
        <v>205</v>
      </c>
      <c r="D400" s="138" t="s">
        <v>633</v>
      </c>
      <c r="E400" s="138" t="s">
        <v>629</v>
      </c>
      <c r="F400" s="131">
        <v>0</v>
      </c>
      <c r="G400" s="131">
        <v>0</v>
      </c>
      <c r="H400" s="131">
        <v>0</v>
      </c>
      <c r="I400" s="131">
        <v>0</v>
      </c>
      <c r="J400" s="131">
        <v>0</v>
      </c>
      <c r="K400" s="131">
        <v>0</v>
      </c>
      <c r="L400" s="131">
        <v>2.5</v>
      </c>
      <c r="M400" s="131">
        <v>29</v>
      </c>
      <c r="N400" s="131">
        <v>26.4</v>
      </c>
      <c r="O400" s="131">
        <v>10.4</v>
      </c>
      <c r="P400" s="140">
        <v>31.700000000000003</v>
      </c>
      <c r="Q400" s="131">
        <v>22.1</v>
      </c>
      <c r="R400" s="132">
        <v>2.0699999999999998</v>
      </c>
      <c r="S400" s="132">
        <v>1.695331695331695</v>
      </c>
      <c r="T400" s="132">
        <v>2.74</v>
      </c>
      <c r="U400" s="133">
        <v>0.61620289855072508</v>
      </c>
      <c r="V400" s="131">
        <v>38.126580462346901</v>
      </c>
      <c r="W400" s="131">
        <v>98.269579942612481</v>
      </c>
      <c r="X400" s="131">
        <v>38.200000000000003</v>
      </c>
      <c r="Y400" s="131">
        <v>20.7</v>
      </c>
      <c r="Z400" s="131">
        <v>17.500000000000004</v>
      </c>
      <c r="AA400" s="132">
        <v>8.0000000000000099E-2</v>
      </c>
      <c r="AB400" s="135">
        <v>1623</v>
      </c>
      <c r="AC400" s="132">
        <v>0.26814999999999989</v>
      </c>
      <c r="AD400" s="133"/>
      <c r="AE400" s="133">
        <v>0</v>
      </c>
      <c r="AF400" s="133">
        <v>0</v>
      </c>
      <c r="AG400" s="133">
        <v>4.1178375286041291E-2</v>
      </c>
      <c r="AH400" s="133">
        <v>1.1529945080091419E-2</v>
      </c>
      <c r="AI400" s="133">
        <v>2.964843020594965E-2</v>
      </c>
      <c r="AJ400" s="133">
        <v>3.1707348970251764E-2</v>
      </c>
      <c r="AK400" s="133">
        <v>1.3177080091533178E-2</v>
      </c>
      <c r="AL400" s="132">
        <v>0</v>
      </c>
      <c r="AM400" s="133">
        <v>0</v>
      </c>
      <c r="AN400" s="133">
        <v>0</v>
      </c>
      <c r="AO400" s="133">
        <v>0</v>
      </c>
      <c r="AP400" s="133">
        <v>0</v>
      </c>
      <c r="AQ400" s="132">
        <v>0</v>
      </c>
      <c r="AR400" s="133"/>
      <c r="AS400" s="133"/>
      <c r="AT400" s="133"/>
      <c r="AU400" s="133"/>
      <c r="AV400" s="135" t="s">
        <v>156</v>
      </c>
      <c r="AW400" s="135" t="s">
        <v>156</v>
      </c>
    </row>
    <row r="401" spans="1:49" s="75" customFormat="1" ht="33" customHeight="1">
      <c r="A401" s="128">
        <f t="shared" si="62"/>
        <v>343</v>
      </c>
      <c r="B401" s="139" t="s">
        <v>634</v>
      </c>
      <c r="C401" s="138" t="s">
        <v>205</v>
      </c>
      <c r="D401" s="138" t="s">
        <v>635</v>
      </c>
      <c r="E401" s="138" t="s">
        <v>636</v>
      </c>
      <c r="F401" s="131">
        <v>0</v>
      </c>
      <c r="G401" s="131">
        <v>0</v>
      </c>
      <c r="H401" s="131">
        <v>0</v>
      </c>
      <c r="I401" s="131">
        <v>0</v>
      </c>
      <c r="J401" s="131">
        <v>0</v>
      </c>
      <c r="K401" s="131">
        <v>0</v>
      </c>
      <c r="L401" s="131">
        <v>2.1</v>
      </c>
      <c r="M401" s="131">
        <v>20.3</v>
      </c>
      <c r="N401" s="131">
        <v>22.3</v>
      </c>
      <c r="O401" s="131">
        <v>7.9</v>
      </c>
      <c r="P401" s="140">
        <v>47.4</v>
      </c>
      <c r="Q401" s="131">
        <v>25.9</v>
      </c>
      <c r="R401" s="132">
        <v>1.98</v>
      </c>
      <c r="S401" s="132">
        <v>1.572676727561557</v>
      </c>
      <c r="T401" s="132">
        <v>2.7</v>
      </c>
      <c r="U401" s="133">
        <v>0.7168181818181818</v>
      </c>
      <c r="V401" s="131">
        <v>41.752713794016415</v>
      </c>
      <c r="W401" s="131">
        <v>97.556119213696903</v>
      </c>
      <c r="X401" s="131">
        <v>43.8</v>
      </c>
      <c r="Y401" s="131">
        <v>23.2</v>
      </c>
      <c r="Z401" s="131">
        <v>20.599999999999998</v>
      </c>
      <c r="AA401" s="132">
        <v>0.13106796116504851</v>
      </c>
      <c r="AB401" s="135">
        <v>1754</v>
      </c>
      <c r="AC401" s="132">
        <v>0.35699999999999987</v>
      </c>
      <c r="AD401" s="133"/>
      <c r="AE401" s="133">
        <v>0</v>
      </c>
      <c r="AF401" s="133">
        <v>0</v>
      </c>
      <c r="AG401" s="133">
        <v>4.690288578088575E-2</v>
      </c>
      <c r="AH401" s="133">
        <v>1.038308158508161E-2</v>
      </c>
      <c r="AI401" s="133">
        <v>1.0293572261072303E-2</v>
      </c>
      <c r="AJ401" s="133">
        <v>1.3650171911421927E-2</v>
      </c>
      <c r="AK401" s="133">
        <v>9.6222523310023067E-3</v>
      </c>
      <c r="AL401" s="132">
        <v>0</v>
      </c>
      <c r="AM401" s="133">
        <v>0</v>
      </c>
      <c r="AN401" s="133">
        <v>0</v>
      </c>
      <c r="AO401" s="133">
        <v>0</v>
      </c>
      <c r="AP401" s="133">
        <v>0</v>
      </c>
      <c r="AQ401" s="132">
        <v>0</v>
      </c>
      <c r="AR401" s="133"/>
      <c r="AS401" s="133"/>
      <c r="AT401" s="133"/>
      <c r="AU401" s="133"/>
      <c r="AV401" s="135" t="s">
        <v>156</v>
      </c>
      <c r="AW401" s="135" t="s">
        <v>156</v>
      </c>
    </row>
    <row r="402" spans="1:49" s="75" customFormat="1" ht="33" customHeight="1">
      <c r="A402" s="128">
        <f t="shared" si="62"/>
        <v>344</v>
      </c>
      <c r="B402" s="139" t="s">
        <v>637</v>
      </c>
      <c r="C402" s="138" t="s">
        <v>207</v>
      </c>
      <c r="D402" s="138" t="s">
        <v>638</v>
      </c>
      <c r="E402" s="138" t="s">
        <v>639</v>
      </c>
      <c r="F402" s="131">
        <v>0</v>
      </c>
      <c r="G402" s="131">
        <v>0</v>
      </c>
      <c r="H402" s="131">
        <v>0</v>
      </c>
      <c r="I402" s="131">
        <v>0</v>
      </c>
      <c r="J402" s="131">
        <v>0</v>
      </c>
      <c r="K402" s="131">
        <v>0</v>
      </c>
      <c r="L402" s="131">
        <v>2.8</v>
      </c>
      <c r="M402" s="131">
        <v>31.2</v>
      </c>
      <c r="N402" s="131">
        <v>25.8</v>
      </c>
      <c r="O402" s="131">
        <v>9.5</v>
      </c>
      <c r="P402" s="140">
        <v>30.700000000000003</v>
      </c>
      <c r="Q402" s="131">
        <v>19.8</v>
      </c>
      <c r="R402" s="132">
        <v>2.1</v>
      </c>
      <c r="S402" s="132">
        <v>1.7529215358931554</v>
      </c>
      <c r="T402" s="132">
        <v>2.73</v>
      </c>
      <c r="U402" s="133">
        <v>0.5573999999999999</v>
      </c>
      <c r="V402" s="131">
        <v>35.790419930653648</v>
      </c>
      <c r="W402" s="131">
        <v>96.975242195909601</v>
      </c>
      <c r="X402" s="131">
        <v>40.9</v>
      </c>
      <c r="Y402" s="131">
        <v>21.8</v>
      </c>
      <c r="Z402" s="131">
        <v>19.099999999999998</v>
      </c>
      <c r="AA402" s="132">
        <v>-0.10471204188481677</v>
      </c>
      <c r="AB402" s="135">
        <v>1720</v>
      </c>
      <c r="AC402" s="132">
        <v>0.52250000000000008</v>
      </c>
      <c r="AD402" s="133">
        <v>0</v>
      </c>
      <c r="AE402" s="133">
        <v>0</v>
      </c>
      <c r="AF402" s="133">
        <v>0</v>
      </c>
      <c r="AG402" s="133">
        <v>8.0090451485148595E-3</v>
      </c>
      <c r="AH402" s="133">
        <v>1.5200840792079173E-2</v>
      </c>
      <c r="AI402" s="133">
        <v>1.127804316831682E-2</v>
      </c>
      <c r="AJ402" s="133">
        <v>7.7638702970297402E-3</v>
      </c>
      <c r="AK402" s="133">
        <v>6.90575831683167E-3</v>
      </c>
      <c r="AL402" s="132">
        <v>0</v>
      </c>
      <c r="AM402" s="133">
        <v>0</v>
      </c>
      <c r="AN402" s="133">
        <v>0</v>
      </c>
      <c r="AO402" s="133">
        <v>0</v>
      </c>
      <c r="AP402" s="133">
        <v>0</v>
      </c>
      <c r="AQ402" s="132">
        <v>0</v>
      </c>
      <c r="AR402" s="133"/>
      <c r="AS402" s="133"/>
      <c r="AT402" s="133"/>
      <c r="AU402" s="133"/>
      <c r="AV402" s="135" t="s">
        <v>156</v>
      </c>
      <c r="AW402" s="135" t="s">
        <v>156</v>
      </c>
    </row>
    <row r="403" spans="1:49" s="75" customFormat="1" ht="33" customHeight="1">
      <c r="A403" s="128">
        <f t="shared" si="62"/>
        <v>345</v>
      </c>
      <c r="B403" s="139" t="s">
        <v>640</v>
      </c>
      <c r="C403" s="138" t="s">
        <v>207</v>
      </c>
      <c r="D403" s="138" t="s">
        <v>625</v>
      </c>
      <c r="E403" s="138" t="s">
        <v>629</v>
      </c>
      <c r="F403" s="131">
        <v>0</v>
      </c>
      <c r="G403" s="131">
        <v>0</v>
      </c>
      <c r="H403" s="131">
        <v>0</v>
      </c>
      <c r="I403" s="131">
        <v>0</v>
      </c>
      <c r="J403" s="131">
        <v>0</v>
      </c>
      <c r="K403" s="131">
        <v>0</v>
      </c>
      <c r="L403" s="131">
        <v>2.6</v>
      </c>
      <c r="M403" s="131">
        <v>27.9</v>
      </c>
      <c r="N403" s="131">
        <v>32.299999999999997</v>
      </c>
      <c r="O403" s="131">
        <v>12.5</v>
      </c>
      <c r="P403" s="140">
        <v>24.700000000000003</v>
      </c>
      <c r="Q403" s="131">
        <v>22.2</v>
      </c>
      <c r="R403" s="132">
        <v>2.0568313040640382</v>
      </c>
      <c r="S403" s="132">
        <v>1.6831680065990493</v>
      </c>
      <c r="T403" s="132">
        <v>2.71</v>
      </c>
      <c r="U403" s="133">
        <v>0.6100591202869472</v>
      </c>
      <c r="V403" s="131">
        <v>37.890479461289686</v>
      </c>
      <c r="W403" s="131">
        <v>98.616671727983061</v>
      </c>
      <c r="X403" s="131">
        <v>40.200000000000003</v>
      </c>
      <c r="Y403" s="131">
        <v>26.5</v>
      </c>
      <c r="Z403" s="131">
        <v>13.700000000000003</v>
      </c>
      <c r="AA403" s="132">
        <v>-0.31386861313868614</v>
      </c>
      <c r="AB403" s="135">
        <v>1401</v>
      </c>
      <c r="AC403" s="132">
        <v>0.37999999999999989</v>
      </c>
      <c r="AD403" s="133">
        <v>0</v>
      </c>
      <c r="AE403" s="133">
        <v>0</v>
      </c>
      <c r="AF403" s="133">
        <v>0</v>
      </c>
      <c r="AG403" s="133">
        <v>5.1390020340282616E-2</v>
      </c>
      <c r="AH403" s="133">
        <v>2.0424238853189225E-2</v>
      </c>
      <c r="AI403" s="133">
        <v>1.4741688527100338E-2</v>
      </c>
      <c r="AJ403" s="133">
        <v>1.1488634354918925E-2</v>
      </c>
      <c r="AK403" s="133">
        <v>7.5355558672049183E-3</v>
      </c>
      <c r="AL403" s="132">
        <v>0</v>
      </c>
      <c r="AM403" s="133">
        <v>0</v>
      </c>
      <c r="AN403" s="133">
        <v>0</v>
      </c>
      <c r="AO403" s="133">
        <v>0</v>
      </c>
      <c r="AP403" s="133">
        <v>0</v>
      </c>
      <c r="AQ403" s="132">
        <v>0</v>
      </c>
      <c r="AR403" s="133"/>
      <c r="AS403" s="133"/>
      <c r="AT403" s="133"/>
      <c r="AU403" s="133"/>
      <c r="AV403" s="135" t="s">
        <v>156</v>
      </c>
      <c r="AW403" s="135" t="s">
        <v>156</v>
      </c>
    </row>
    <row r="404" spans="1:49" s="75" customFormat="1" ht="33" customHeight="1">
      <c r="A404" s="128">
        <f t="shared" si="62"/>
        <v>346</v>
      </c>
      <c r="B404" s="139" t="s">
        <v>641</v>
      </c>
      <c r="C404" s="138" t="s">
        <v>212</v>
      </c>
      <c r="D404" s="138" t="s">
        <v>294</v>
      </c>
      <c r="E404" s="138" t="s">
        <v>642</v>
      </c>
      <c r="F404" s="131">
        <v>0</v>
      </c>
      <c r="G404" s="131">
        <v>0</v>
      </c>
      <c r="H404" s="131">
        <v>0</v>
      </c>
      <c r="I404" s="131">
        <v>0</v>
      </c>
      <c r="J404" s="131">
        <v>0</v>
      </c>
      <c r="K404" s="131">
        <v>0</v>
      </c>
      <c r="L404" s="131">
        <v>2.2999999999999998</v>
      </c>
      <c r="M404" s="131">
        <v>26.1</v>
      </c>
      <c r="N404" s="131">
        <v>23.9</v>
      </c>
      <c r="O404" s="131">
        <v>11.9</v>
      </c>
      <c r="P404" s="140">
        <v>35.799999999999997</v>
      </c>
      <c r="Q404" s="131">
        <v>21.9</v>
      </c>
      <c r="R404" s="132">
        <v>2.0320587776792891</v>
      </c>
      <c r="S404" s="132">
        <v>1.6669883327967916</v>
      </c>
      <c r="T404" s="132">
        <v>2.73</v>
      </c>
      <c r="U404" s="133">
        <v>0.63768392752919834</v>
      </c>
      <c r="V404" s="131">
        <v>38.938156307809827</v>
      </c>
      <c r="W404" s="131">
        <v>93.756479376316832</v>
      </c>
      <c r="X404" s="131">
        <v>42.2</v>
      </c>
      <c r="Y404" s="131">
        <v>22.8</v>
      </c>
      <c r="Z404" s="131">
        <v>19.400000000000002</v>
      </c>
      <c r="AA404" s="132">
        <v>-4.6391752577319693E-2</v>
      </c>
      <c r="AB404" s="135">
        <v>1646</v>
      </c>
      <c r="AC404" s="132">
        <v>0.42749999999999977</v>
      </c>
      <c r="AD404" s="133">
        <v>0</v>
      </c>
      <c r="AE404" s="133">
        <v>0</v>
      </c>
      <c r="AF404" s="133">
        <v>0</v>
      </c>
      <c r="AG404" s="133">
        <v>2.9000652883329536E-2</v>
      </c>
      <c r="AH404" s="133">
        <v>1.3647366062743416E-2</v>
      </c>
      <c r="AI404" s="133">
        <v>1.2879701721713932E-2</v>
      </c>
      <c r="AJ404" s="133">
        <v>1.1045836907032869E-2</v>
      </c>
      <c r="AK404" s="133">
        <v>8.956083978675311E-3</v>
      </c>
      <c r="AL404" s="132">
        <v>0</v>
      </c>
      <c r="AM404" s="133">
        <v>0</v>
      </c>
      <c r="AN404" s="133">
        <v>0</v>
      </c>
      <c r="AO404" s="133">
        <v>0</v>
      </c>
      <c r="AP404" s="133">
        <v>0</v>
      </c>
      <c r="AQ404" s="132">
        <v>0</v>
      </c>
      <c r="AR404" s="133"/>
      <c r="AS404" s="133"/>
      <c r="AT404" s="133"/>
      <c r="AU404" s="133"/>
      <c r="AV404" s="135" t="s">
        <v>156</v>
      </c>
      <c r="AW404" s="135" t="s">
        <v>156</v>
      </c>
    </row>
    <row r="405" spans="1:49" s="75" customFormat="1" ht="33" customHeight="1">
      <c r="A405" s="128">
        <f t="shared" si="62"/>
        <v>347</v>
      </c>
      <c r="B405" s="139" t="s">
        <v>643</v>
      </c>
      <c r="C405" s="138" t="s">
        <v>212</v>
      </c>
      <c r="D405" s="138" t="s">
        <v>375</v>
      </c>
      <c r="E405" s="138" t="s">
        <v>644</v>
      </c>
      <c r="F405" s="131">
        <v>0</v>
      </c>
      <c r="G405" s="131">
        <v>0</v>
      </c>
      <c r="H405" s="131">
        <v>0</v>
      </c>
      <c r="I405" s="131">
        <v>0</v>
      </c>
      <c r="J405" s="131">
        <v>0</v>
      </c>
      <c r="K405" s="131">
        <v>0.8</v>
      </c>
      <c r="L405" s="131">
        <v>1.7</v>
      </c>
      <c r="M405" s="131">
        <v>26.8</v>
      </c>
      <c r="N405" s="131">
        <v>32</v>
      </c>
      <c r="O405" s="131">
        <v>13.4</v>
      </c>
      <c r="P405" s="140">
        <v>25.299999999999997</v>
      </c>
      <c r="Q405" s="131">
        <v>20.399999999999999</v>
      </c>
      <c r="R405" s="132">
        <v>2.1</v>
      </c>
      <c r="S405" s="132">
        <v>1.7441860465116281</v>
      </c>
      <c r="T405" s="132">
        <v>2.74</v>
      </c>
      <c r="U405" s="133">
        <v>0.57093333333333329</v>
      </c>
      <c r="V405" s="131">
        <v>36.343574944831097</v>
      </c>
      <c r="W405" s="131">
        <v>97.902849135917805</v>
      </c>
      <c r="X405" s="131">
        <v>38.299999999999997</v>
      </c>
      <c r="Y405" s="131">
        <v>21.4</v>
      </c>
      <c r="Z405" s="131">
        <v>16.899999999999999</v>
      </c>
      <c r="AA405" s="132">
        <v>-5.9171597633136098E-2</v>
      </c>
      <c r="AB405" s="135">
        <v>1737</v>
      </c>
      <c r="AC405" s="132">
        <v>0.59850000000000003</v>
      </c>
      <c r="AD405" s="133">
        <v>0</v>
      </c>
      <c r="AE405" s="133">
        <v>0</v>
      </c>
      <c r="AF405" s="133">
        <v>0</v>
      </c>
      <c r="AG405" s="133">
        <v>4.425503183183177E-2</v>
      </c>
      <c r="AH405" s="133">
        <v>1.7702012732732753E-2</v>
      </c>
      <c r="AI405" s="133">
        <v>1.5364011051051119E-2</v>
      </c>
      <c r="AJ405" s="133">
        <v>9.6025069069068936E-3</v>
      </c>
      <c r="AK405" s="133">
        <v>6.7843798798798705E-3</v>
      </c>
      <c r="AL405" s="132">
        <v>0</v>
      </c>
      <c r="AM405" s="133">
        <v>0</v>
      </c>
      <c r="AN405" s="133">
        <v>0</v>
      </c>
      <c r="AO405" s="133">
        <v>0</v>
      </c>
      <c r="AP405" s="133">
        <v>0</v>
      </c>
      <c r="AQ405" s="132">
        <v>0</v>
      </c>
      <c r="AR405" s="133"/>
      <c r="AS405" s="133"/>
      <c r="AT405" s="133"/>
      <c r="AU405" s="133"/>
      <c r="AV405" s="135" t="s">
        <v>156</v>
      </c>
      <c r="AW405" s="135" t="s">
        <v>156</v>
      </c>
    </row>
    <row r="406" spans="1:49" s="75" customFormat="1" ht="33" customHeight="1">
      <c r="A406" s="128">
        <f t="shared" si="62"/>
        <v>348</v>
      </c>
      <c r="B406" s="139" t="s">
        <v>645</v>
      </c>
      <c r="C406" s="138" t="s">
        <v>212</v>
      </c>
      <c r="D406" s="138" t="s">
        <v>378</v>
      </c>
      <c r="E406" s="138" t="s">
        <v>646</v>
      </c>
      <c r="F406" s="131">
        <v>0</v>
      </c>
      <c r="G406" s="131">
        <v>0</v>
      </c>
      <c r="H406" s="131">
        <v>0</v>
      </c>
      <c r="I406" s="131">
        <v>0</v>
      </c>
      <c r="J406" s="131">
        <v>0</v>
      </c>
      <c r="K406" s="131">
        <v>0</v>
      </c>
      <c r="L406" s="131">
        <v>1.8</v>
      </c>
      <c r="M406" s="131">
        <v>29.1</v>
      </c>
      <c r="N406" s="131">
        <v>23.1</v>
      </c>
      <c r="O406" s="131">
        <v>11.6</v>
      </c>
      <c r="P406" s="140">
        <v>34.400000000000006</v>
      </c>
      <c r="Q406" s="131">
        <v>21.6</v>
      </c>
      <c r="R406" s="132">
        <v>2.0504480156250202</v>
      </c>
      <c r="S406" s="132">
        <v>1.6862236970600495</v>
      </c>
      <c r="T406" s="132">
        <v>2.72</v>
      </c>
      <c r="U406" s="133">
        <v>0.61307186273230041</v>
      </c>
      <c r="V406" s="131">
        <v>38.006481725733479</v>
      </c>
      <c r="W406" s="131">
        <v>95.832158628448155</v>
      </c>
      <c r="X406" s="131">
        <v>44.9</v>
      </c>
      <c r="Y406" s="131">
        <v>23.2</v>
      </c>
      <c r="Z406" s="131">
        <v>21.7</v>
      </c>
      <c r="AA406" s="132">
        <v>-7.3732718894009119E-2</v>
      </c>
      <c r="AB406" s="135">
        <v>1943</v>
      </c>
      <c r="AC406" s="132">
        <v>0.60799999999999976</v>
      </c>
      <c r="AD406" s="133">
        <v>0</v>
      </c>
      <c r="AE406" s="133">
        <v>0</v>
      </c>
      <c r="AF406" s="133">
        <v>0</v>
      </c>
      <c r="AG406" s="133">
        <v>1.8483115093807623E-2</v>
      </c>
      <c r="AH406" s="133">
        <v>1.8483115093807623E-2</v>
      </c>
      <c r="AI406" s="133">
        <v>1.4366421277459573E-2</v>
      </c>
      <c r="AJ406" s="133">
        <v>1.1299904455077836E-2</v>
      </c>
      <c r="AK406" s="133">
        <v>8.8214867493172644E-3</v>
      </c>
      <c r="AL406" s="132">
        <v>0</v>
      </c>
      <c r="AM406" s="133">
        <v>0</v>
      </c>
      <c r="AN406" s="133">
        <v>0</v>
      </c>
      <c r="AO406" s="133">
        <v>0</v>
      </c>
      <c r="AP406" s="133">
        <v>0</v>
      </c>
      <c r="AQ406" s="132">
        <v>0</v>
      </c>
      <c r="AR406" s="133"/>
      <c r="AS406" s="133"/>
      <c r="AT406" s="133"/>
      <c r="AU406" s="133"/>
      <c r="AV406" s="135" t="s">
        <v>156</v>
      </c>
      <c r="AW406" s="135" t="s">
        <v>156</v>
      </c>
    </row>
    <row r="407" spans="1:49" s="75" customFormat="1" ht="33" customHeight="1">
      <c r="A407" s="128">
        <f t="shared" si="62"/>
        <v>349</v>
      </c>
      <c r="B407" s="139" t="s">
        <v>647</v>
      </c>
      <c r="C407" s="138" t="s">
        <v>212</v>
      </c>
      <c r="D407" s="138" t="s">
        <v>381</v>
      </c>
      <c r="E407" s="138" t="s">
        <v>648</v>
      </c>
      <c r="F407" s="131">
        <v>0</v>
      </c>
      <c r="G407" s="131">
        <v>0</v>
      </c>
      <c r="H407" s="131">
        <v>0</v>
      </c>
      <c r="I407" s="131">
        <v>0</v>
      </c>
      <c r="J407" s="131">
        <v>0</v>
      </c>
      <c r="K407" s="131">
        <v>0</v>
      </c>
      <c r="L407" s="131">
        <v>6</v>
      </c>
      <c r="M407" s="131">
        <v>38.799999999999997</v>
      </c>
      <c r="N407" s="131">
        <v>32.6</v>
      </c>
      <c r="O407" s="131">
        <v>7.8</v>
      </c>
      <c r="P407" s="140">
        <v>14.799999999999997</v>
      </c>
      <c r="Q407" s="131">
        <v>21.9</v>
      </c>
      <c r="R407" s="132">
        <v>2.0456199094034258</v>
      </c>
      <c r="S407" s="132">
        <v>1.6781131332267643</v>
      </c>
      <c r="T407" s="132">
        <v>2.71</v>
      </c>
      <c r="U407" s="133">
        <v>0.61490899888797679</v>
      </c>
      <c r="V407" s="131">
        <v>38.077006153993935</v>
      </c>
      <c r="W407" s="131">
        <v>96.516720534792682</v>
      </c>
      <c r="X407" s="131">
        <v>32.200000000000003</v>
      </c>
      <c r="Y407" s="131">
        <v>19.899999999999999</v>
      </c>
      <c r="Z407" s="131">
        <v>12.300000000000004</v>
      </c>
      <c r="AA407" s="132">
        <v>0.1626016260162601</v>
      </c>
      <c r="AB407" s="135">
        <v>1352</v>
      </c>
      <c r="AC407" s="132">
        <v>0.25649999999999989</v>
      </c>
      <c r="AD407" s="133">
        <v>0</v>
      </c>
      <c r="AE407" s="133">
        <v>0</v>
      </c>
      <c r="AF407" s="133">
        <v>0</v>
      </c>
      <c r="AG407" s="133">
        <v>2.7510168823940084E-2</v>
      </c>
      <c r="AH407" s="133">
        <v>3.4387711029925105E-2</v>
      </c>
      <c r="AI407" s="133">
        <v>1.5302531408316722E-2</v>
      </c>
      <c r="AJ407" s="133">
        <v>9.5855744495916273E-3</v>
      </c>
      <c r="AK407" s="133">
        <v>6.8990345253787111E-3</v>
      </c>
      <c r="AL407" s="132">
        <v>0</v>
      </c>
      <c r="AM407" s="133">
        <v>0</v>
      </c>
      <c r="AN407" s="133">
        <v>0</v>
      </c>
      <c r="AO407" s="133">
        <v>0</v>
      </c>
      <c r="AP407" s="133">
        <v>0</v>
      </c>
      <c r="AQ407" s="132">
        <v>0</v>
      </c>
      <c r="AR407" s="133"/>
      <c r="AS407" s="133"/>
      <c r="AT407" s="133"/>
      <c r="AU407" s="133"/>
      <c r="AV407" s="135" t="s">
        <v>156</v>
      </c>
      <c r="AW407" s="135" t="s">
        <v>156</v>
      </c>
    </row>
    <row r="408" spans="1:49" s="75" customFormat="1" ht="33" customHeight="1">
      <c r="A408" s="128">
        <f t="shared" si="62"/>
        <v>350</v>
      </c>
      <c r="B408" s="128" t="s">
        <v>649</v>
      </c>
      <c r="C408" s="128" t="s">
        <v>214</v>
      </c>
      <c r="D408" s="128" t="s">
        <v>294</v>
      </c>
      <c r="E408" s="130" t="s">
        <v>433</v>
      </c>
      <c r="F408" s="131">
        <v>0</v>
      </c>
      <c r="G408" s="131">
        <v>0</v>
      </c>
      <c r="H408" s="131">
        <v>0</v>
      </c>
      <c r="I408" s="131">
        <v>0</v>
      </c>
      <c r="J408" s="131">
        <v>0</v>
      </c>
      <c r="K408" s="131">
        <v>0.7</v>
      </c>
      <c r="L408" s="131">
        <v>2.6191385934579268</v>
      </c>
      <c r="M408" s="131">
        <v>17.680861406542078</v>
      </c>
      <c r="N408" s="131">
        <v>46.5</v>
      </c>
      <c r="O408" s="131">
        <v>15</v>
      </c>
      <c r="P408" s="131">
        <v>17.5</v>
      </c>
      <c r="Q408" s="131">
        <v>19.2</v>
      </c>
      <c r="R408" s="132">
        <v>2.09</v>
      </c>
      <c r="S408" s="132">
        <v>1.7533557046979866</v>
      </c>
      <c r="T408" s="132">
        <v>2.7</v>
      </c>
      <c r="U408" s="133">
        <v>0.53990430622009566</v>
      </c>
      <c r="V408" s="131">
        <v>35.060899826000494</v>
      </c>
      <c r="W408" s="131">
        <v>96.017015242821685</v>
      </c>
      <c r="X408" s="130">
        <v>43.451999999999998</v>
      </c>
      <c r="Y408" s="130">
        <v>29.351999999999997</v>
      </c>
      <c r="Z408" s="130">
        <v>14.1</v>
      </c>
      <c r="AA408" s="134">
        <v>-0.72</v>
      </c>
      <c r="AB408" s="135">
        <v>2032</v>
      </c>
      <c r="AC408" s="132">
        <v>0.28999999999999998</v>
      </c>
      <c r="AD408" s="132"/>
      <c r="AE408" s="132"/>
      <c r="AF408" s="132">
        <v>1.7808612440191274E-2</v>
      </c>
      <c r="AG408" s="132"/>
      <c r="AH408" s="132">
        <v>0.03</v>
      </c>
      <c r="AI408" s="133">
        <v>1.2000000000000011E-2</v>
      </c>
      <c r="AJ408" s="133">
        <v>8.3999999999999908E-3</v>
      </c>
      <c r="AK408" s="133">
        <v>6.0000000000000053E-3</v>
      </c>
      <c r="AL408" s="136"/>
      <c r="AM408" s="136"/>
      <c r="AN408" s="136"/>
      <c r="AO408" s="136"/>
      <c r="AP408" s="136"/>
      <c r="AQ408" s="136"/>
      <c r="AR408" s="133"/>
      <c r="AS408" s="133"/>
      <c r="AT408" s="133"/>
      <c r="AU408" s="133"/>
      <c r="AV408" s="135"/>
      <c r="AW408" s="135"/>
    </row>
    <row r="409" spans="1:49" s="75" customFormat="1" ht="33" customHeight="1">
      <c r="A409" s="128">
        <f t="shared" si="62"/>
        <v>351</v>
      </c>
      <c r="B409" s="128" t="s">
        <v>650</v>
      </c>
      <c r="C409" s="128" t="s">
        <v>214</v>
      </c>
      <c r="D409" s="128" t="s">
        <v>375</v>
      </c>
      <c r="E409" s="130" t="s">
        <v>642</v>
      </c>
      <c r="F409" s="131">
        <v>0</v>
      </c>
      <c r="G409" s="131">
        <v>0</v>
      </c>
      <c r="H409" s="131">
        <v>0</v>
      </c>
      <c r="I409" s="131">
        <v>0</v>
      </c>
      <c r="J409" s="131">
        <v>0</v>
      </c>
      <c r="K409" s="131">
        <v>1</v>
      </c>
      <c r="L409" s="131">
        <v>2.2693093326207654</v>
      </c>
      <c r="M409" s="131">
        <v>18.730690667379235</v>
      </c>
      <c r="N409" s="131">
        <v>40.5</v>
      </c>
      <c r="O409" s="131">
        <v>14</v>
      </c>
      <c r="P409" s="131">
        <v>23.5</v>
      </c>
      <c r="Q409" s="131">
        <v>17.399999999999999</v>
      </c>
      <c r="R409" s="132">
        <v>2.12</v>
      </c>
      <c r="S409" s="132">
        <v>1.8057921635434415</v>
      </c>
      <c r="T409" s="132">
        <v>2.71</v>
      </c>
      <c r="U409" s="133">
        <v>0.50072641509433935</v>
      </c>
      <c r="V409" s="131">
        <v>33.365602821275218</v>
      </c>
      <c r="W409" s="131">
        <v>94.171185259151841</v>
      </c>
      <c r="X409" s="130">
        <v>50.414999999999999</v>
      </c>
      <c r="Y409" s="130">
        <v>34.914999999999999</v>
      </c>
      <c r="Z409" s="130">
        <v>15.5</v>
      </c>
      <c r="AA409" s="134">
        <v>-1.1299999999999999</v>
      </c>
      <c r="AB409" s="135">
        <v>2133</v>
      </c>
      <c r="AC409" s="132">
        <v>0.31</v>
      </c>
      <c r="AD409" s="132"/>
      <c r="AE409" s="132"/>
      <c r="AF409" s="132">
        <v>7.4528301886787052E-3</v>
      </c>
      <c r="AG409" s="132"/>
      <c r="AH409" s="132">
        <v>1.1199999999999988E-2</v>
      </c>
      <c r="AI409" s="133">
        <v>6.4000000000000168E-3</v>
      </c>
      <c r="AJ409" s="133">
        <v>4.0000000000000036E-3</v>
      </c>
      <c r="AK409" s="133">
        <v>2.7999999999999969E-3</v>
      </c>
      <c r="AL409" s="136"/>
      <c r="AM409" s="136"/>
      <c r="AN409" s="136"/>
      <c r="AO409" s="136"/>
      <c r="AP409" s="136"/>
      <c r="AQ409" s="136"/>
      <c r="AR409" s="133"/>
      <c r="AS409" s="133"/>
      <c r="AT409" s="133"/>
      <c r="AU409" s="133"/>
      <c r="AV409" s="135"/>
      <c r="AW409" s="135"/>
    </row>
    <row r="410" spans="1:49" s="75" customFormat="1" ht="33" customHeight="1">
      <c r="A410" s="128">
        <f t="shared" si="62"/>
        <v>352</v>
      </c>
      <c r="B410" s="139" t="s">
        <v>651</v>
      </c>
      <c r="C410" s="138" t="s">
        <v>218</v>
      </c>
      <c r="D410" s="138" t="s">
        <v>375</v>
      </c>
      <c r="E410" s="138" t="s">
        <v>433</v>
      </c>
      <c r="F410" s="131">
        <v>0</v>
      </c>
      <c r="G410" s="131">
        <v>0</v>
      </c>
      <c r="H410" s="131">
        <v>0</v>
      </c>
      <c r="I410" s="131">
        <v>0</v>
      </c>
      <c r="J410" s="131">
        <v>0</v>
      </c>
      <c r="K410" s="131">
        <v>0</v>
      </c>
      <c r="L410" s="131">
        <v>3.8</v>
      </c>
      <c r="M410" s="131">
        <v>33.1</v>
      </c>
      <c r="N410" s="131">
        <v>22.5</v>
      </c>
      <c r="O410" s="131">
        <v>9.6999999999999993</v>
      </c>
      <c r="P410" s="140">
        <v>30.900000000000006</v>
      </c>
      <c r="Q410" s="131">
        <v>20.7</v>
      </c>
      <c r="R410" s="132">
        <v>2.0876834439381611</v>
      </c>
      <c r="S410" s="132">
        <v>1.7296465981260654</v>
      </c>
      <c r="T410" s="132">
        <v>2.726342350640734</v>
      </c>
      <c r="U410" s="133">
        <v>0.57624242639768686</v>
      </c>
      <c r="V410" s="131">
        <v>36.557982246082531</v>
      </c>
      <c r="W410" s="131">
        <v>97.936708706198345</v>
      </c>
      <c r="X410" s="131">
        <v>49.5</v>
      </c>
      <c r="Y410" s="131">
        <v>22.4</v>
      </c>
      <c r="Z410" s="131">
        <v>27.1</v>
      </c>
      <c r="AA410" s="132">
        <v>-6.2730627306273032E-2</v>
      </c>
      <c r="AB410" s="135">
        <v>1918</v>
      </c>
      <c r="AC410" s="132">
        <v>0.32299999999999973</v>
      </c>
      <c r="AD410" s="133">
        <v>0</v>
      </c>
      <c r="AE410" s="133">
        <v>0</v>
      </c>
      <c r="AF410" s="133">
        <v>0</v>
      </c>
      <c r="AG410" s="133">
        <v>3.4888099510907322E-2</v>
      </c>
      <c r="AH410" s="133">
        <v>2.0541591300814677E-2</v>
      </c>
      <c r="AI410" s="133">
        <v>1.2064109176669002E-2</v>
      </c>
      <c r="AJ410" s="133">
        <v>6.72492572348099E-3</v>
      </c>
      <c r="AK410" s="133">
        <v>4.5240409412508342E-3</v>
      </c>
      <c r="AL410" s="132"/>
      <c r="AM410" s="133"/>
      <c r="AN410" s="132"/>
      <c r="AO410" s="133"/>
      <c r="AP410" s="133"/>
      <c r="AQ410" s="132"/>
      <c r="AR410" s="133"/>
      <c r="AS410" s="133"/>
      <c r="AT410" s="133"/>
      <c r="AU410" s="133"/>
      <c r="AV410" s="133"/>
      <c r="AW410" s="133"/>
    </row>
    <row r="411" spans="1:49" s="75" customFormat="1" ht="33" customHeight="1">
      <c r="A411" s="128">
        <f t="shared" si="62"/>
        <v>353</v>
      </c>
      <c r="B411" s="139" t="s">
        <v>652</v>
      </c>
      <c r="C411" s="138" t="s">
        <v>218</v>
      </c>
      <c r="D411" s="138" t="s">
        <v>378</v>
      </c>
      <c r="E411" s="138" t="s">
        <v>642</v>
      </c>
      <c r="F411" s="131">
        <v>0</v>
      </c>
      <c r="G411" s="131">
        <v>0</v>
      </c>
      <c r="H411" s="131">
        <v>0</v>
      </c>
      <c r="I411" s="131">
        <v>0</v>
      </c>
      <c r="J411" s="131">
        <v>0</v>
      </c>
      <c r="K411" s="131">
        <v>0</v>
      </c>
      <c r="L411" s="131">
        <v>1.6</v>
      </c>
      <c r="M411" s="131">
        <v>31.7</v>
      </c>
      <c r="N411" s="131">
        <v>23.4</v>
      </c>
      <c r="O411" s="131">
        <v>11.9</v>
      </c>
      <c r="P411" s="140">
        <v>31.400000000000006</v>
      </c>
      <c r="Q411" s="131">
        <v>22.8</v>
      </c>
      <c r="R411" s="132">
        <v>2.0698506035633377</v>
      </c>
      <c r="S411" s="132">
        <v>1.6855460941069527</v>
      </c>
      <c r="T411" s="132">
        <v>2.7536998161487811</v>
      </c>
      <c r="U411" s="133">
        <v>0.63371374166291483</v>
      </c>
      <c r="V411" s="131">
        <v>38.789766254758561</v>
      </c>
      <c r="W411" s="131">
        <v>99.073685294311446</v>
      </c>
      <c r="X411" s="131">
        <v>47</v>
      </c>
      <c r="Y411" s="131">
        <v>23.6</v>
      </c>
      <c r="Z411" s="131">
        <v>23.4</v>
      </c>
      <c r="AA411" s="132">
        <v>-3.4188034188034219E-2</v>
      </c>
      <c r="AB411" s="135">
        <v>1802</v>
      </c>
      <c r="AC411" s="132">
        <v>0.45599999999999985</v>
      </c>
      <c r="AD411" s="133">
        <v>0</v>
      </c>
      <c r="AE411" s="133">
        <v>0</v>
      </c>
      <c r="AF411" s="133">
        <v>0</v>
      </c>
      <c r="AG411" s="133">
        <v>4.2336146210303571E-2</v>
      </c>
      <c r="AH411" s="133">
        <v>2.3276446920406091E-2</v>
      </c>
      <c r="AI411" s="133">
        <v>1.3071917654575826E-2</v>
      </c>
      <c r="AJ411" s="133">
        <v>7.3371408770844804E-3</v>
      </c>
      <c r="AK411" s="133">
        <v>4.364333797576142E-3</v>
      </c>
      <c r="AL411" s="132"/>
      <c r="AM411" s="133"/>
      <c r="AN411" s="132"/>
      <c r="AO411" s="133"/>
      <c r="AP411" s="133"/>
      <c r="AQ411" s="132"/>
      <c r="AR411" s="133"/>
      <c r="AS411" s="133"/>
      <c r="AT411" s="133"/>
      <c r="AU411" s="133"/>
      <c r="AV411" s="133"/>
      <c r="AW411" s="133"/>
    </row>
    <row r="412" spans="1:49" s="75" customFormat="1" ht="33" customHeight="1">
      <c r="A412" s="128">
        <f t="shared" si="62"/>
        <v>354</v>
      </c>
      <c r="B412" s="139" t="s">
        <v>653</v>
      </c>
      <c r="C412" s="138" t="s">
        <v>187</v>
      </c>
      <c r="D412" s="138" t="s">
        <v>403</v>
      </c>
      <c r="E412" s="138" t="s">
        <v>654</v>
      </c>
      <c r="F412" s="131">
        <v>0</v>
      </c>
      <c r="G412" s="131">
        <v>0</v>
      </c>
      <c r="H412" s="131">
        <v>0</v>
      </c>
      <c r="I412" s="131">
        <v>0</v>
      </c>
      <c r="J412" s="131">
        <v>0</v>
      </c>
      <c r="K412" s="131">
        <v>0</v>
      </c>
      <c r="L412" s="131">
        <v>5.7</v>
      </c>
      <c r="M412" s="131">
        <v>31.6</v>
      </c>
      <c r="N412" s="131">
        <v>30.2</v>
      </c>
      <c r="O412" s="131">
        <v>8.9</v>
      </c>
      <c r="P412" s="140">
        <v>23.599999999999994</v>
      </c>
      <c r="Q412" s="131">
        <v>17.8</v>
      </c>
      <c r="R412" s="132">
        <v>2.1498105066113338</v>
      </c>
      <c r="S412" s="132">
        <v>1.8249664742031697</v>
      </c>
      <c r="T412" s="132">
        <v>2.7677943289563571</v>
      </c>
      <c r="U412" s="133">
        <v>0.51662749320633505</v>
      </c>
      <c r="V412" s="131">
        <v>34.064231033694483</v>
      </c>
      <c r="W412" s="131">
        <v>95.362209141561479</v>
      </c>
      <c r="X412" s="131">
        <v>32.799999999999997</v>
      </c>
      <c r="Y412" s="131">
        <v>16.899999999999999</v>
      </c>
      <c r="Z412" s="131">
        <v>15.899999999999999</v>
      </c>
      <c r="AA412" s="132">
        <v>5.66037735849058E-2</v>
      </c>
      <c r="AB412" s="135">
        <v>2024</v>
      </c>
      <c r="AC412" s="132">
        <v>0.4464999999999999</v>
      </c>
      <c r="AD412" s="133">
        <v>0</v>
      </c>
      <c r="AE412" s="133">
        <v>0</v>
      </c>
      <c r="AF412" s="133">
        <v>0</v>
      </c>
      <c r="AG412" s="133">
        <v>1.9710346578375004E-2</v>
      </c>
      <c r="AH412" s="133">
        <v>1.2626940776771622E-2</v>
      </c>
      <c r="AI412" s="133">
        <v>1.9248385330444373E-2</v>
      </c>
      <c r="AJ412" s="133">
        <v>1.2357463382145273E-2</v>
      </c>
      <c r="AK412" s="133">
        <v>1.0086153913152873E-2</v>
      </c>
      <c r="AL412" s="132"/>
      <c r="AM412" s="133"/>
      <c r="AN412" s="132"/>
      <c r="AO412" s="133"/>
      <c r="AP412" s="133"/>
      <c r="AQ412" s="132"/>
      <c r="AR412" s="133"/>
      <c r="AS412" s="133"/>
      <c r="AT412" s="133"/>
      <c r="AU412" s="133"/>
      <c r="AV412" s="135" t="s">
        <v>156</v>
      </c>
      <c r="AW412" s="135" t="s">
        <v>156</v>
      </c>
    </row>
    <row r="413" spans="1:49" s="75" customFormat="1" ht="33" customHeight="1">
      <c r="A413" s="128">
        <f t="shared" si="62"/>
        <v>355</v>
      </c>
      <c r="B413" s="139" t="s">
        <v>655</v>
      </c>
      <c r="C413" s="138" t="s">
        <v>187</v>
      </c>
      <c r="D413" s="138" t="s">
        <v>638</v>
      </c>
      <c r="E413" s="138" t="s">
        <v>656</v>
      </c>
      <c r="F413" s="131">
        <v>0</v>
      </c>
      <c r="G413" s="131">
        <v>0</v>
      </c>
      <c r="H413" s="131">
        <v>0</v>
      </c>
      <c r="I413" s="131">
        <v>0</v>
      </c>
      <c r="J413" s="131">
        <v>0</v>
      </c>
      <c r="K413" s="131">
        <v>0</v>
      </c>
      <c r="L413" s="131">
        <v>1.6</v>
      </c>
      <c r="M413" s="131">
        <v>29.9</v>
      </c>
      <c r="N413" s="131">
        <v>20.8</v>
      </c>
      <c r="O413" s="131">
        <v>13.6</v>
      </c>
      <c r="P413" s="140">
        <v>34.100000000000009</v>
      </c>
      <c r="Q413" s="131">
        <v>20.8</v>
      </c>
      <c r="R413" s="132">
        <v>2.0746296433993177</v>
      </c>
      <c r="S413" s="132">
        <v>1.7174086451981108</v>
      </c>
      <c r="T413" s="132">
        <v>2.7700134383221764</v>
      </c>
      <c r="U413" s="133">
        <v>0.61290293144101593</v>
      </c>
      <c r="V413" s="131">
        <v>37.999988684590583</v>
      </c>
      <c r="W413" s="131">
        <v>94.005553834826287</v>
      </c>
      <c r="X413" s="131">
        <v>45.2</v>
      </c>
      <c r="Y413" s="131">
        <v>27.2</v>
      </c>
      <c r="Z413" s="131">
        <v>18.000000000000004</v>
      </c>
      <c r="AA413" s="132">
        <v>-0.3555555555555554</v>
      </c>
      <c r="AB413" s="135">
        <v>2217</v>
      </c>
      <c r="AC413" s="132">
        <v>0.54149999999999987</v>
      </c>
      <c r="AD413" s="133">
        <v>0</v>
      </c>
      <c r="AE413" s="133">
        <v>0</v>
      </c>
      <c r="AF413" s="133">
        <v>0</v>
      </c>
      <c r="AG413" s="133">
        <v>1.5684797574818443E-2</v>
      </c>
      <c r="AH413" s="133">
        <v>1.7530067877738142E-2</v>
      </c>
      <c r="AI413" s="133">
        <v>1.6422905695986256E-2</v>
      </c>
      <c r="AJ413" s="133">
        <v>1.5085084726369435E-2</v>
      </c>
      <c r="AK413" s="133">
        <v>1.1417609999316292E-2</v>
      </c>
      <c r="AL413" s="132"/>
      <c r="AM413" s="133"/>
      <c r="AN413" s="132"/>
      <c r="AO413" s="133"/>
      <c r="AP413" s="133"/>
      <c r="AQ413" s="132"/>
      <c r="AR413" s="133"/>
      <c r="AS413" s="133"/>
      <c r="AT413" s="133"/>
      <c r="AU413" s="133"/>
      <c r="AV413" s="135" t="s">
        <v>156</v>
      </c>
      <c r="AW413" s="135" t="s">
        <v>156</v>
      </c>
    </row>
    <row r="414" spans="1:49" s="75" customFormat="1" ht="33" customHeight="1">
      <c r="A414" s="128">
        <f t="shared" si="62"/>
        <v>356</v>
      </c>
      <c r="B414" s="139" t="s">
        <v>657</v>
      </c>
      <c r="C414" s="138" t="s">
        <v>154</v>
      </c>
      <c r="D414" s="138" t="s">
        <v>378</v>
      </c>
      <c r="E414" s="138" t="s">
        <v>642</v>
      </c>
      <c r="F414" s="131">
        <v>0</v>
      </c>
      <c r="G414" s="131">
        <v>0</v>
      </c>
      <c r="H414" s="131">
        <v>0</v>
      </c>
      <c r="I414" s="131">
        <v>0</v>
      </c>
      <c r="J414" s="131">
        <v>0</v>
      </c>
      <c r="K414" s="131">
        <v>0</v>
      </c>
      <c r="L414" s="131">
        <v>2.7</v>
      </c>
      <c r="M414" s="131">
        <v>22.3</v>
      </c>
      <c r="N414" s="131">
        <v>30.1</v>
      </c>
      <c r="O414" s="131">
        <v>11.2</v>
      </c>
      <c r="P414" s="140">
        <v>33.700000000000003</v>
      </c>
      <c r="Q414" s="131">
        <v>21.1</v>
      </c>
      <c r="R414" s="132">
        <v>2.0694615313827285</v>
      </c>
      <c r="S414" s="132">
        <v>1.7088864833878847</v>
      </c>
      <c r="T414" s="132">
        <v>2.72</v>
      </c>
      <c r="U414" s="133">
        <v>0.59167974376365406</v>
      </c>
      <c r="V414" s="131">
        <v>37.17329105191601</v>
      </c>
      <c r="W414" s="131">
        <v>96.998419508045885</v>
      </c>
      <c r="X414" s="131">
        <v>43.3</v>
      </c>
      <c r="Y414" s="131">
        <v>23.2</v>
      </c>
      <c r="Z414" s="131">
        <v>20.099999999999998</v>
      </c>
      <c r="AA414" s="132">
        <v>-0.10447761194029841</v>
      </c>
      <c r="AB414" s="135">
        <v>1857</v>
      </c>
      <c r="AC414" s="132">
        <v>0.44650000000000001</v>
      </c>
      <c r="AD414" s="133">
        <v>0</v>
      </c>
      <c r="AE414" s="133">
        <v>0</v>
      </c>
      <c r="AF414" s="133">
        <v>0</v>
      </c>
      <c r="AG414" s="133">
        <v>1.9074690049263543E-2</v>
      </c>
      <c r="AH414" s="133">
        <v>1.1070132617876371E-2</v>
      </c>
      <c r="AI414" s="133">
        <v>1.2177145879663787E-2</v>
      </c>
      <c r="AJ414" s="133">
        <v>1.013342908867132E-2</v>
      </c>
      <c r="AK414" s="133">
        <v>9.409612725194777E-3</v>
      </c>
      <c r="AL414" s="132">
        <v>0</v>
      </c>
      <c r="AM414" s="133">
        <v>0</v>
      </c>
      <c r="AN414" s="133">
        <v>0</v>
      </c>
      <c r="AO414" s="133">
        <v>0</v>
      </c>
      <c r="AP414" s="133">
        <v>0</v>
      </c>
      <c r="AQ414" s="132">
        <v>0</v>
      </c>
      <c r="AR414" s="133"/>
      <c r="AS414" s="133"/>
      <c r="AT414" s="133"/>
      <c r="AU414" s="133"/>
      <c r="AV414" s="135" t="s">
        <v>156</v>
      </c>
      <c r="AW414" s="135" t="s">
        <v>156</v>
      </c>
    </row>
    <row r="415" spans="1:49" s="75" customFormat="1" ht="33" customHeight="1">
      <c r="A415" s="128">
        <f t="shared" si="62"/>
        <v>357</v>
      </c>
      <c r="B415" s="128" t="s">
        <v>658</v>
      </c>
      <c r="C415" s="128" t="s">
        <v>224</v>
      </c>
      <c r="D415" s="128" t="s">
        <v>375</v>
      </c>
      <c r="E415" s="130" t="s">
        <v>433</v>
      </c>
      <c r="F415" s="131">
        <v>0</v>
      </c>
      <c r="G415" s="131">
        <v>0</v>
      </c>
      <c r="H415" s="131">
        <v>0</v>
      </c>
      <c r="I415" s="131">
        <v>0</v>
      </c>
      <c r="J415" s="131">
        <v>0.6</v>
      </c>
      <c r="K415" s="131">
        <v>0.75699814483659078</v>
      </c>
      <c r="L415" s="131">
        <v>2.8856668077508822</v>
      </c>
      <c r="M415" s="131">
        <v>15.757335047412525</v>
      </c>
      <c r="N415" s="131">
        <v>44.5</v>
      </c>
      <c r="O415" s="131">
        <v>15</v>
      </c>
      <c r="P415" s="131">
        <v>20.5</v>
      </c>
      <c r="Q415" s="131">
        <v>15.8</v>
      </c>
      <c r="R415" s="132">
        <v>2.13</v>
      </c>
      <c r="S415" s="132">
        <v>1.839378238341969</v>
      </c>
      <c r="T415" s="132">
        <v>2.7</v>
      </c>
      <c r="U415" s="133">
        <v>0.46788732394366206</v>
      </c>
      <c r="V415" s="131">
        <v>31.874880061408561</v>
      </c>
      <c r="W415" s="131">
        <v>91.175797712221566</v>
      </c>
      <c r="X415" s="130">
        <v>37.112000000000002</v>
      </c>
      <c r="Y415" s="130">
        <v>22.312000000000001</v>
      </c>
      <c r="Z415" s="130">
        <v>14.8</v>
      </c>
      <c r="AA415" s="134">
        <v>-0.44</v>
      </c>
      <c r="AB415" s="135">
        <v>2041</v>
      </c>
      <c r="AC415" s="132">
        <v>0.28999999999999998</v>
      </c>
      <c r="AD415" s="132"/>
      <c r="AE415" s="132"/>
      <c r="AF415" s="132">
        <v>1.1774647887324075E-2</v>
      </c>
      <c r="AG415" s="132"/>
      <c r="AH415" s="132">
        <v>2.4000000000000021E-2</v>
      </c>
      <c r="AI415" s="133">
        <v>9.000000000000008E-3</v>
      </c>
      <c r="AJ415" s="133">
        <v>6.3E-3</v>
      </c>
      <c r="AK415" s="133">
        <v>4.500000000000004E-3</v>
      </c>
      <c r="AL415" s="136"/>
      <c r="AM415" s="136"/>
      <c r="AN415" s="136"/>
      <c r="AO415" s="136"/>
      <c r="AP415" s="136"/>
      <c r="AQ415" s="136"/>
      <c r="AR415" s="133"/>
      <c r="AS415" s="133"/>
      <c r="AT415" s="133"/>
      <c r="AU415" s="133"/>
      <c r="AV415" s="135"/>
      <c r="AW415" s="135"/>
    </row>
    <row r="416" spans="1:49" s="75" customFormat="1" ht="33" customHeight="1">
      <c r="A416" s="128">
        <f t="shared" si="62"/>
        <v>358</v>
      </c>
      <c r="B416" s="128" t="s">
        <v>659</v>
      </c>
      <c r="C416" s="128" t="s">
        <v>224</v>
      </c>
      <c r="D416" s="128" t="s">
        <v>378</v>
      </c>
      <c r="E416" s="130" t="s">
        <v>642</v>
      </c>
      <c r="F416" s="131">
        <v>0</v>
      </c>
      <c r="G416" s="131">
        <v>0</v>
      </c>
      <c r="H416" s="131">
        <v>0</v>
      </c>
      <c r="I416" s="131">
        <v>0</v>
      </c>
      <c r="J416" s="131">
        <v>0</v>
      </c>
      <c r="K416" s="131">
        <v>0.5</v>
      </c>
      <c r="L416" s="131">
        <v>1.9</v>
      </c>
      <c r="M416" s="131">
        <v>13.6</v>
      </c>
      <c r="N416" s="131">
        <v>43.5</v>
      </c>
      <c r="O416" s="131">
        <v>16</v>
      </c>
      <c r="P416" s="131">
        <v>24.5</v>
      </c>
      <c r="Q416" s="131">
        <v>18.7</v>
      </c>
      <c r="R416" s="132">
        <v>2.0699999999999998</v>
      </c>
      <c r="S416" s="132">
        <v>1.7438921651221564</v>
      </c>
      <c r="T416" s="132">
        <v>2.71</v>
      </c>
      <c r="U416" s="133">
        <v>0.55399516908212587</v>
      </c>
      <c r="V416" s="131">
        <v>35.649735604348471</v>
      </c>
      <c r="W416" s="131">
        <v>91.475526914725663</v>
      </c>
      <c r="X416" s="130">
        <v>43.81</v>
      </c>
      <c r="Y416" s="130">
        <v>28.31</v>
      </c>
      <c r="Z416" s="130">
        <v>15.5</v>
      </c>
      <c r="AA416" s="134">
        <v>-0.62</v>
      </c>
      <c r="AB416" s="135">
        <v>1923</v>
      </c>
      <c r="AC416" s="132">
        <v>0.31</v>
      </c>
      <c r="AD416" s="132"/>
      <c r="AE416" s="132"/>
      <c r="AF416" s="132">
        <v>2.3990338164251224E-2</v>
      </c>
      <c r="AG416" s="132"/>
      <c r="AH416" s="132">
        <v>3.6000000000000032E-2</v>
      </c>
      <c r="AI416" s="133">
        <v>1.4999999999999999E-2</v>
      </c>
      <c r="AJ416" s="133">
        <v>1.0500000000000009E-2</v>
      </c>
      <c r="AK416" s="133">
        <v>7.5000000000000067E-3</v>
      </c>
      <c r="AL416" s="136"/>
      <c r="AM416" s="136"/>
      <c r="AN416" s="136"/>
      <c r="AO416" s="136"/>
      <c r="AP416" s="136"/>
      <c r="AQ416" s="136"/>
      <c r="AR416" s="133"/>
      <c r="AS416" s="133"/>
      <c r="AT416" s="133"/>
      <c r="AU416" s="133"/>
      <c r="AV416" s="135"/>
      <c r="AW416" s="135"/>
    </row>
    <row r="417" spans="1:71" s="75" customFormat="1" ht="33" customHeight="1">
      <c r="A417" s="128">
        <f t="shared" si="62"/>
        <v>359</v>
      </c>
      <c r="B417" s="128" t="s">
        <v>660</v>
      </c>
      <c r="C417" s="128" t="s">
        <v>226</v>
      </c>
      <c r="D417" s="128" t="s">
        <v>129</v>
      </c>
      <c r="E417" s="130" t="s">
        <v>433</v>
      </c>
      <c r="F417" s="131">
        <v>0</v>
      </c>
      <c r="G417" s="131">
        <v>0</v>
      </c>
      <c r="H417" s="131">
        <v>0</v>
      </c>
      <c r="I417" s="131">
        <v>0</v>
      </c>
      <c r="J417" s="131">
        <v>0</v>
      </c>
      <c r="K417" s="131">
        <v>0.6</v>
      </c>
      <c r="L417" s="131">
        <v>2</v>
      </c>
      <c r="M417" s="131">
        <v>17.899999999999999</v>
      </c>
      <c r="N417" s="131">
        <v>41</v>
      </c>
      <c r="O417" s="131">
        <v>12</v>
      </c>
      <c r="P417" s="131">
        <v>26.5</v>
      </c>
      <c r="Q417" s="131">
        <v>17.399999999999999</v>
      </c>
      <c r="R417" s="132">
        <v>2.13</v>
      </c>
      <c r="S417" s="132">
        <v>1.8143100511073254</v>
      </c>
      <c r="T417" s="132">
        <v>2.71</v>
      </c>
      <c r="U417" s="133">
        <v>0.49368075117370891</v>
      </c>
      <c r="V417" s="131">
        <v>33.051289627035963</v>
      </c>
      <c r="W417" s="131">
        <v>95.515168229453934</v>
      </c>
      <c r="X417" s="130">
        <v>59.195999999999998</v>
      </c>
      <c r="Y417" s="130">
        <v>42.995999999999995</v>
      </c>
      <c r="Z417" s="130">
        <v>16.2</v>
      </c>
      <c r="AA417" s="134">
        <v>-1.58</v>
      </c>
      <c r="AB417" s="135">
        <v>2041</v>
      </c>
      <c r="AC417" s="132">
        <v>0.31</v>
      </c>
      <c r="AD417" s="132"/>
      <c r="AE417" s="132"/>
      <c r="AF417" s="132">
        <v>5.3615023474178347E-3</v>
      </c>
      <c r="AG417" s="132"/>
      <c r="AH417" s="132">
        <v>1.5600000000000058E-2</v>
      </c>
      <c r="AI417" s="133">
        <v>7.1999999999999842E-3</v>
      </c>
      <c r="AJ417" s="133">
        <v>4.500000000000004E-3</v>
      </c>
      <c r="AK417" s="133">
        <v>3.15E-3</v>
      </c>
      <c r="AL417" s="136"/>
      <c r="AM417" s="136"/>
      <c r="AN417" s="136"/>
      <c r="AO417" s="136"/>
      <c r="AP417" s="136"/>
      <c r="AQ417" s="136"/>
      <c r="AR417" s="133"/>
      <c r="AS417" s="133"/>
      <c r="AT417" s="133"/>
      <c r="AU417" s="133"/>
      <c r="AV417" s="135"/>
      <c r="AW417" s="135"/>
    </row>
    <row r="418" spans="1:71" s="75" customFormat="1" ht="33" customHeight="1">
      <c r="A418" s="128">
        <f t="shared" si="62"/>
        <v>360</v>
      </c>
      <c r="B418" s="128" t="s">
        <v>661</v>
      </c>
      <c r="C418" s="128" t="s">
        <v>226</v>
      </c>
      <c r="D418" s="128" t="s">
        <v>363</v>
      </c>
      <c r="E418" s="130" t="s">
        <v>642</v>
      </c>
      <c r="F418" s="131">
        <v>0</v>
      </c>
      <c r="G418" s="131">
        <v>0</v>
      </c>
      <c r="H418" s="131">
        <v>0</v>
      </c>
      <c r="I418" s="131">
        <v>0</v>
      </c>
      <c r="J418" s="131">
        <v>0.5</v>
      </c>
      <c r="K418" s="131">
        <v>1.4503221837173219</v>
      </c>
      <c r="L418" s="131">
        <v>2.1980408684857604</v>
      </c>
      <c r="M418" s="131">
        <v>14.351636947796919</v>
      </c>
      <c r="N418" s="131">
        <v>45.5</v>
      </c>
      <c r="O418" s="131">
        <v>14.5</v>
      </c>
      <c r="P418" s="131">
        <v>21.5</v>
      </c>
      <c r="Q418" s="131">
        <v>19.600000000000001</v>
      </c>
      <c r="R418" s="132">
        <v>2.06</v>
      </c>
      <c r="S418" s="132">
        <v>1.722408026755853</v>
      </c>
      <c r="T418" s="132">
        <v>2.7</v>
      </c>
      <c r="U418" s="133">
        <v>0.56757281553398053</v>
      </c>
      <c r="V418" s="131">
        <v>36.207110120153594</v>
      </c>
      <c r="W418" s="131">
        <v>93.239137872049298</v>
      </c>
      <c r="X418" s="130">
        <v>41.792000000000002</v>
      </c>
      <c r="Y418" s="130">
        <v>26.592000000000002</v>
      </c>
      <c r="Z418" s="130">
        <v>15.2</v>
      </c>
      <c r="AA418" s="134">
        <v>-0.46</v>
      </c>
      <c r="AB418" s="135">
        <v>1924</v>
      </c>
      <c r="AC418" s="132">
        <v>0.3</v>
      </c>
      <c r="AD418" s="132"/>
      <c r="AE418" s="132"/>
      <c r="AF418" s="132">
        <v>9.1456310679611796E-3</v>
      </c>
      <c r="AG418" s="132"/>
      <c r="AH418" s="132">
        <v>2.5999999999999801E-2</v>
      </c>
      <c r="AI418" s="133">
        <v>1.2000000000000011E-2</v>
      </c>
      <c r="AJ418" s="133">
        <v>7.5000000000000067E-3</v>
      </c>
      <c r="AK418" s="133">
        <v>5.2500000000000047E-3</v>
      </c>
      <c r="AL418" s="136"/>
      <c r="AM418" s="136"/>
      <c r="AN418" s="136"/>
      <c r="AO418" s="136"/>
      <c r="AP418" s="136"/>
      <c r="AQ418" s="136"/>
      <c r="AR418" s="133"/>
      <c r="AS418" s="133"/>
      <c r="AT418" s="133"/>
      <c r="AU418" s="133"/>
      <c r="AV418" s="135"/>
      <c r="AW418" s="135"/>
    </row>
    <row r="419" spans="1:71" s="75" customFormat="1" ht="33" customHeight="1">
      <c r="A419" s="128">
        <f t="shared" si="62"/>
        <v>361</v>
      </c>
      <c r="B419" s="139" t="s">
        <v>662</v>
      </c>
      <c r="C419" s="138" t="s">
        <v>158</v>
      </c>
      <c r="D419" s="138" t="s">
        <v>638</v>
      </c>
      <c r="E419" s="138" t="s">
        <v>642</v>
      </c>
      <c r="F419" s="131">
        <v>0</v>
      </c>
      <c r="G419" s="131">
        <v>0</v>
      </c>
      <c r="H419" s="131">
        <v>0</v>
      </c>
      <c r="I419" s="131">
        <v>0</v>
      </c>
      <c r="J419" s="131">
        <v>0</v>
      </c>
      <c r="K419" s="131">
        <v>1.4</v>
      </c>
      <c r="L419" s="131">
        <v>3.2</v>
      </c>
      <c r="M419" s="131">
        <v>38.299999999999997</v>
      </c>
      <c r="N419" s="131">
        <v>16.899999999999999</v>
      </c>
      <c r="O419" s="131">
        <v>9.9</v>
      </c>
      <c r="P419" s="140">
        <v>30.299999999999997</v>
      </c>
      <c r="Q419" s="131">
        <v>23.2</v>
      </c>
      <c r="R419" s="132">
        <v>2.0499999999999998</v>
      </c>
      <c r="S419" s="132">
        <v>1.6639610389610389</v>
      </c>
      <c r="T419" s="132">
        <v>2.73</v>
      </c>
      <c r="U419" s="133">
        <v>0.64066341463414633</v>
      </c>
      <c r="V419" s="131">
        <v>39.049046191903336</v>
      </c>
      <c r="W419" s="131">
        <v>98.860023146738129</v>
      </c>
      <c r="X419" s="131">
        <v>37.4</v>
      </c>
      <c r="Y419" s="131">
        <v>19</v>
      </c>
      <c r="Z419" s="131">
        <v>18.399999999999999</v>
      </c>
      <c r="AA419" s="132">
        <v>0.22826086956521738</v>
      </c>
      <c r="AB419" s="135">
        <v>2048</v>
      </c>
      <c r="AC419" s="132">
        <v>0.47500000000000003</v>
      </c>
      <c r="AD419" s="133">
        <v>0</v>
      </c>
      <c r="AE419" s="133">
        <v>0</v>
      </c>
      <c r="AF419" s="133">
        <v>0</v>
      </c>
      <c r="AG419" s="133">
        <v>1.400936727272728E-2</v>
      </c>
      <c r="AH419" s="133">
        <v>9.9090646563193552E-3</v>
      </c>
      <c r="AI419" s="133">
        <v>1.0336179512195121E-2</v>
      </c>
      <c r="AJ419" s="133">
        <v>1.3155137560975583E-2</v>
      </c>
      <c r="AK419" s="133">
        <v>8.5209413747228402E-3</v>
      </c>
      <c r="AL419" s="132">
        <v>0</v>
      </c>
      <c r="AM419" s="133">
        <v>0</v>
      </c>
      <c r="AN419" s="133">
        <v>0</v>
      </c>
      <c r="AO419" s="133">
        <v>0</v>
      </c>
      <c r="AP419" s="133">
        <v>0</v>
      </c>
      <c r="AQ419" s="132">
        <v>0</v>
      </c>
      <c r="AR419" s="133"/>
      <c r="AS419" s="133"/>
      <c r="AT419" s="133"/>
      <c r="AU419" s="133"/>
      <c r="AV419" s="135" t="s">
        <v>156</v>
      </c>
      <c r="AW419" s="135" t="s">
        <v>156</v>
      </c>
    </row>
    <row r="420" spans="1:71" s="75" customFormat="1" ht="33" customHeight="1">
      <c r="A420" s="128">
        <f t="shared" si="62"/>
        <v>362</v>
      </c>
      <c r="B420" s="139" t="s">
        <v>663</v>
      </c>
      <c r="C420" s="138" t="s">
        <v>158</v>
      </c>
      <c r="D420" s="138" t="s">
        <v>625</v>
      </c>
      <c r="E420" s="138" t="s">
        <v>664</v>
      </c>
      <c r="F420" s="131">
        <v>0</v>
      </c>
      <c r="G420" s="131">
        <v>0</v>
      </c>
      <c r="H420" s="131">
        <v>0</v>
      </c>
      <c r="I420" s="131">
        <v>0</v>
      </c>
      <c r="J420" s="131">
        <v>0</v>
      </c>
      <c r="K420" s="131">
        <v>0</v>
      </c>
      <c r="L420" s="131">
        <v>7.1</v>
      </c>
      <c r="M420" s="131">
        <v>36.9</v>
      </c>
      <c r="N420" s="131">
        <v>32.200000000000003</v>
      </c>
      <c r="O420" s="131">
        <v>7.4</v>
      </c>
      <c r="P420" s="140">
        <v>16.399999999999991</v>
      </c>
      <c r="Q420" s="131">
        <v>16.2</v>
      </c>
      <c r="R420" s="132">
        <v>2.0937920704377007</v>
      </c>
      <c r="S420" s="132">
        <v>1.8018864633715153</v>
      </c>
      <c r="T420" s="132">
        <v>2.74</v>
      </c>
      <c r="U420" s="133">
        <v>0.52062854996600505</v>
      </c>
      <c r="V420" s="131">
        <v>34.237720314908209</v>
      </c>
      <c r="W420" s="131">
        <v>85.258482276660317</v>
      </c>
      <c r="X420" s="131">
        <v>34.9</v>
      </c>
      <c r="Y420" s="131">
        <v>19.8</v>
      </c>
      <c r="Z420" s="131">
        <v>15.099999999999998</v>
      </c>
      <c r="AA420" s="132">
        <v>-0.2384105960264902</v>
      </c>
      <c r="AB420" s="135">
        <v>1720</v>
      </c>
      <c r="AC420" s="132">
        <v>0.52250000000000008</v>
      </c>
      <c r="AD420" s="133">
        <v>0</v>
      </c>
      <c r="AE420" s="133">
        <v>6.5953536324015793E-2</v>
      </c>
      <c r="AF420" s="133">
        <v>6.0300376067671468E-2</v>
      </c>
      <c r="AG420" s="133">
        <v>0</v>
      </c>
      <c r="AH420" s="133">
        <v>2.6381414529606295E-2</v>
      </c>
      <c r="AI420" s="133">
        <v>2.0492705929247734E-2</v>
      </c>
      <c r="AJ420" s="133">
        <v>1.5428416532939415E-2</v>
      </c>
      <c r="AK420" s="133">
        <v>0</v>
      </c>
      <c r="AL420" s="132">
        <v>0</v>
      </c>
      <c r="AM420" s="133">
        <v>0</v>
      </c>
      <c r="AN420" s="133">
        <v>0</v>
      </c>
      <c r="AO420" s="133">
        <v>0</v>
      </c>
      <c r="AP420" s="133">
        <v>0</v>
      </c>
      <c r="AQ420" s="132">
        <v>0</v>
      </c>
      <c r="AR420" s="133"/>
      <c r="AS420" s="133"/>
      <c r="AT420" s="133"/>
      <c r="AU420" s="133"/>
      <c r="AV420" s="135" t="s">
        <v>156</v>
      </c>
      <c r="AW420" s="135" t="s">
        <v>156</v>
      </c>
    </row>
    <row r="421" spans="1:71" s="75" customFormat="1" ht="33" customHeight="1">
      <c r="A421" s="128">
        <f t="shared" si="62"/>
        <v>363</v>
      </c>
      <c r="B421" s="128" t="s">
        <v>665</v>
      </c>
      <c r="C421" s="128" t="s">
        <v>230</v>
      </c>
      <c r="D421" s="128" t="s">
        <v>381</v>
      </c>
      <c r="E421" s="130" t="s">
        <v>642</v>
      </c>
      <c r="F421" s="131">
        <v>0</v>
      </c>
      <c r="G421" s="131">
        <v>0</v>
      </c>
      <c r="H421" s="131">
        <v>0</v>
      </c>
      <c r="I421" s="131">
        <v>0</v>
      </c>
      <c r="J421" s="131">
        <v>0</v>
      </c>
      <c r="K421" s="131">
        <v>0.4</v>
      </c>
      <c r="L421" s="131">
        <v>1.1000000000000001</v>
      </c>
      <c r="M421" s="131">
        <v>21</v>
      </c>
      <c r="N421" s="131">
        <v>42</v>
      </c>
      <c r="O421" s="131">
        <v>13</v>
      </c>
      <c r="P421" s="131">
        <v>22.5</v>
      </c>
      <c r="Q421" s="131">
        <v>20.3</v>
      </c>
      <c r="R421" s="132">
        <v>2.06</v>
      </c>
      <c r="S421" s="132">
        <v>1.7123857024106399</v>
      </c>
      <c r="T421" s="132">
        <v>2.71</v>
      </c>
      <c r="U421" s="133">
        <v>0.58258737864077692</v>
      </c>
      <c r="V421" s="131">
        <v>36.81233570440444</v>
      </c>
      <c r="W421" s="131">
        <v>94.42875355169852</v>
      </c>
      <c r="X421" s="130">
        <v>44.015000000000001</v>
      </c>
      <c r="Y421" s="130">
        <v>28.715</v>
      </c>
      <c r="Z421" s="130">
        <v>15.3</v>
      </c>
      <c r="AA421" s="134">
        <v>-0.55000000000000004</v>
      </c>
      <c r="AB421" s="135">
        <v>1955</v>
      </c>
      <c r="AC421" s="132">
        <v>0.28999999999999998</v>
      </c>
      <c r="AD421" s="132"/>
      <c r="AE421" s="132"/>
      <c r="AF421" s="132">
        <v>1.1174757281553482E-2</v>
      </c>
      <c r="AG421" s="132"/>
      <c r="AH421" s="132">
        <v>2.3999999999999799E-2</v>
      </c>
      <c r="AI421" s="133">
        <v>1.2000000000000011E-2</v>
      </c>
      <c r="AJ421" s="133">
        <v>7.5000000000000067E-3</v>
      </c>
      <c r="AK421" s="133">
        <v>5.2500000000000047E-3</v>
      </c>
      <c r="AL421" s="136"/>
      <c r="AM421" s="136"/>
      <c r="AN421" s="136"/>
      <c r="AO421" s="136"/>
      <c r="AP421" s="136"/>
      <c r="AQ421" s="136"/>
      <c r="AR421" s="133"/>
      <c r="AS421" s="133"/>
      <c r="AT421" s="133"/>
      <c r="AU421" s="133"/>
      <c r="AV421" s="135"/>
      <c r="AW421" s="135"/>
    </row>
    <row r="422" spans="1:71" s="147" customFormat="1" ht="37.5" customHeight="1">
      <c r="A422" s="128">
        <f t="shared" si="62"/>
        <v>364</v>
      </c>
      <c r="B422" s="128" t="s">
        <v>666</v>
      </c>
      <c r="C422" s="128" t="s">
        <v>189</v>
      </c>
      <c r="D422" s="128" t="s">
        <v>403</v>
      </c>
      <c r="E422" s="130" t="s">
        <v>654</v>
      </c>
      <c r="F422" s="131">
        <v>0</v>
      </c>
      <c r="G422" s="131">
        <v>0</v>
      </c>
      <c r="H422" s="131">
        <v>0</v>
      </c>
      <c r="I422" s="131">
        <v>0</v>
      </c>
      <c r="J422" s="131">
        <v>0.5</v>
      </c>
      <c r="K422" s="131">
        <v>0.7</v>
      </c>
      <c r="L422" s="131">
        <v>1.9</v>
      </c>
      <c r="M422" s="131">
        <v>25.4</v>
      </c>
      <c r="N422" s="131">
        <v>33.5</v>
      </c>
      <c r="O422" s="131">
        <v>11</v>
      </c>
      <c r="P422" s="131">
        <v>27</v>
      </c>
      <c r="Q422" s="131">
        <v>19</v>
      </c>
      <c r="R422" s="132">
        <v>2.04</v>
      </c>
      <c r="S422" s="132">
        <v>1.7142857142857144</v>
      </c>
      <c r="T422" s="132">
        <v>2.71</v>
      </c>
      <c r="U422" s="133">
        <v>0.58083333333333309</v>
      </c>
      <c r="V422" s="131">
        <v>36.742224565102781</v>
      </c>
      <c r="W422" s="131">
        <v>88.648493543759017</v>
      </c>
      <c r="X422" s="130">
        <v>40.284999999999997</v>
      </c>
      <c r="Y422" s="130">
        <v>23.785</v>
      </c>
      <c r="Z422" s="130">
        <v>16.5</v>
      </c>
      <c r="AA422" s="134">
        <v>-0.28999999999999998</v>
      </c>
      <c r="AB422" s="135">
        <v>1936</v>
      </c>
      <c r="AC422" s="141">
        <v>0.31</v>
      </c>
      <c r="AD422" s="141"/>
      <c r="AE422" s="141"/>
      <c r="AF422" s="141">
        <v>2.7666666666666728E-2</v>
      </c>
      <c r="AG422" s="141"/>
      <c r="AH422" s="141">
        <v>4.3999999999999817E-2</v>
      </c>
      <c r="AI422" s="142">
        <v>1.8000000000000016E-2</v>
      </c>
      <c r="AJ422" s="142">
        <v>1.26E-2</v>
      </c>
      <c r="AK422" s="142">
        <v>8.9999999999999941E-3</v>
      </c>
      <c r="AL422" s="150"/>
      <c r="AM422" s="150"/>
      <c r="AN422" s="150"/>
      <c r="AO422" s="150"/>
      <c r="AP422" s="150"/>
      <c r="AQ422" s="150"/>
      <c r="AR422" s="142"/>
      <c r="AS422" s="142"/>
      <c r="AT422" s="142"/>
      <c r="AU422" s="142"/>
      <c r="AV422" s="143"/>
      <c r="AW422" s="135"/>
      <c r="AX422" s="144"/>
      <c r="AY422" s="145"/>
      <c r="AZ422" s="146"/>
      <c r="BB422" s="148"/>
      <c r="BI422" s="149"/>
      <c r="BM422" s="148"/>
      <c r="BN422" s="148"/>
      <c r="BO422" s="148"/>
      <c r="BP422" s="148"/>
      <c r="BQ422" s="148"/>
      <c r="BR422" s="148"/>
      <c r="BS422" s="148"/>
    </row>
    <row r="423" spans="1:71" s="147" customFormat="1" ht="37.5" customHeight="1">
      <c r="A423" s="128">
        <f t="shared" si="62"/>
        <v>365</v>
      </c>
      <c r="B423" s="128" t="s">
        <v>667</v>
      </c>
      <c r="C423" s="128" t="s">
        <v>233</v>
      </c>
      <c r="D423" s="128" t="s">
        <v>375</v>
      </c>
      <c r="E423" s="130" t="s">
        <v>654</v>
      </c>
      <c r="F423" s="131">
        <v>0</v>
      </c>
      <c r="G423" s="131">
        <v>0</v>
      </c>
      <c r="H423" s="131">
        <v>0</v>
      </c>
      <c r="I423" s="131">
        <v>0</v>
      </c>
      <c r="J423" s="131">
        <v>0</v>
      </c>
      <c r="K423" s="131">
        <v>1.3444987603610812</v>
      </c>
      <c r="L423" s="131">
        <v>2.2376773205559592</v>
      </c>
      <c r="M423" s="131">
        <v>13.917823919082963</v>
      </c>
      <c r="N423" s="131">
        <v>45</v>
      </c>
      <c r="O423" s="131">
        <v>13.5</v>
      </c>
      <c r="P423" s="131">
        <v>24</v>
      </c>
      <c r="Q423" s="131">
        <v>20.2</v>
      </c>
      <c r="R423" s="132">
        <v>2.0099999999999998</v>
      </c>
      <c r="S423" s="132">
        <v>1.6722129783693842</v>
      </c>
      <c r="T423" s="132">
        <v>2.7</v>
      </c>
      <c r="U423" s="133">
        <v>0.61462686567164204</v>
      </c>
      <c r="V423" s="131">
        <v>38.066185986319105</v>
      </c>
      <c r="W423" s="131">
        <v>88.736765420106821</v>
      </c>
      <c r="X423" s="130">
        <v>34.015999999999998</v>
      </c>
      <c r="Y423" s="130">
        <v>18.315999999999999</v>
      </c>
      <c r="Z423" s="130">
        <v>15.7</v>
      </c>
      <c r="AA423" s="134">
        <v>0.12</v>
      </c>
      <c r="AB423" s="135">
        <v>1748</v>
      </c>
      <c r="AC423" s="141">
        <v>0.28000000000000003</v>
      </c>
      <c r="AD423" s="141"/>
      <c r="AE423" s="141"/>
      <c r="AF423" s="141">
        <v>2.9253731343284128E-2</v>
      </c>
      <c r="AG423" s="141"/>
      <c r="AH423" s="141">
        <v>0.05</v>
      </c>
      <c r="AI423" s="142">
        <v>0.02</v>
      </c>
      <c r="AJ423" s="142">
        <v>1.4000000000000012E-2</v>
      </c>
      <c r="AK423" s="142">
        <v>0.01</v>
      </c>
      <c r="AL423" s="150"/>
      <c r="AM423" s="150"/>
      <c r="AN423" s="150"/>
      <c r="AO423" s="150"/>
      <c r="AP423" s="150"/>
      <c r="AQ423" s="150"/>
      <c r="AR423" s="142"/>
      <c r="AS423" s="142"/>
      <c r="AT423" s="142"/>
      <c r="AU423" s="142"/>
      <c r="AV423" s="143"/>
      <c r="AW423" s="135"/>
      <c r="AX423" s="144"/>
      <c r="AY423" s="145"/>
      <c r="AZ423" s="146"/>
      <c r="BB423" s="148"/>
      <c r="BI423" s="149"/>
      <c r="BM423" s="148"/>
      <c r="BN423" s="148"/>
      <c r="BO423" s="148"/>
      <c r="BP423" s="148"/>
      <c r="BQ423" s="148"/>
      <c r="BR423" s="148"/>
      <c r="BS423" s="148"/>
    </row>
    <row r="424" spans="1:71" s="147" customFormat="1" ht="37.5" customHeight="1">
      <c r="A424" s="128">
        <f t="shared" si="62"/>
        <v>366</v>
      </c>
      <c r="B424" s="139" t="s">
        <v>668</v>
      </c>
      <c r="C424" s="138" t="s">
        <v>160</v>
      </c>
      <c r="D424" s="138" t="s">
        <v>403</v>
      </c>
      <c r="E424" s="138" t="s">
        <v>654</v>
      </c>
      <c r="F424" s="131">
        <v>0</v>
      </c>
      <c r="G424" s="131">
        <v>0</v>
      </c>
      <c r="H424" s="131">
        <v>0</v>
      </c>
      <c r="I424" s="131">
        <v>0</v>
      </c>
      <c r="J424" s="131">
        <v>0</v>
      </c>
      <c r="K424" s="131">
        <v>2.1</v>
      </c>
      <c r="L424" s="131">
        <v>2.7</v>
      </c>
      <c r="M424" s="131">
        <v>35.5</v>
      </c>
      <c r="N424" s="131">
        <v>23</v>
      </c>
      <c r="O424" s="131">
        <v>8.1</v>
      </c>
      <c r="P424" s="140">
        <v>28.600000000000009</v>
      </c>
      <c r="Q424" s="131">
        <v>16.7</v>
      </c>
      <c r="R424" s="132">
        <v>2.1646581224472627</v>
      </c>
      <c r="S424" s="132">
        <v>1.854891278875118</v>
      </c>
      <c r="T424" s="132">
        <v>2.73</v>
      </c>
      <c r="U424" s="133">
        <v>0.47178437415242147</v>
      </c>
      <c r="V424" s="131">
        <v>32.055264510068945</v>
      </c>
      <c r="W424" s="131">
        <v>96.635248002662152</v>
      </c>
      <c r="X424" s="131">
        <v>33.4</v>
      </c>
      <c r="Y424" s="131">
        <v>18.2</v>
      </c>
      <c r="Z424" s="131">
        <v>15.2</v>
      </c>
      <c r="AA424" s="132">
        <v>-9.8684210526315791E-2</v>
      </c>
      <c r="AB424" s="135">
        <v>2048</v>
      </c>
      <c r="AC424" s="141">
        <v>0.53200000000000003</v>
      </c>
      <c r="AD424" s="142">
        <v>0</v>
      </c>
      <c r="AE424" s="142">
        <v>0</v>
      </c>
      <c r="AF424" s="142">
        <v>0</v>
      </c>
      <c r="AG424" s="142">
        <v>3.5446468917534446E-2</v>
      </c>
      <c r="AH424" s="142">
        <v>2.3382754706104625E-2</v>
      </c>
      <c r="AI424" s="142">
        <v>1.6382821768608335E-2</v>
      </c>
      <c r="AJ424" s="142">
        <v>4.2818738713408244E-3</v>
      </c>
      <c r="AK424" s="142">
        <v>2.0106190352382897E-3</v>
      </c>
      <c r="AL424" s="141">
        <v>0</v>
      </c>
      <c r="AM424" s="142">
        <v>0</v>
      </c>
      <c r="AN424" s="142">
        <v>0</v>
      </c>
      <c r="AO424" s="142">
        <v>0</v>
      </c>
      <c r="AP424" s="142">
        <v>0</v>
      </c>
      <c r="AQ424" s="141">
        <v>0</v>
      </c>
      <c r="AR424" s="142"/>
      <c r="AS424" s="142"/>
      <c r="AT424" s="142"/>
      <c r="AU424" s="142"/>
      <c r="AV424" s="143" t="s">
        <v>156</v>
      </c>
      <c r="AW424" s="135" t="s">
        <v>156</v>
      </c>
      <c r="AX424" s="144"/>
      <c r="AY424" s="145"/>
      <c r="AZ424" s="146"/>
      <c r="BB424" s="148"/>
      <c r="BI424" s="149"/>
      <c r="BM424" s="148"/>
      <c r="BN424" s="148"/>
      <c r="BO424" s="148"/>
      <c r="BP424" s="148"/>
      <c r="BQ424" s="148"/>
      <c r="BR424" s="148"/>
      <c r="BS424" s="148"/>
    </row>
    <row r="425" spans="1:71" s="147" customFormat="1" ht="37.5" customHeight="1">
      <c r="A425" s="128">
        <f t="shared" si="62"/>
        <v>367</v>
      </c>
      <c r="B425" s="139" t="s">
        <v>669</v>
      </c>
      <c r="C425" s="138" t="s">
        <v>160</v>
      </c>
      <c r="D425" s="138" t="s">
        <v>638</v>
      </c>
      <c r="E425" s="138" t="s">
        <v>656</v>
      </c>
      <c r="F425" s="131">
        <v>0</v>
      </c>
      <c r="G425" s="131">
        <v>0</v>
      </c>
      <c r="H425" s="131">
        <v>0</v>
      </c>
      <c r="I425" s="131">
        <v>0</v>
      </c>
      <c r="J425" s="131">
        <v>0</v>
      </c>
      <c r="K425" s="131">
        <v>0</v>
      </c>
      <c r="L425" s="131">
        <v>5.3</v>
      </c>
      <c r="M425" s="131">
        <v>34</v>
      </c>
      <c r="N425" s="131">
        <v>15.2</v>
      </c>
      <c r="O425" s="131">
        <v>12.1</v>
      </c>
      <c r="P425" s="140">
        <v>33.400000000000006</v>
      </c>
      <c r="Q425" s="131">
        <v>20.100000000000001</v>
      </c>
      <c r="R425" s="132">
        <v>2.0976846666246067</v>
      </c>
      <c r="S425" s="132">
        <v>1.746615042984685</v>
      </c>
      <c r="T425" s="132">
        <v>2.74</v>
      </c>
      <c r="U425" s="133">
        <v>0.56874865529486085</v>
      </c>
      <c r="V425" s="131">
        <v>36.254925438515151</v>
      </c>
      <c r="W425" s="131">
        <v>96.833635538790958</v>
      </c>
      <c r="X425" s="131">
        <v>43.3</v>
      </c>
      <c r="Y425" s="131">
        <v>22.2</v>
      </c>
      <c r="Z425" s="131">
        <v>21.099999999999998</v>
      </c>
      <c r="AA425" s="132">
        <v>-9.9526066350710804E-2</v>
      </c>
      <c r="AB425" s="135">
        <v>1926</v>
      </c>
      <c r="AC425" s="141">
        <v>0.42750000000000005</v>
      </c>
      <c r="AD425" s="142">
        <v>0</v>
      </c>
      <c r="AE425" s="142">
        <v>0</v>
      </c>
      <c r="AF425" s="142">
        <v>0</v>
      </c>
      <c r="AG425" s="142">
        <v>2.2410695075640863E-2</v>
      </c>
      <c r="AH425" s="142">
        <v>2.2730847862435732E-2</v>
      </c>
      <c r="AI425" s="142">
        <v>1.7448326880320386E-2</v>
      </c>
      <c r="AJ425" s="142">
        <v>1.4206779914022361E-2</v>
      </c>
      <c r="AK425" s="142">
        <v>1.034493692330922E-2</v>
      </c>
      <c r="AL425" s="141">
        <v>0</v>
      </c>
      <c r="AM425" s="142">
        <v>0</v>
      </c>
      <c r="AN425" s="142">
        <v>0</v>
      </c>
      <c r="AO425" s="142">
        <v>0</v>
      </c>
      <c r="AP425" s="142">
        <v>0</v>
      </c>
      <c r="AQ425" s="141">
        <v>0</v>
      </c>
      <c r="AR425" s="142"/>
      <c r="AS425" s="142"/>
      <c r="AT425" s="142"/>
      <c r="AU425" s="142"/>
      <c r="AV425" s="143" t="s">
        <v>156</v>
      </c>
      <c r="AW425" s="135" t="s">
        <v>156</v>
      </c>
      <c r="AX425" s="144"/>
      <c r="AY425" s="145"/>
      <c r="AZ425" s="146"/>
      <c r="BB425" s="148"/>
      <c r="BI425" s="149"/>
      <c r="BM425" s="148"/>
      <c r="BN425" s="148"/>
      <c r="BO425" s="148"/>
      <c r="BP425" s="148"/>
      <c r="BQ425" s="148"/>
      <c r="BR425" s="148"/>
      <c r="BS425" s="148"/>
    </row>
    <row r="426" spans="1:71" s="147" customFormat="1" ht="37.5" customHeight="1">
      <c r="A426" s="128">
        <f t="shared" si="62"/>
        <v>368</v>
      </c>
      <c r="B426" s="139" t="s">
        <v>670</v>
      </c>
      <c r="C426" s="138" t="s">
        <v>162</v>
      </c>
      <c r="D426" s="138" t="s">
        <v>403</v>
      </c>
      <c r="E426" s="138" t="s">
        <v>654</v>
      </c>
      <c r="F426" s="131">
        <v>0</v>
      </c>
      <c r="G426" s="131">
        <v>0</v>
      </c>
      <c r="H426" s="131">
        <v>0</v>
      </c>
      <c r="I426" s="131">
        <v>0</v>
      </c>
      <c r="J426" s="131">
        <v>0</v>
      </c>
      <c r="K426" s="131">
        <v>0.6</v>
      </c>
      <c r="L426" s="131">
        <v>4.2</v>
      </c>
      <c r="M426" s="131">
        <v>23.7</v>
      </c>
      <c r="N426" s="131">
        <v>23.9</v>
      </c>
      <c r="O426" s="131">
        <v>6.7</v>
      </c>
      <c r="P426" s="140">
        <v>40.9</v>
      </c>
      <c r="Q426" s="131">
        <v>19.600000000000001</v>
      </c>
      <c r="R426" s="132">
        <v>2.1184280341053672</v>
      </c>
      <c r="S426" s="132">
        <v>1.7712608980814109</v>
      </c>
      <c r="T426" s="132">
        <v>2.73</v>
      </c>
      <c r="U426" s="133">
        <v>0.54127492057046678</v>
      </c>
      <c r="V426" s="131">
        <v>35.118648421926345</v>
      </c>
      <c r="W426" s="131">
        <v>98.855494622965765</v>
      </c>
      <c r="X426" s="131">
        <v>41.7</v>
      </c>
      <c r="Y426" s="131">
        <v>21.9</v>
      </c>
      <c r="Z426" s="131">
        <v>19.800000000000004</v>
      </c>
      <c r="AA426" s="132">
        <v>-0.11616161616161599</v>
      </c>
      <c r="AB426" s="135">
        <v>1844</v>
      </c>
      <c r="AC426" s="141">
        <v>0.41799999999999982</v>
      </c>
      <c r="AD426" s="142">
        <v>0</v>
      </c>
      <c r="AE426" s="142">
        <v>0</v>
      </c>
      <c r="AF426" s="142">
        <v>0</v>
      </c>
      <c r="AG426" s="142">
        <v>7.1144493879584658E-3</v>
      </c>
      <c r="AH426" s="142">
        <v>1.2288594397382724E-2</v>
      </c>
      <c r="AI426" s="142">
        <v>9.5398298611260035E-3</v>
      </c>
      <c r="AJ426" s="142">
        <v>8.6909466955173431E-3</v>
      </c>
      <c r="AK426" s="142">
        <v>7.3165644273890384E-3</v>
      </c>
      <c r="AL426" s="141">
        <v>0</v>
      </c>
      <c r="AM426" s="142">
        <v>0</v>
      </c>
      <c r="AN426" s="142">
        <v>0</v>
      </c>
      <c r="AO426" s="142">
        <v>0</v>
      </c>
      <c r="AP426" s="142">
        <v>0</v>
      </c>
      <c r="AQ426" s="141">
        <v>0</v>
      </c>
      <c r="AR426" s="142"/>
      <c r="AS426" s="142"/>
      <c r="AT426" s="142"/>
      <c r="AU426" s="142"/>
      <c r="AV426" s="143" t="s">
        <v>156</v>
      </c>
      <c r="AW426" s="135" t="s">
        <v>156</v>
      </c>
      <c r="AX426" s="144"/>
      <c r="AY426" s="145"/>
      <c r="AZ426" s="146"/>
      <c r="BB426" s="148"/>
      <c r="BI426" s="149"/>
      <c r="BM426" s="148"/>
      <c r="BN426" s="148"/>
      <c r="BO426" s="148"/>
      <c r="BP426" s="148"/>
      <c r="BQ426" s="148"/>
      <c r="BR426" s="148"/>
      <c r="BS426" s="148"/>
    </row>
    <row r="427" spans="1:71" s="147" customFormat="1" ht="37.5" customHeight="1">
      <c r="A427" s="128">
        <f t="shared" si="62"/>
        <v>369</v>
      </c>
      <c r="B427" s="139" t="s">
        <v>671</v>
      </c>
      <c r="C427" s="138" t="s">
        <v>162</v>
      </c>
      <c r="D427" s="138" t="s">
        <v>638</v>
      </c>
      <c r="E427" s="138" t="s">
        <v>656</v>
      </c>
      <c r="F427" s="131">
        <v>0</v>
      </c>
      <c r="G427" s="131">
        <v>0</v>
      </c>
      <c r="H427" s="131">
        <v>0</v>
      </c>
      <c r="I427" s="131">
        <v>0</v>
      </c>
      <c r="J427" s="131">
        <v>0</v>
      </c>
      <c r="K427" s="131">
        <v>0</v>
      </c>
      <c r="L427" s="131">
        <v>4</v>
      </c>
      <c r="M427" s="131">
        <v>25.9</v>
      </c>
      <c r="N427" s="131">
        <v>26.2</v>
      </c>
      <c r="O427" s="131">
        <v>12.4</v>
      </c>
      <c r="P427" s="140">
        <v>31.5</v>
      </c>
      <c r="Q427" s="131">
        <v>19.7</v>
      </c>
      <c r="R427" s="132">
        <v>2.1203176582681267</v>
      </c>
      <c r="S427" s="132">
        <v>1.7713597813434641</v>
      </c>
      <c r="T427" s="132">
        <v>2.74</v>
      </c>
      <c r="U427" s="133">
        <v>0.5468342619373936</v>
      </c>
      <c r="V427" s="131">
        <v>35.351832797683798</v>
      </c>
      <c r="W427" s="131">
        <v>98.709981720530664</v>
      </c>
      <c r="X427" s="131">
        <v>40.6</v>
      </c>
      <c r="Y427" s="131">
        <v>22.6</v>
      </c>
      <c r="Z427" s="131">
        <v>18</v>
      </c>
      <c r="AA427" s="132">
        <v>-0.16111111111111123</v>
      </c>
      <c r="AB427" s="135">
        <v>1637</v>
      </c>
      <c r="AC427" s="141">
        <v>0.68399999999999994</v>
      </c>
      <c r="AD427" s="142">
        <v>0</v>
      </c>
      <c r="AE427" s="142">
        <v>0</v>
      </c>
      <c r="AF427" s="142">
        <v>0</v>
      </c>
      <c r="AG427" s="142">
        <v>3.1710520433030576E-2</v>
      </c>
      <c r="AH427" s="142">
        <v>2.0250777900301831E-2</v>
      </c>
      <c r="AI427" s="142">
        <v>2.095720038519594E-2</v>
      </c>
      <c r="AJ427" s="142">
        <v>1.5384311893252484E-2</v>
      </c>
      <c r="AK427" s="142">
        <v>9.6151949332827918E-3</v>
      </c>
      <c r="AL427" s="141">
        <v>0</v>
      </c>
      <c r="AM427" s="142">
        <v>0</v>
      </c>
      <c r="AN427" s="142">
        <v>0</v>
      </c>
      <c r="AO427" s="142">
        <v>0</v>
      </c>
      <c r="AP427" s="142">
        <v>0</v>
      </c>
      <c r="AQ427" s="141">
        <v>0</v>
      </c>
      <c r="AR427" s="142"/>
      <c r="AS427" s="142"/>
      <c r="AT427" s="142"/>
      <c r="AU427" s="142"/>
      <c r="AV427" s="143" t="s">
        <v>156</v>
      </c>
      <c r="AW427" s="135" t="s">
        <v>156</v>
      </c>
      <c r="AX427" s="144"/>
      <c r="AY427" s="145"/>
      <c r="AZ427" s="146"/>
      <c r="BB427" s="148"/>
      <c r="BI427" s="149"/>
      <c r="BM427" s="148"/>
      <c r="BN427" s="148"/>
      <c r="BO427" s="148"/>
      <c r="BP427" s="148"/>
      <c r="BQ427" s="148"/>
      <c r="BR427" s="148"/>
      <c r="BS427" s="148"/>
    </row>
    <row r="428" spans="1:71" s="147" customFormat="1" ht="37.5" customHeight="1">
      <c r="A428" s="128">
        <f t="shared" si="62"/>
        <v>370</v>
      </c>
      <c r="B428" s="139" t="s">
        <v>672</v>
      </c>
      <c r="C428" s="138" t="s">
        <v>164</v>
      </c>
      <c r="D428" s="138" t="s">
        <v>363</v>
      </c>
      <c r="E428" s="138" t="s">
        <v>654</v>
      </c>
      <c r="F428" s="131">
        <v>0</v>
      </c>
      <c r="G428" s="131">
        <v>0</v>
      </c>
      <c r="H428" s="131">
        <v>0</v>
      </c>
      <c r="I428" s="131">
        <v>0</v>
      </c>
      <c r="J428" s="131">
        <v>0</v>
      </c>
      <c r="K428" s="131">
        <v>0</v>
      </c>
      <c r="L428" s="131">
        <v>8.6999999999999993</v>
      </c>
      <c r="M428" s="131">
        <v>30.7</v>
      </c>
      <c r="N428" s="131">
        <v>16.3</v>
      </c>
      <c r="O428" s="131">
        <v>9.6</v>
      </c>
      <c r="P428" s="140">
        <v>34.700000000000003</v>
      </c>
      <c r="Q428" s="131">
        <v>21.3</v>
      </c>
      <c r="R428" s="132">
        <v>2.08</v>
      </c>
      <c r="S428" s="132">
        <v>1.7147568013190437</v>
      </c>
      <c r="T428" s="132">
        <v>2.73</v>
      </c>
      <c r="U428" s="133">
        <v>0.59206249999999994</v>
      </c>
      <c r="V428" s="131">
        <v>37.188395556078987</v>
      </c>
      <c r="W428" s="131">
        <v>98.214293254512839</v>
      </c>
      <c r="X428" s="131">
        <v>44.3</v>
      </c>
      <c r="Y428" s="131">
        <v>21</v>
      </c>
      <c r="Z428" s="131">
        <v>23.299999999999997</v>
      </c>
      <c r="AA428" s="132">
        <v>1.2875536480686728E-2</v>
      </c>
      <c r="AB428" s="135">
        <v>1620</v>
      </c>
      <c r="AC428" s="141">
        <v>0.3229999999999999</v>
      </c>
      <c r="AD428" s="142">
        <v>0</v>
      </c>
      <c r="AE428" s="142">
        <v>0</v>
      </c>
      <c r="AF428" s="142">
        <v>0</v>
      </c>
      <c r="AG428" s="142">
        <v>4.1129360843134233E-2</v>
      </c>
      <c r="AH428" s="142">
        <v>2.3268403345517941E-2</v>
      </c>
      <c r="AI428" s="142">
        <v>2.1383990398522013E-2</v>
      </c>
      <c r="AJ428" s="142">
        <v>1.7000682021813374E-2</v>
      </c>
      <c r="AK428" s="142">
        <v>1.0323305709631275E-2</v>
      </c>
      <c r="AL428" s="141">
        <v>0</v>
      </c>
      <c r="AM428" s="142">
        <v>0</v>
      </c>
      <c r="AN428" s="142">
        <v>0</v>
      </c>
      <c r="AO428" s="142">
        <v>0</v>
      </c>
      <c r="AP428" s="142">
        <v>0</v>
      </c>
      <c r="AQ428" s="141">
        <v>0</v>
      </c>
      <c r="AR428" s="142"/>
      <c r="AS428" s="142"/>
      <c r="AT428" s="142"/>
      <c r="AU428" s="142"/>
      <c r="AV428" s="143" t="s">
        <v>156</v>
      </c>
      <c r="AW428" s="135" t="s">
        <v>156</v>
      </c>
      <c r="AX428" s="144"/>
      <c r="AY428" s="145"/>
      <c r="AZ428" s="146"/>
      <c r="BB428" s="148"/>
      <c r="BI428" s="149"/>
      <c r="BM428" s="148"/>
      <c r="BN428" s="148"/>
      <c r="BO428" s="148"/>
      <c r="BP428" s="148"/>
      <c r="BQ428" s="148"/>
      <c r="BR428" s="148"/>
      <c r="BS428" s="148"/>
    </row>
    <row r="429" spans="1:71" s="147" customFormat="1" ht="37.5" customHeight="1">
      <c r="A429" s="128">
        <f t="shared" si="62"/>
        <v>371</v>
      </c>
      <c r="B429" s="139" t="s">
        <v>673</v>
      </c>
      <c r="C429" s="138" t="s">
        <v>164</v>
      </c>
      <c r="D429" s="138" t="s">
        <v>403</v>
      </c>
      <c r="E429" s="138" t="s">
        <v>674</v>
      </c>
      <c r="F429" s="131">
        <v>0</v>
      </c>
      <c r="G429" s="131">
        <v>0</v>
      </c>
      <c r="H429" s="131">
        <v>0</v>
      </c>
      <c r="I429" s="131">
        <v>0</v>
      </c>
      <c r="J429" s="131">
        <v>0</v>
      </c>
      <c r="K429" s="131">
        <v>0.8</v>
      </c>
      <c r="L429" s="131">
        <v>2.2999999999999998</v>
      </c>
      <c r="M429" s="131">
        <v>29.8</v>
      </c>
      <c r="N429" s="131">
        <v>23.6</v>
      </c>
      <c r="O429" s="131">
        <v>13.6</v>
      </c>
      <c r="P429" s="140">
        <v>29.900000000000006</v>
      </c>
      <c r="Q429" s="131">
        <v>17.8</v>
      </c>
      <c r="R429" s="132">
        <v>2.1649848526534172</v>
      </c>
      <c r="S429" s="132">
        <v>1.8378479224562116</v>
      </c>
      <c r="T429" s="132">
        <v>2.74</v>
      </c>
      <c r="U429" s="133">
        <v>0.49087417218835916</v>
      </c>
      <c r="V429" s="131">
        <v>32.925258304517833</v>
      </c>
      <c r="W429" s="131">
        <v>99.357437737190864</v>
      </c>
      <c r="X429" s="131">
        <v>36.799999999999997</v>
      </c>
      <c r="Y429" s="131">
        <v>20.6</v>
      </c>
      <c r="Z429" s="131">
        <v>16.199999999999996</v>
      </c>
      <c r="AA429" s="132">
        <v>-0.17283950617283961</v>
      </c>
      <c r="AB429" s="135">
        <v>1712</v>
      </c>
      <c r="AC429" s="141">
        <v>0.55099999999999982</v>
      </c>
      <c r="AD429" s="142">
        <v>0</v>
      </c>
      <c r="AE429" s="142">
        <v>0</v>
      </c>
      <c r="AF429" s="142">
        <v>0</v>
      </c>
      <c r="AG429" s="142">
        <v>3.2098300934431778E-2</v>
      </c>
      <c r="AH429" s="142">
        <v>1.3347808309367659E-2</v>
      </c>
      <c r="AI429" s="142">
        <v>8.2629289534180694E-3</v>
      </c>
      <c r="AJ429" s="142">
        <v>6.7533553946205194E-3</v>
      </c>
      <c r="AK429" s="142">
        <v>6.3759620049211596E-3</v>
      </c>
      <c r="AL429" s="141">
        <v>0</v>
      </c>
      <c r="AM429" s="142">
        <v>0</v>
      </c>
      <c r="AN429" s="142">
        <v>0</v>
      </c>
      <c r="AO429" s="142">
        <v>0</v>
      </c>
      <c r="AP429" s="142">
        <v>0</v>
      </c>
      <c r="AQ429" s="141">
        <v>0</v>
      </c>
      <c r="AR429" s="142"/>
      <c r="AS429" s="142"/>
      <c r="AT429" s="142"/>
      <c r="AU429" s="142"/>
      <c r="AV429" s="143" t="s">
        <v>156</v>
      </c>
      <c r="AW429" s="135" t="s">
        <v>156</v>
      </c>
      <c r="AX429" s="144"/>
      <c r="AY429" s="145"/>
      <c r="AZ429" s="146"/>
      <c r="BB429" s="148"/>
      <c r="BI429" s="149"/>
      <c r="BM429" s="148"/>
      <c r="BN429" s="148"/>
      <c r="BO429" s="148"/>
      <c r="BP429" s="148"/>
      <c r="BQ429" s="148"/>
      <c r="BR429" s="148"/>
      <c r="BS429" s="148"/>
    </row>
    <row r="430" spans="1:71" s="147" customFormat="1" ht="37.5" customHeight="1">
      <c r="A430" s="128">
        <f t="shared" si="62"/>
        <v>372</v>
      </c>
      <c r="B430" s="139" t="s">
        <v>675</v>
      </c>
      <c r="C430" s="138" t="s">
        <v>238</v>
      </c>
      <c r="D430" s="138" t="s">
        <v>381</v>
      </c>
      <c r="E430" s="138" t="s">
        <v>642</v>
      </c>
      <c r="F430" s="131">
        <v>0</v>
      </c>
      <c r="G430" s="131">
        <v>0</v>
      </c>
      <c r="H430" s="131">
        <v>0</v>
      </c>
      <c r="I430" s="131">
        <v>0</v>
      </c>
      <c r="J430" s="131">
        <v>0</v>
      </c>
      <c r="K430" s="131">
        <v>0.6</v>
      </c>
      <c r="L430" s="131">
        <v>3</v>
      </c>
      <c r="M430" s="131">
        <v>31.9</v>
      </c>
      <c r="N430" s="131">
        <v>23.9</v>
      </c>
      <c r="O430" s="131">
        <v>9.8000000000000007</v>
      </c>
      <c r="P430" s="140">
        <v>30.799999999999997</v>
      </c>
      <c r="Q430" s="131">
        <v>21.1</v>
      </c>
      <c r="R430" s="132">
        <v>2.06</v>
      </c>
      <c r="S430" s="132">
        <v>1.7010734929810074</v>
      </c>
      <c r="T430" s="132">
        <v>2.73</v>
      </c>
      <c r="U430" s="133">
        <v>0.60486893203883496</v>
      </c>
      <c r="V430" s="131">
        <v>37.689615641721339</v>
      </c>
      <c r="W430" s="131">
        <v>95.232201471874674</v>
      </c>
      <c r="X430" s="131">
        <v>36.799999999999997</v>
      </c>
      <c r="Y430" s="131">
        <v>19.600000000000001</v>
      </c>
      <c r="Z430" s="131">
        <v>17.199999999999996</v>
      </c>
      <c r="AA430" s="132">
        <v>8.7209302325581411E-2</v>
      </c>
      <c r="AB430" s="135">
        <v>2020</v>
      </c>
      <c r="AC430" s="141">
        <v>0.43249999999999977</v>
      </c>
      <c r="AD430" s="142">
        <v>0</v>
      </c>
      <c r="AE430" s="142">
        <v>0</v>
      </c>
      <c r="AF430" s="142">
        <v>0</v>
      </c>
      <c r="AG430" s="142">
        <v>2.5734427992410103E-2</v>
      </c>
      <c r="AH430" s="142">
        <v>2.3742085180094241E-2</v>
      </c>
      <c r="AI430" s="142">
        <v>1.967438527161669E-2</v>
      </c>
      <c r="AJ430" s="142">
        <v>1.8678213865458926E-2</v>
      </c>
      <c r="AK430" s="142">
        <v>9.6089033552305136E-3</v>
      </c>
      <c r="AL430" s="141">
        <v>0</v>
      </c>
      <c r="AM430" s="142">
        <v>0</v>
      </c>
      <c r="AN430" s="142">
        <v>0</v>
      </c>
      <c r="AO430" s="142">
        <v>0</v>
      </c>
      <c r="AP430" s="142">
        <v>0</v>
      </c>
      <c r="AQ430" s="141">
        <v>0</v>
      </c>
      <c r="AR430" s="142"/>
      <c r="AS430" s="142"/>
      <c r="AT430" s="142"/>
      <c r="AU430" s="142"/>
      <c r="AV430" s="143" t="s">
        <v>156</v>
      </c>
      <c r="AW430" s="135" t="s">
        <v>156</v>
      </c>
      <c r="AX430" s="144"/>
      <c r="AY430" s="145"/>
      <c r="AZ430" s="146"/>
      <c r="BB430" s="148"/>
      <c r="BI430" s="149"/>
      <c r="BM430" s="148"/>
      <c r="BN430" s="148"/>
      <c r="BO430" s="148"/>
      <c r="BP430" s="148"/>
      <c r="BQ430" s="148"/>
      <c r="BR430" s="148"/>
      <c r="BS430" s="148"/>
    </row>
    <row r="431" spans="1:71" s="147" customFormat="1" ht="37.5" customHeight="1">
      <c r="A431" s="128">
        <f t="shared" si="62"/>
        <v>373</v>
      </c>
      <c r="B431" s="139" t="s">
        <v>676</v>
      </c>
      <c r="C431" s="138" t="s">
        <v>241</v>
      </c>
      <c r="D431" s="138" t="s">
        <v>638</v>
      </c>
      <c r="E431" s="138" t="s">
        <v>642</v>
      </c>
      <c r="F431" s="131">
        <v>0</v>
      </c>
      <c r="G431" s="131">
        <v>0</v>
      </c>
      <c r="H431" s="131">
        <v>0</v>
      </c>
      <c r="I431" s="131">
        <v>0</v>
      </c>
      <c r="J431" s="131">
        <v>0</v>
      </c>
      <c r="K431" s="131">
        <v>0</v>
      </c>
      <c r="L431" s="131">
        <v>2.8</v>
      </c>
      <c r="M431" s="131">
        <v>20.3</v>
      </c>
      <c r="N431" s="131">
        <v>28.3</v>
      </c>
      <c r="O431" s="131">
        <v>6.7</v>
      </c>
      <c r="P431" s="140">
        <v>41.899999999999991</v>
      </c>
      <c r="Q431" s="131">
        <v>21.3</v>
      </c>
      <c r="R431" s="132">
        <v>2.08</v>
      </c>
      <c r="S431" s="132">
        <v>1.7147568013190437</v>
      </c>
      <c r="T431" s="132">
        <v>2.73</v>
      </c>
      <c r="U431" s="133">
        <v>0.59206249999999994</v>
      </c>
      <c r="V431" s="131">
        <v>37.188395556078987</v>
      </c>
      <c r="W431" s="131">
        <v>98.214293254512839</v>
      </c>
      <c r="X431" s="131">
        <v>41</v>
      </c>
      <c r="Y431" s="131">
        <v>22.8</v>
      </c>
      <c r="Z431" s="131">
        <v>18.2</v>
      </c>
      <c r="AA431" s="132">
        <v>-8.2417582417582416E-2</v>
      </c>
      <c r="AB431" s="135">
        <v>1502</v>
      </c>
      <c r="AC431" s="141">
        <v>0.59849999999999992</v>
      </c>
      <c r="AD431" s="142">
        <v>0</v>
      </c>
      <c r="AE431" s="142">
        <v>0</v>
      </c>
      <c r="AF431" s="142">
        <v>0</v>
      </c>
      <c r="AG431" s="142">
        <v>3.8434128295724568E-2</v>
      </c>
      <c r="AH431" s="142">
        <v>1.5439350682897812E-2</v>
      </c>
      <c r="AI431" s="142">
        <v>1.2482879275534375E-2</v>
      </c>
      <c r="AJ431" s="142">
        <v>1.1579513012173415E-2</v>
      </c>
      <c r="AK431" s="142">
        <v>1.0286056771451904E-2</v>
      </c>
      <c r="AL431" s="141">
        <v>0</v>
      </c>
      <c r="AM431" s="142">
        <v>0</v>
      </c>
      <c r="AN431" s="142">
        <v>0</v>
      </c>
      <c r="AO431" s="142">
        <v>0</v>
      </c>
      <c r="AP431" s="142">
        <v>0</v>
      </c>
      <c r="AQ431" s="141">
        <v>0</v>
      </c>
      <c r="AR431" s="142"/>
      <c r="AS431" s="142"/>
      <c r="AT431" s="142"/>
      <c r="AU431" s="142"/>
      <c r="AV431" s="143" t="s">
        <v>156</v>
      </c>
      <c r="AW431" s="135" t="s">
        <v>156</v>
      </c>
      <c r="AX431" s="144"/>
      <c r="AY431" s="145"/>
      <c r="AZ431" s="146"/>
      <c r="BB431" s="148"/>
      <c r="BI431" s="149"/>
      <c r="BM431" s="148"/>
      <c r="BN431" s="148"/>
      <c r="BO431" s="148"/>
      <c r="BP431" s="148"/>
      <c r="BQ431" s="148"/>
      <c r="BR431" s="148"/>
      <c r="BS431" s="148"/>
    </row>
    <row r="432" spans="1:71" s="147" customFormat="1" ht="37.5" customHeight="1">
      <c r="A432" s="128">
        <f t="shared" si="62"/>
        <v>374</v>
      </c>
      <c r="B432" s="139" t="s">
        <v>677</v>
      </c>
      <c r="C432" s="138" t="s">
        <v>241</v>
      </c>
      <c r="D432" s="138" t="s">
        <v>386</v>
      </c>
      <c r="E432" s="138" t="s">
        <v>674</v>
      </c>
      <c r="F432" s="131">
        <v>0</v>
      </c>
      <c r="G432" s="131">
        <v>0</v>
      </c>
      <c r="H432" s="131">
        <v>0</v>
      </c>
      <c r="I432" s="131">
        <v>0</v>
      </c>
      <c r="J432" s="131">
        <v>0</v>
      </c>
      <c r="K432" s="131">
        <v>0.9</v>
      </c>
      <c r="L432" s="131">
        <v>1.7</v>
      </c>
      <c r="M432" s="131">
        <v>29</v>
      </c>
      <c r="N432" s="131">
        <v>20.7</v>
      </c>
      <c r="O432" s="131">
        <v>9.3000000000000007</v>
      </c>
      <c r="P432" s="140">
        <v>38.400000000000006</v>
      </c>
      <c r="Q432" s="131">
        <v>22</v>
      </c>
      <c r="R432" s="132">
        <v>2.0699999999999998</v>
      </c>
      <c r="S432" s="132">
        <v>1.6967213114754098</v>
      </c>
      <c r="T432" s="132">
        <v>2.72</v>
      </c>
      <c r="U432" s="133">
        <v>0.60309178743961356</v>
      </c>
      <c r="V432" s="131">
        <v>37.620540019286402</v>
      </c>
      <c r="W432" s="131">
        <v>99.22204421659724</v>
      </c>
      <c r="X432" s="131">
        <v>42.3</v>
      </c>
      <c r="Y432" s="131">
        <v>22.1</v>
      </c>
      <c r="Z432" s="131">
        <v>20.199999999999996</v>
      </c>
      <c r="AA432" s="132">
        <v>-4.9504950495050217E-3</v>
      </c>
      <c r="AB432" s="135">
        <v>1501</v>
      </c>
      <c r="AC432" s="141">
        <v>0.41039999999999976</v>
      </c>
      <c r="AD432" s="142">
        <v>0</v>
      </c>
      <c r="AE432" s="142">
        <v>0</v>
      </c>
      <c r="AF432" s="142">
        <v>0</v>
      </c>
      <c r="AG432" s="142">
        <v>4.3212753623188327E-2</v>
      </c>
      <c r="AH432" s="142">
        <v>2.2437391304347853E-2</v>
      </c>
      <c r="AI432" s="142">
        <v>1.5373768115942044E-2</v>
      </c>
      <c r="AJ432" s="142">
        <v>1.412724637681162E-2</v>
      </c>
      <c r="AK432" s="142">
        <v>9.1411594202898405E-3</v>
      </c>
      <c r="AL432" s="141">
        <v>0</v>
      </c>
      <c r="AM432" s="142">
        <v>0</v>
      </c>
      <c r="AN432" s="142">
        <v>0</v>
      </c>
      <c r="AO432" s="142">
        <v>0</v>
      </c>
      <c r="AP432" s="142">
        <v>0</v>
      </c>
      <c r="AQ432" s="141">
        <v>0</v>
      </c>
      <c r="AR432" s="142"/>
      <c r="AS432" s="142"/>
      <c r="AT432" s="142"/>
      <c r="AU432" s="142"/>
      <c r="AV432" s="143" t="s">
        <v>156</v>
      </c>
      <c r="AW432" s="135" t="s">
        <v>156</v>
      </c>
      <c r="AX432" s="144"/>
      <c r="AY432" s="145"/>
      <c r="AZ432" s="146"/>
      <c r="BB432" s="148"/>
      <c r="BI432" s="149"/>
      <c r="BM432" s="148"/>
      <c r="BN432" s="148"/>
      <c r="BO432" s="148"/>
      <c r="BP432" s="148"/>
      <c r="BQ432" s="148"/>
      <c r="BR432" s="148"/>
      <c r="BS432" s="148"/>
    </row>
    <row r="433" spans="1:71" s="147" customFormat="1" ht="37.5" customHeight="1">
      <c r="A433" s="128">
        <f t="shared" si="62"/>
        <v>375</v>
      </c>
      <c r="B433" s="139" t="s">
        <v>678</v>
      </c>
      <c r="C433" s="138" t="s">
        <v>243</v>
      </c>
      <c r="D433" s="138" t="s">
        <v>625</v>
      </c>
      <c r="E433" s="138" t="s">
        <v>642</v>
      </c>
      <c r="F433" s="131">
        <v>0</v>
      </c>
      <c r="G433" s="131">
        <v>0</v>
      </c>
      <c r="H433" s="131">
        <v>0</v>
      </c>
      <c r="I433" s="131">
        <v>0</v>
      </c>
      <c r="J433" s="131">
        <v>0</v>
      </c>
      <c r="K433" s="131">
        <v>0</v>
      </c>
      <c r="L433" s="131">
        <v>3.1</v>
      </c>
      <c r="M433" s="131">
        <v>29.6</v>
      </c>
      <c r="N433" s="131">
        <v>27.1</v>
      </c>
      <c r="O433" s="131">
        <v>13</v>
      </c>
      <c r="P433" s="140">
        <v>27.199999999999989</v>
      </c>
      <c r="Q433" s="131">
        <v>18.399999999999999</v>
      </c>
      <c r="R433" s="132">
        <v>2.1040881912135356</v>
      </c>
      <c r="S433" s="132">
        <v>1.77710151284927</v>
      </c>
      <c r="T433" s="132">
        <v>2.73</v>
      </c>
      <c r="U433" s="133">
        <v>0.53620937254334144</v>
      </c>
      <c r="V433" s="131">
        <v>34.904706489037729</v>
      </c>
      <c r="W433" s="131">
        <v>93.679824658305051</v>
      </c>
      <c r="X433" s="131">
        <v>37.700000000000003</v>
      </c>
      <c r="Y433" s="131">
        <v>21.6</v>
      </c>
      <c r="Z433" s="131">
        <v>16.100000000000001</v>
      </c>
      <c r="AA433" s="132">
        <v>-0.19875776397515543</v>
      </c>
      <c r="AB433" s="135">
        <v>2048</v>
      </c>
      <c r="AC433" s="141">
        <v>0.57000000000000006</v>
      </c>
      <c r="AD433" s="142">
        <v>0</v>
      </c>
      <c r="AE433" s="142">
        <v>0</v>
      </c>
      <c r="AF433" s="142">
        <v>0</v>
      </c>
      <c r="AG433" s="142">
        <v>2.3172944325830169E-2</v>
      </c>
      <c r="AH433" s="142">
        <v>1.3584139777210735E-2</v>
      </c>
      <c r="AI433" s="142">
        <v>1.3424326368067119E-2</v>
      </c>
      <c r="AJ433" s="142">
        <v>1.4862647050360028E-2</v>
      </c>
      <c r="AK433" s="142">
        <v>1.0387871594337642E-2</v>
      </c>
      <c r="AL433" s="141">
        <v>0</v>
      </c>
      <c r="AM433" s="142">
        <v>0</v>
      </c>
      <c r="AN433" s="142">
        <v>0</v>
      </c>
      <c r="AO433" s="142">
        <v>0</v>
      </c>
      <c r="AP433" s="142">
        <v>0</v>
      </c>
      <c r="AQ433" s="141">
        <v>0</v>
      </c>
      <c r="AR433" s="142"/>
      <c r="AS433" s="142"/>
      <c r="AT433" s="142"/>
      <c r="AU433" s="142"/>
      <c r="AV433" s="143" t="s">
        <v>156</v>
      </c>
      <c r="AW433" s="135" t="s">
        <v>156</v>
      </c>
      <c r="AX433" s="144"/>
      <c r="AY433" s="145"/>
      <c r="AZ433" s="146"/>
      <c r="BB433" s="148"/>
      <c r="BI433" s="149"/>
      <c r="BM433" s="148"/>
      <c r="BN433" s="148"/>
      <c r="BO433" s="148"/>
      <c r="BP433" s="148"/>
      <c r="BQ433" s="148"/>
      <c r="BR433" s="148"/>
      <c r="BS433" s="148"/>
    </row>
    <row r="434" spans="1:71" s="147" customFormat="1" ht="37.5" customHeight="1">
      <c r="A434" s="128">
        <f t="shared" si="62"/>
        <v>376</v>
      </c>
      <c r="B434" s="139" t="s">
        <v>679</v>
      </c>
      <c r="C434" s="138" t="s">
        <v>246</v>
      </c>
      <c r="D434" s="138" t="s">
        <v>381</v>
      </c>
      <c r="E434" s="138" t="s">
        <v>642</v>
      </c>
      <c r="F434" s="131">
        <v>0</v>
      </c>
      <c r="G434" s="131">
        <v>0</v>
      </c>
      <c r="H434" s="131">
        <v>0</v>
      </c>
      <c r="I434" s="131">
        <v>0</v>
      </c>
      <c r="J434" s="131">
        <v>0</v>
      </c>
      <c r="K434" s="131">
        <v>0</v>
      </c>
      <c r="L434" s="131">
        <v>2.5</v>
      </c>
      <c r="M434" s="131">
        <v>31.9</v>
      </c>
      <c r="N434" s="131">
        <v>20.9</v>
      </c>
      <c r="O434" s="131">
        <v>8</v>
      </c>
      <c r="P434" s="140">
        <v>36.700000000000003</v>
      </c>
      <c r="Q434" s="131">
        <v>21</v>
      </c>
      <c r="R434" s="132">
        <v>2.0699999999999998</v>
      </c>
      <c r="S434" s="132">
        <v>1.7107438016528924</v>
      </c>
      <c r="T434" s="132">
        <v>2.73</v>
      </c>
      <c r="U434" s="133">
        <v>0.59579710144927556</v>
      </c>
      <c r="V434" s="131">
        <v>37.335391880846437</v>
      </c>
      <c r="W434" s="131">
        <v>96.224033081975151</v>
      </c>
      <c r="X434" s="131">
        <v>41.6</v>
      </c>
      <c r="Y434" s="131">
        <v>23.4</v>
      </c>
      <c r="Z434" s="131">
        <v>18.200000000000003</v>
      </c>
      <c r="AA434" s="132">
        <v>-0.13186813186813176</v>
      </c>
      <c r="AB434" s="135">
        <v>1554</v>
      </c>
      <c r="AC434" s="141">
        <v>0.49399999999999999</v>
      </c>
      <c r="AD434" s="142">
        <v>0</v>
      </c>
      <c r="AE434" s="142">
        <v>0</v>
      </c>
      <c r="AF434" s="142">
        <v>0</v>
      </c>
      <c r="AG434" s="142">
        <v>2.8160615154379398E-2</v>
      </c>
      <c r="AH434" s="142">
        <v>3.2467532766225604E-2</v>
      </c>
      <c r="AI434" s="142">
        <v>1.590246502835535E-2</v>
      </c>
      <c r="AJ434" s="142">
        <v>5.8805990469439351E-3</v>
      </c>
      <c r="AK434" s="142">
        <v>4.5553936279142948E-3</v>
      </c>
      <c r="AL434" s="141">
        <v>0</v>
      </c>
      <c r="AM434" s="142">
        <v>0</v>
      </c>
      <c r="AN434" s="142">
        <v>0</v>
      </c>
      <c r="AO434" s="142">
        <v>0</v>
      </c>
      <c r="AP434" s="142">
        <v>0</v>
      </c>
      <c r="AQ434" s="141">
        <v>0</v>
      </c>
      <c r="AR434" s="142"/>
      <c r="AS434" s="142"/>
      <c r="AT434" s="142"/>
      <c r="AU434" s="142"/>
      <c r="AV434" s="143" t="s">
        <v>156</v>
      </c>
      <c r="AW434" s="135" t="s">
        <v>156</v>
      </c>
      <c r="AX434" s="144"/>
      <c r="AY434" s="145"/>
      <c r="AZ434" s="146"/>
      <c r="BB434" s="148"/>
      <c r="BI434" s="149"/>
      <c r="BM434" s="148"/>
      <c r="BN434" s="148"/>
      <c r="BO434" s="148"/>
      <c r="BP434" s="148"/>
      <c r="BQ434" s="148"/>
      <c r="BR434" s="148"/>
      <c r="BS434" s="148"/>
    </row>
    <row r="435" spans="1:71" s="147" customFormat="1" ht="37.5" customHeight="1">
      <c r="A435" s="128">
        <f t="shared" si="62"/>
        <v>377</v>
      </c>
      <c r="B435" s="139" t="s">
        <v>680</v>
      </c>
      <c r="C435" s="138" t="s">
        <v>166</v>
      </c>
      <c r="D435" s="138" t="s">
        <v>375</v>
      </c>
      <c r="E435" s="138" t="s">
        <v>654</v>
      </c>
      <c r="F435" s="131">
        <v>0</v>
      </c>
      <c r="G435" s="131">
        <v>0</v>
      </c>
      <c r="H435" s="131">
        <v>0</v>
      </c>
      <c r="I435" s="131">
        <v>0</v>
      </c>
      <c r="J435" s="131">
        <v>0</v>
      </c>
      <c r="K435" s="131">
        <v>0</v>
      </c>
      <c r="L435" s="131">
        <v>4.8</v>
      </c>
      <c r="M435" s="131">
        <v>33.4</v>
      </c>
      <c r="N435" s="131">
        <v>19.100000000000001</v>
      </c>
      <c r="O435" s="131">
        <v>9.4</v>
      </c>
      <c r="P435" s="140">
        <v>33.299999999999997</v>
      </c>
      <c r="Q435" s="131">
        <v>19.2</v>
      </c>
      <c r="R435" s="132">
        <v>2.1139860834834043</v>
      </c>
      <c r="S435" s="132">
        <v>1.7734782579558761</v>
      </c>
      <c r="T435" s="132">
        <v>2.73</v>
      </c>
      <c r="U435" s="133">
        <v>0.53934788191123229</v>
      </c>
      <c r="V435" s="131">
        <v>35.037426448502707</v>
      </c>
      <c r="W435" s="131">
        <v>97.184028635208023</v>
      </c>
      <c r="X435" s="131">
        <v>39.9</v>
      </c>
      <c r="Y435" s="131">
        <v>21.9</v>
      </c>
      <c r="Z435" s="131">
        <v>18</v>
      </c>
      <c r="AA435" s="132">
        <v>-0.14999999999999997</v>
      </c>
      <c r="AB435" s="135">
        <v>2145</v>
      </c>
      <c r="AC435" s="141">
        <v>0.48449999999999988</v>
      </c>
      <c r="AD435" s="142">
        <v>0</v>
      </c>
      <c r="AE435" s="142">
        <v>0.13780552044732364</v>
      </c>
      <c r="AF435" s="142">
        <v>7.89249798925582E-2</v>
      </c>
      <c r="AG435" s="142">
        <v>0</v>
      </c>
      <c r="AH435" s="142">
        <v>2.5525340719220191E-2</v>
      </c>
      <c r="AI435" s="142">
        <v>9.7873238954065411E-3</v>
      </c>
      <c r="AJ435" s="142">
        <v>1.1431594309834814E-2</v>
      </c>
      <c r="AK435" s="142">
        <v>0</v>
      </c>
      <c r="AL435" s="141">
        <v>0</v>
      </c>
      <c r="AM435" s="142">
        <v>0</v>
      </c>
      <c r="AN435" s="142">
        <v>0</v>
      </c>
      <c r="AO435" s="142">
        <v>0</v>
      </c>
      <c r="AP435" s="142">
        <v>0</v>
      </c>
      <c r="AQ435" s="141">
        <v>0</v>
      </c>
      <c r="AR435" s="142"/>
      <c r="AS435" s="142"/>
      <c r="AT435" s="142"/>
      <c r="AU435" s="142"/>
      <c r="AV435" s="143" t="s">
        <v>156</v>
      </c>
      <c r="AW435" s="135" t="s">
        <v>156</v>
      </c>
      <c r="AX435" s="144"/>
      <c r="AY435" s="145"/>
      <c r="AZ435" s="146"/>
      <c r="BB435" s="148"/>
      <c r="BI435" s="149"/>
      <c r="BM435" s="148"/>
      <c r="BN435" s="148"/>
      <c r="BO435" s="148"/>
      <c r="BP435" s="148"/>
      <c r="BQ435" s="148"/>
      <c r="BR435" s="148"/>
      <c r="BS435" s="148"/>
    </row>
    <row r="436" spans="1:71" s="147" customFormat="1" ht="37.5" customHeight="1">
      <c r="A436" s="128">
        <f t="shared" si="62"/>
        <v>378</v>
      </c>
      <c r="B436" s="139" t="s">
        <v>681</v>
      </c>
      <c r="C436" s="138" t="s">
        <v>166</v>
      </c>
      <c r="D436" s="138" t="s">
        <v>378</v>
      </c>
      <c r="E436" s="138" t="s">
        <v>656</v>
      </c>
      <c r="F436" s="131">
        <v>0</v>
      </c>
      <c r="G436" s="131">
        <v>0</v>
      </c>
      <c r="H436" s="131">
        <v>0</v>
      </c>
      <c r="I436" s="131">
        <v>0</v>
      </c>
      <c r="J436" s="131">
        <v>0</v>
      </c>
      <c r="K436" s="131">
        <v>1.5</v>
      </c>
      <c r="L436" s="131">
        <v>3.1</v>
      </c>
      <c r="M436" s="131">
        <v>29.4</v>
      </c>
      <c r="N436" s="131">
        <v>19.2</v>
      </c>
      <c r="O436" s="131">
        <v>11.8</v>
      </c>
      <c r="P436" s="140">
        <v>35</v>
      </c>
      <c r="Q436" s="131">
        <v>25.2</v>
      </c>
      <c r="R436" s="132">
        <v>2.02</v>
      </c>
      <c r="S436" s="132">
        <v>1.6134185303514377</v>
      </c>
      <c r="T436" s="132">
        <v>2.74</v>
      </c>
      <c r="U436" s="133">
        <v>0.69825742574257443</v>
      </c>
      <c r="V436" s="131">
        <v>41.116112030969433</v>
      </c>
      <c r="W436" s="131">
        <v>98.886166411434388</v>
      </c>
      <c r="X436" s="131">
        <v>42.1</v>
      </c>
      <c r="Y436" s="131">
        <v>24.6</v>
      </c>
      <c r="Z436" s="131">
        <v>17.5</v>
      </c>
      <c r="AA436" s="132">
        <v>3.4285714285714163E-2</v>
      </c>
      <c r="AB436" s="135">
        <v>1901</v>
      </c>
      <c r="AC436" s="141">
        <v>0.35150000000000003</v>
      </c>
      <c r="AD436" s="142">
        <v>0</v>
      </c>
      <c r="AE436" s="142">
        <v>0</v>
      </c>
      <c r="AF436" s="142">
        <v>0</v>
      </c>
      <c r="AG436" s="142">
        <v>0.11115294646476404</v>
      </c>
      <c r="AH436" s="142">
        <v>5.0842830401863992E-2</v>
      </c>
      <c r="AI436" s="142">
        <v>3.9972983902154757E-2</v>
      </c>
      <c r="AJ436" s="142">
        <v>3.769382253931286E-2</v>
      </c>
      <c r="AK436" s="142">
        <v>2.5421415200931829E-2</v>
      </c>
      <c r="AL436" s="141">
        <v>0</v>
      </c>
      <c r="AM436" s="142">
        <v>0</v>
      </c>
      <c r="AN436" s="142">
        <v>0</v>
      </c>
      <c r="AO436" s="142">
        <v>0</v>
      </c>
      <c r="AP436" s="142">
        <v>0</v>
      </c>
      <c r="AQ436" s="141">
        <v>0</v>
      </c>
      <c r="AR436" s="142"/>
      <c r="AS436" s="142"/>
      <c r="AT436" s="142"/>
      <c r="AU436" s="142"/>
      <c r="AV436" s="143" t="s">
        <v>156</v>
      </c>
      <c r="AW436" s="135" t="s">
        <v>156</v>
      </c>
      <c r="AX436" s="144"/>
      <c r="AY436" s="145"/>
      <c r="AZ436" s="146"/>
      <c r="BB436" s="148"/>
      <c r="BI436" s="149"/>
      <c r="BM436" s="148"/>
      <c r="BN436" s="148"/>
      <c r="BO436" s="148"/>
      <c r="BP436" s="148"/>
      <c r="BQ436" s="148"/>
      <c r="BR436" s="148"/>
      <c r="BS436" s="148"/>
    </row>
    <row r="437" spans="1:71" s="147" customFormat="1" ht="37.5" customHeight="1">
      <c r="A437" s="128">
        <f t="shared" si="62"/>
        <v>379</v>
      </c>
      <c r="B437" s="139" t="s">
        <v>682</v>
      </c>
      <c r="C437" s="138" t="s">
        <v>168</v>
      </c>
      <c r="D437" s="138" t="s">
        <v>363</v>
      </c>
      <c r="E437" s="138" t="s">
        <v>654</v>
      </c>
      <c r="F437" s="131">
        <v>0</v>
      </c>
      <c r="G437" s="131">
        <v>0</v>
      </c>
      <c r="H437" s="131">
        <v>0</v>
      </c>
      <c r="I437" s="131">
        <v>0</v>
      </c>
      <c r="J437" s="131">
        <v>0</v>
      </c>
      <c r="K437" s="131">
        <v>0.8</v>
      </c>
      <c r="L437" s="131">
        <v>5.8</v>
      </c>
      <c r="M437" s="131">
        <v>37.299999999999997</v>
      </c>
      <c r="N437" s="131">
        <v>14</v>
      </c>
      <c r="O437" s="131">
        <v>8.1999999999999993</v>
      </c>
      <c r="P437" s="140">
        <v>33.900000000000006</v>
      </c>
      <c r="Q437" s="131">
        <v>18.8</v>
      </c>
      <c r="R437" s="132">
        <v>2.0896303565183882</v>
      </c>
      <c r="S437" s="132">
        <v>1.758948111547465</v>
      </c>
      <c r="T437" s="132">
        <v>2.7</v>
      </c>
      <c r="U437" s="133">
        <v>0.53500832814484145</v>
      </c>
      <c r="V437" s="131">
        <v>34.853773646390195</v>
      </c>
      <c r="W437" s="131">
        <v>94.877027757702265</v>
      </c>
      <c r="X437" s="131">
        <v>37.6</v>
      </c>
      <c r="Y437" s="131">
        <v>13.1</v>
      </c>
      <c r="Z437" s="131">
        <v>24.5</v>
      </c>
      <c r="AA437" s="132">
        <v>0.23265306122448984</v>
      </c>
      <c r="AB437" s="135">
        <v>1604</v>
      </c>
      <c r="AC437" s="141">
        <v>0.41087499999999977</v>
      </c>
      <c r="AD437" s="142">
        <v>0</v>
      </c>
      <c r="AE437" s="142">
        <v>3.3069742525761114E-2</v>
      </c>
      <c r="AF437" s="142">
        <v>6.6926859873564393E-2</v>
      </c>
      <c r="AG437" s="142">
        <v>0</v>
      </c>
      <c r="AH437" s="142">
        <v>5.8659424242124003E-2</v>
      </c>
      <c r="AI437" s="142">
        <v>3.8187678869033737E-2</v>
      </c>
      <c r="AJ437" s="142">
        <v>1.4566434207775786E-2</v>
      </c>
      <c r="AK437" s="142">
        <v>0</v>
      </c>
      <c r="AL437" s="141">
        <v>0</v>
      </c>
      <c r="AM437" s="142">
        <v>0</v>
      </c>
      <c r="AN437" s="142">
        <v>0</v>
      </c>
      <c r="AO437" s="142">
        <v>0</v>
      </c>
      <c r="AP437" s="142">
        <v>0</v>
      </c>
      <c r="AQ437" s="141">
        <v>0</v>
      </c>
      <c r="AR437" s="142"/>
      <c r="AS437" s="142"/>
      <c r="AT437" s="142"/>
      <c r="AU437" s="142"/>
      <c r="AV437" s="143" t="s">
        <v>156</v>
      </c>
      <c r="AW437" s="135" t="s">
        <v>156</v>
      </c>
      <c r="AX437" s="144"/>
      <c r="AY437" s="145"/>
      <c r="AZ437" s="146"/>
      <c r="BB437" s="148"/>
      <c r="BI437" s="149"/>
      <c r="BM437" s="148"/>
      <c r="BN437" s="148"/>
      <c r="BO437" s="148"/>
      <c r="BP437" s="148"/>
      <c r="BQ437" s="148"/>
      <c r="BR437" s="148"/>
      <c r="BS437" s="148"/>
    </row>
    <row r="438" spans="1:71" s="147" customFormat="1" ht="37.5" customHeight="1">
      <c r="A438" s="128">
        <f t="shared" si="62"/>
        <v>380</v>
      </c>
      <c r="B438" s="139" t="s">
        <v>683</v>
      </c>
      <c r="C438" s="138" t="s">
        <v>168</v>
      </c>
      <c r="D438" s="138" t="s">
        <v>403</v>
      </c>
      <c r="E438" s="138" t="s">
        <v>656</v>
      </c>
      <c r="F438" s="131">
        <v>0</v>
      </c>
      <c r="G438" s="131">
        <v>0</v>
      </c>
      <c r="H438" s="131">
        <v>0</v>
      </c>
      <c r="I438" s="131">
        <v>0</v>
      </c>
      <c r="J438" s="131">
        <v>0</v>
      </c>
      <c r="K438" s="131">
        <v>2.1</v>
      </c>
      <c r="L438" s="131">
        <v>3.8</v>
      </c>
      <c r="M438" s="131">
        <v>35.6</v>
      </c>
      <c r="N438" s="131">
        <v>19.399999999999999</v>
      </c>
      <c r="O438" s="131">
        <v>13.2</v>
      </c>
      <c r="P438" s="140">
        <v>25.900000000000006</v>
      </c>
      <c r="Q438" s="131">
        <v>16.100000000000001</v>
      </c>
      <c r="R438" s="132">
        <v>2.1557289476145867</v>
      </c>
      <c r="S438" s="132">
        <v>1.8567863459212632</v>
      </c>
      <c r="T438" s="132">
        <v>2.72</v>
      </c>
      <c r="U438" s="133">
        <v>0.46489659727137034</v>
      </c>
      <c r="V438" s="131">
        <v>31.735796105835913</v>
      </c>
      <c r="W438" s="131">
        <v>94.197290875066699</v>
      </c>
      <c r="X438" s="131">
        <v>32.6</v>
      </c>
      <c r="Y438" s="131">
        <v>18.399999999999999</v>
      </c>
      <c r="Z438" s="131">
        <v>14.200000000000003</v>
      </c>
      <c r="AA438" s="132">
        <v>-0.16197183098591525</v>
      </c>
      <c r="AB438" s="135">
        <v>2035</v>
      </c>
      <c r="AC438" s="141">
        <v>0.60550000000000004</v>
      </c>
      <c r="AD438" s="142">
        <v>0</v>
      </c>
      <c r="AE438" s="142">
        <v>0</v>
      </c>
      <c r="AF438" s="142">
        <v>0</v>
      </c>
      <c r="AG438" s="142">
        <v>1.5516635495712916E-2</v>
      </c>
      <c r="AH438" s="142">
        <v>8.0625655026743681E-3</v>
      </c>
      <c r="AI438" s="142">
        <v>4.6397782609729488E-3</v>
      </c>
      <c r="AJ438" s="142">
        <v>3.9171898432804608E-3</v>
      </c>
      <c r="AK438" s="142">
        <v>2.8333072167417012E-3</v>
      </c>
      <c r="AL438" s="141">
        <v>0</v>
      </c>
      <c r="AM438" s="142">
        <v>0</v>
      </c>
      <c r="AN438" s="142">
        <v>0</v>
      </c>
      <c r="AO438" s="142">
        <v>0</v>
      </c>
      <c r="AP438" s="142">
        <v>0</v>
      </c>
      <c r="AQ438" s="141">
        <v>0</v>
      </c>
      <c r="AR438" s="142"/>
      <c r="AS438" s="142"/>
      <c r="AT438" s="142"/>
      <c r="AU438" s="142"/>
      <c r="AV438" s="143" t="s">
        <v>156</v>
      </c>
      <c r="AW438" s="135" t="s">
        <v>156</v>
      </c>
      <c r="AX438" s="144"/>
      <c r="AY438" s="145"/>
      <c r="AZ438" s="146"/>
      <c r="BB438" s="148"/>
      <c r="BI438" s="149"/>
      <c r="BM438" s="148"/>
      <c r="BN438" s="148"/>
      <c r="BO438" s="148"/>
      <c r="BP438" s="148"/>
      <c r="BQ438" s="148"/>
      <c r="BR438" s="148"/>
      <c r="BS438" s="148"/>
    </row>
    <row r="439" spans="1:71" s="147" customFormat="1" ht="37.5" customHeight="1">
      <c r="A439" s="128">
        <f t="shared" si="62"/>
        <v>381</v>
      </c>
      <c r="B439" s="139" t="s">
        <v>684</v>
      </c>
      <c r="C439" s="138" t="s">
        <v>168</v>
      </c>
      <c r="D439" s="138" t="s">
        <v>638</v>
      </c>
      <c r="E439" s="138" t="s">
        <v>646</v>
      </c>
      <c r="F439" s="131">
        <v>0</v>
      </c>
      <c r="G439" s="131">
        <v>0</v>
      </c>
      <c r="H439" s="131">
        <v>0</v>
      </c>
      <c r="I439" s="131">
        <v>0</v>
      </c>
      <c r="J439" s="131">
        <v>0</v>
      </c>
      <c r="K439" s="131">
        <v>1.5</v>
      </c>
      <c r="L439" s="131">
        <v>10.3</v>
      </c>
      <c r="M439" s="131">
        <v>43.8</v>
      </c>
      <c r="N439" s="131">
        <v>21.5</v>
      </c>
      <c r="O439" s="131">
        <v>6.8</v>
      </c>
      <c r="P439" s="140">
        <v>16.100000000000009</v>
      </c>
      <c r="Q439" s="131">
        <v>17.600000000000001</v>
      </c>
      <c r="R439" s="132">
        <v>2.124768588051861</v>
      </c>
      <c r="S439" s="132">
        <v>1.8067760102481811</v>
      </c>
      <c r="T439" s="132">
        <v>2.73</v>
      </c>
      <c r="U439" s="133">
        <v>0.5109786628310411</v>
      </c>
      <c r="V439" s="131">
        <v>33.817728562337692</v>
      </c>
      <c r="W439" s="131">
        <v>94.031323605164758</v>
      </c>
      <c r="X439" s="131">
        <v>32.299999999999997</v>
      </c>
      <c r="Y439" s="131">
        <v>18.2</v>
      </c>
      <c r="Z439" s="131">
        <v>14.099999999999998</v>
      </c>
      <c r="AA439" s="132">
        <v>-4.2553191489361555E-2</v>
      </c>
      <c r="AB439" s="135">
        <v>2142</v>
      </c>
      <c r="AC439" s="141">
        <v>0.54494999999999982</v>
      </c>
      <c r="AD439" s="142">
        <v>0</v>
      </c>
      <c r="AE439" s="142">
        <v>0</v>
      </c>
      <c r="AF439" s="142">
        <v>0</v>
      </c>
      <c r="AG439" s="142">
        <v>2.5850000418893182E-2</v>
      </c>
      <c r="AH439" s="142">
        <v>1.4343597793410212E-2</v>
      </c>
      <c r="AI439" s="142">
        <v>1.5289329516052719E-2</v>
      </c>
      <c r="AJ439" s="142">
        <v>1.2255106905908197E-2</v>
      </c>
      <c r="AK439" s="142">
        <v>7.8416922002435135E-3</v>
      </c>
      <c r="AL439" s="141">
        <v>0</v>
      </c>
      <c r="AM439" s="142">
        <v>0</v>
      </c>
      <c r="AN439" s="142">
        <v>0</v>
      </c>
      <c r="AO439" s="142">
        <v>0</v>
      </c>
      <c r="AP439" s="142">
        <v>0</v>
      </c>
      <c r="AQ439" s="141">
        <v>0</v>
      </c>
      <c r="AR439" s="142"/>
      <c r="AS439" s="142"/>
      <c r="AT439" s="142"/>
      <c r="AU439" s="142"/>
      <c r="AV439" s="143" t="s">
        <v>156</v>
      </c>
      <c r="AW439" s="135" t="s">
        <v>156</v>
      </c>
      <c r="AX439" s="144"/>
      <c r="AY439" s="145"/>
      <c r="AZ439" s="146"/>
      <c r="BB439" s="148"/>
      <c r="BI439" s="149"/>
      <c r="BM439" s="148"/>
      <c r="BN439" s="148"/>
      <c r="BO439" s="148"/>
      <c r="BP439" s="148"/>
      <c r="BQ439" s="148"/>
      <c r="BR439" s="148"/>
      <c r="BS439" s="148"/>
    </row>
    <row r="440" spans="1:71" s="147" customFormat="1" ht="37.5" customHeight="1">
      <c r="A440" s="128">
        <f t="shared" si="62"/>
        <v>382</v>
      </c>
      <c r="B440" s="139" t="s">
        <v>685</v>
      </c>
      <c r="C440" s="138" t="s">
        <v>249</v>
      </c>
      <c r="D440" s="138" t="s">
        <v>403</v>
      </c>
      <c r="E440" s="138" t="s">
        <v>654</v>
      </c>
      <c r="F440" s="131">
        <v>0</v>
      </c>
      <c r="G440" s="131">
        <v>0</v>
      </c>
      <c r="H440" s="131">
        <v>0</v>
      </c>
      <c r="I440" s="131">
        <v>0</v>
      </c>
      <c r="J440" s="131">
        <v>1.6</v>
      </c>
      <c r="K440" s="131">
        <v>1.2</v>
      </c>
      <c r="L440" s="131">
        <v>3.3</v>
      </c>
      <c r="M440" s="131">
        <v>31.9</v>
      </c>
      <c r="N440" s="131">
        <v>16.399999999999999</v>
      </c>
      <c r="O440" s="131">
        <v>15.9</v>
      </c>
      <c r="P440" s="140">
        <v>29.700000000000003</v>
      </c>
      <c r="Q440" s="131">
        <v>18.399999999999999</v>
      </c>
      <c r="R440" s="132">
        <v>2.1428616990205458</v>
      </c>
      <c r="S440" s="132">
        <v>1.8098494079565421</v>
      </c>
      <c r="T440" s="132">
        <v>2.73</v>
      </c>
      <c r="U440" s="133">
        <v>0.50841279279825713</v>
      </c>
      <c r="V440" s="131">
        <v>33.705149891701751</v>
      </c>
      <c r="W440" s="131">
        <v>98.801605135716002</v>
      </c>
      <c r="X440" s="131">
        <v>42.5</v>
      </c>
      <c r="Y440" s="131">
        <v>23.7</v>
      </c>
      <c r="Z440" s="131">
        <v>18.8</v>
      </c>
      <c r="AA440" s="132">
        <v>-0.28191489361702132</v>
      </c>
      <c r="AB440" s="135">
        <v>2153</v>
      </c>
      <c r="AC440" s="141">
        <v>0.47574999999999967</v>
      </c>
      <c r="AD440" s="142">
        <v>0</v>
      </c>
      <c r="AE440" s="142">
        <v>0</v>
      </c>
      <c r="AF440" s="142">
        <v>0</v>
      </c>
      <c r="AG440" s="142">
        <v>7.488623053617971E-3</v>
      </c>
      <c r="AH440" s="142">
        <v>3.432285566241422E-3</v>
      </c>
      <c r="AI440" s="142">
        <v>4.2903569578018885E-3</v>
      </c>
      <c r="AJ440" s="142">
        <v>1.1544960540994215E-2</v>
      </c>
      <c r="AK440" s="142">
        <v>8.8537366311002841E-3</v>
      </c>
      <c r="AL440" s="141">
        <v>0</v>
      </c>
      <c r="AM440" s="142">
        <v>0</v>
      </c>
      <c r="AN440" s="142">
        <v>0</v>
      </c>
      <c r="AO440" s="142">
        <v>0</v>
      </c>
      <c r="AP440" s="142">
        <v>0</v>
      </c>
      <c r="AQ440" s="141">
        <v>0</v>
      </c>
      <c r="AR440" s="142"/>
      <c r="AS440" s="142"/>
      <c r="AT440" s="142"/>
      <c r="AU440" s="142"/>
      <c r="AV440" s="143" t="s">
        <v>156</v>
      </c>
      <c r="AW440" s="135" t="s">
        <v>156</v>
      </c>
      <c r="AX440" s="144"/>
      <c r="AY440" s="145"/>
      <c r="AZ440" s="146"/>
      <c r="BB440" s="148"/>
      <c r="BI440" s="149"/>
      <c r="BM440" s="148"/>
      <c r="BN440" s="148"/>
      <c r="BO440" s="148"/>
      <c r="BP440" s="148"/>
      <c r="BQ440" s="148"/>
      <c r="BR440" s="148"/>
      <c r="BS440" s="148"/>
    </row>
    <row r="441" spans="1:71" s="147" customFormat="1" ht="37.5" customHeight="1">
      <c r="A441" s="128">
        <f t="shared" si="62"/>
        <v>383</v>
      </c>
      <c r="B441" s="139" t="s">
        <v>686</v>
      </c>
      <c r="C441" s="138" t="s">
        <v>249</v>
      </c>
      <c r="D441" s="138" t="s">
        <v>638</v>
      </c>
      <c r="E441" s="138" t="s">
        <v>656</v>
      </c>
      <c r="F441" s="131">
        <v>0</v>
      </c>
      <c r="G441" s="131">
        <v>0</v>
      </c>
      <c r="H441" s="131">
        <v>0.8</v>
      </c>
      <c r="I441" s="131">
        <v>0.9</v>
      </c>
      <c r="J441" s="131">
        <v>0.7</v>
      </c>
      <c r="K441" s="131">
        <v>0.7</v>
      </c>
      <c r="L441" s="131">
        <v>2</v>
      </c>
      <c r="M441" s="131">
        <v>25.8</v>
      </c>
      <c r="N441" s="131">
        <v>22.3</v>
      </c>
      <c r="O441" s="131">
        <v>10.9</v>
      </c>
      <c r="P441" s="140">
        <v>35.899999999999991</v>
      </c>
      <c r="Q441" s="131">
        <v>22.2</v>
      </c>
      <c r="R441" s="132">
        <v>2.063062505876867</v>
      </c>
      <c r="S441" s="132">
        <v>1.688267189751937</v>
      </c>
      <c r="T441" s="132">
        <v>2.74</v>
      </c>
      <c r="U441" s="133">
        <v>0.62296585317315678</v>
      </c>
      <c r="V441" s="131">
        <v>38.384409133140991</v>
      </c>
      <c r="W441" s="131">
        <v>97.642590986592211</v>
      </c>
      <c r="X441" s="131">
        <v>41.5</v>
      </c>
      <c r="Y441" s="131">
        <v>21.6</v>
      </c>
      <c r="Z441" s="131">
        <v>19.899999999999999</v>
      </c>
      <c r="AA441" s="132">
        <v>3.0150753768844116E-2</v>
      </c>
      <c r="AB441" s="135">
        <v>1643</v>
      </c>
      <c r="AC441" s="141">
        <v>0.38924999999999998</v>
      </c>
      <c r="AD441" s="142">
        <v>0</v>
      </c>
      <c r="AE441" s="142">
        <v>0</v>
      </c>
      <c r="AF441" s="142">
        <v>0</v>
      </c>
      <c r="AG441" s="142">
        <v>2.83322774380248E-2</v>
      </c>
      <c r="AH441" s="142">
        <v>1.94372601028312E-2</v>
      </c>
      <c r="AI441" s="142">
        <v>1.4907390163611867E-2</v>
      </c>
      <c r="AJ441" s="142">
        <v>1.2889539008868911E-2</v>
      </c>
      <c r="AK441" s="142">
        <v>1.1407036119669922E-2</v>
      </c>
      <c r="AL441" s="141">
        <v>0</v>
      </c>
      <c r="AM441" s="142">
        <v>0</v>
      </c>
      <c r="AN441" s="142">
        <v>0</v>
      </c>
      <c r="AO441" s="142">
        <v>0</v>
      </c>
      <c r="AP441" s="142">
        <v>0</v>
      </c>
      <c r="AQ441" s="141">
        <v>0</v>
      </c>
      <c r="AR441" s="142"/>
      <c r="AS441" s="142"/>
      <c r="AT441" s="142"/>
      <c r="AU441" s="142"/>
      <c r="AV441" s="143" t="s">
        <v>156</v>
      </c>
      <c r="AW441" s="135" t="s">
        <v>156</v>
      </c>
      <c r="AX441" s="144"/>
      <c r="AY441" s="145"/>
      <c r="AZ441" s="146"/>
      <c r="BB441" s="148"/>
      <c r="BI441" s="149"/>
      <c r="BM441" s="148"/>
      <c r="BN441" s="148"/>
      <c r="BO441" s="148"/>
      <c r="BP441" s="148"/>
      <c r="BQ441" s="148"/>
      <c r="BR441" s="148"/>
      <c r="BS441" s="148"/>
    </row>
    <row r="442" spans="1:71" s="147" customFormat="1" ht="37.5" customHeight="1">
      <c r="A442" s="128">
        <f t="shared" si="62"/>
        <v>384</v>
      </c>
      <c r="B442" s="139" t="s">
        <v>687</v>
      </c>
      <c r="C442" s="138" t="s">
        <v>170</v>
      </c>
      <c r="D442" s="138" t="s">
        <v>123</v>
      </c>
      <c r="E442" s="138" t="s">
        <v>642</v>
      </c>
      <c r="F442" s="131">
        <v>0</v>
      </c>
      <c r="G442" s="131">
        <v>0</v>
      </c>
      <c r="H442" s="131">
        <v>0</v>
      </c>
      <c r="I442" s="131">
        <v>0</v>
      </c>
      <c r="J442" s="131">
        <v>0</v>
      </c>
      <c r="K442" s="131">
        <v>0</v>
      </c>
      <c r="L442" s="131">
        <v>5.4</v>
      </c>
      <c r="M442" s="131">
        <v>37.1</v>
      </c>
      <c r="N442" s="131">
        <v>21.4</v>
      </c>
      <c r="O442" s="131">
        <v>9.4</v>
      </c>
      <c r="P442" s="140">
        <v>26.700000000000003</v>
      </c>
      <c r="Q442" s="131">
        <v>19.3</v>
      </c>
      <c r="R442" s="132">
        <v>2.1269376362568022</v>
      </c>
      <c r="S442" s="132">
        <v>1.7828479767450143</v>
      </c>
      <c r="T442" s="132">
        <v>2.73</v>
      </c>
      <c r="U442" s="133">
        <v>0.53125787257768464</v>
      </c>
      <c r="V442" s="131">
        <v>34.69421330604343</v>
      </c>
      <c r="W442" s="131">
        <v>99.177824404466406</v>
      </c>
      <c r="X442" s="131">
        <v>38.4</v>
      </c>
      <c r="Y442" s="131">
        <v>21.7</v>
      </c>
      <c r="Z442" s="131">
        <v>16.7</v>
      </c>
      <c r="AA442" s="132">
        <v>-0.14371257485029931</v>
      </c>
      <c r="AB442" s="135">
        <v>1839</v>
      </c>
      <c r="AC442" s="141">
        <v>0.61414999999999986</v>
      </c>
      <c r="AD442" s="142">
        <v>0</v>
      </c>
      <c r="AE442" s="142">
        <v>2.4187180363240746E-2</v>
      </c>
      <c r="AF442" s="142">
        <v>3.4089314605909582E-3</v>
      </c>
      <c r="AG442" s="142">
        <v>0</v>
      </c>
      <c r="AH442" s="142">
        <v>5.5192223647663186E-3</v>
      </c>
      <c r="AI442" s="142">
        <v>9.4963090687891771E-3</v>
      </c>
      <c r="AJ442" s="142">
        <v>8.9890276014392978E-3</v>
      </c>
      <c r="AK442" s="142">
        <v>0</v>
      </c>
      <c r="AL442" s="141">
        <v>0</v>
      </c>
      <c r="AM442" s="142">
        <v>0</v>
      </c>
      <c r="AN442" s="142">
        <v>0</v>
      </c>
      <c r="AO442" s="142">
        <v>0</v>
      </c>
      <c r="AP442" s="142">
        <v>0</v>
      </c>
      <c r="AQ442" s="141">
        <v>0</v>
      </c>
      <c r="AR442" s="142"/>
      <c r="AS442" s="142"/>
      <c r="AT442" s="142"/>
      <c r="AU442" s="142"/>
      <c r="AV442" s="143" t="s">
        <v>156</v>
      </c>
      <c r="AW442" s="135" t="s">
        <v>156</v>
      </c>
      <c r="AX442" s="144"/>
      <c r="AY442" s="145"/>
      <c r="AZ442" s="146"/>
      <c r="BB442" s="148"/>
      <c r="BI442" s="149"/>
      <c r="BM442" s="148"/>
      <c r="BN442" s="148"/>
      <c r="BO442" s="148"/>
      <c r="BP442" s="148"/>
      <c r="BQ442" s="148"/>
      <c r="BR442" s="148"/>
      <c r="BS442" s="148"/>
    </row>
    <row r="443" spans="1:71" s="147" customFormat="1" ht="37.5" customHeight="1">
      <c r="A443" s="128">
        <f t="shared" si="62"/>
        <v>385</v>
      </c>
      <c r="B443" s="139" t="s">
        <v>688</v>
      </c>
      <c r="C443" s="138" t="s">
        <v>251</v>
      </c>
      <c r="D443" s="138" t="s">
        <v>378</v>
      </c>
      <c r="E443" s="138" t="s">
        <v>642</v>
      </c>
      <c r="F443" s="131">
        <v>0</v>
      </c>
      <c r="G443" s="131">
        <v>0</v>
      </c>
      <c r="H443" s="131">
        <v>0</v>
      </c>
      <c r="I443" s="131">
        <v>0</v>
      </c>
      <c r="J443" s="131">
        <v>0</v>
      </c>
      <c r="K443" s="131">
        <v>0</v>
      </c>
      <c r="L443" s="131">
        <v>2.2000000000000002</v>
      </c>
      <c r="M443" s="131">
        <v>31.2</v>
      </c>
      <c r="N443" s="131">
        <v>26.3</v>
      </c>
      <c r="O443" s="131">
        <v>9.6999999999999993</v>
      </c>
      <c r="P443" s="140">
        <v>30.599999999999994</v>
      </c>
      <c r="Q443" s="131">
        <v>20.100000000000001</v>
      </c>
      <c r="R443" s="132">
        <v>2.0808903100036678</v>
      </c>
      <c r="S443" s="132">
        <v>1.7326313988373585</v>
      </c>
      <c r="T443" s="132">
        <v>2.73</v>
      </c>
      <c r="U443" s="133">
        <v>0.57563807387532173</v>
      </c>
      <c r="V443" s="131">
        <v>36.533648394235954</v>
      </c>
      <c r="W443" s="131">
        <v>95.3255222167341</v>
      </c>
      <c r="X443" s="131">
        <v>42.1</v>
      </c>
      <c r="Y443" s="131">
        <v>21</v>
      </c>
      <c r="Z443" s="131">
        <v>21.1</v>
      </c>
      <c r="AA443" s="132">
        <v>-4.2654028436018884E-2</v>
      </c>
      <c r="AB443" s="135">
        <v>2105</v>
      </c>
      <c r="AC443" s="141">
        <v>0.62279999999999991</v>
      </c>
      <c r="AD443" s="142">
        <v>0</v>
      </c>
      <c r="AE443" s="142">
        <v>0</v>
      </c>
      <c r="AF443" s="142">
        <v>0</v>
      </c>
      <c r="AG443" s="142">
        <v>5.225388812270193E-3</v>
      </c>
      <c r="AH443" s="142">
        <v>3.7557482088190763E-3</v>
      </c>
      <c r="AI443" s="142">
        <v>1.2655238529716839E-2</v>
      </c>
      <c r="AJ443" s="142">
        <v>1.0287484224156873E-2</v>
      </c>
      <c r="AK443" s="142">
        <v>7.4094380423986861E-3</v>
      </c>
      <c r="AL443" s="141">
        <v>0</v>
      </c>
      <c r="AM443" s="142">
        <v>0</v>
      </c>
      <c r="AN443" s="142">
        <v>0</v>
      </c>
      <c r="AO443" s="142">
        <v>0</v>
      </c>
      <c r="AP443" s="142">
        <v>0</v>
      </c>
      <c r="AQ443" s="141">
        <v>0</v>
      </c>
      <c r="AR443" s="142"/>
      <c r="AS443" s="142"/>
      <c r="AT443" s="142"/>
      <c r="AU443" s="142"/>
      <c r="AV443" s="143" t="s">
        <v>156</v>
      </c>
      <c r="AW443" s="135" t="s">
        <v>156</v>
      </c>
      <c r="AX443" s="144"/>
      <c r="AY443" s="145"/>
      <c r="AZ443" s="146"/>
      <c r="BB443" s="148"/>
      <c r="BI443" s="149"/>
      <c r="BM443" s="148"/>
      <c r="BN443" s="148"/>
      <c r="BO443" s="148"/>
      <c r="BP443" s="148"/>
      <c r="BQ443" s="148"/>
      <c r="BR443" s="148"/>
      <c r="BS443" s="148"/>
    </row>
    <row r="444" spans="1:71" s="147" customFormat="1" ht="37.5" customHeight="1">
      <c r="A444" s="128">
        <f t="shared" si="62"/>
        <v>386</v>
      </c>
      <c r="B444" s="139" t="s">
        <v>689</v>
      </c>
      <c r="C444" s="138" t="s">
        <v>253</v>
      </c>
      <c r="D444" s="138" t="s">
        <v>386</v>
      </c>
      <c r="E444" s="138" t="s">
        <v>642</v>
      </c>
      <c r="F444" s="131">
        <v>0</v>
      </c>
      <c r="G444" s="131">
        <v>0</v>
      </c>
      <c r="H444" s="131">
        <v>0</v>
      </c>
      <c r="I444" s="131">
        <v>0.5</v>
      </c>
      <c r="J444" s="131">
        <v>0.1</v>
      </c>
      <c r="K444" s="131">
        <v>0.4</v>
      </c>
      <c r="L444" s="131">
        <v>4</v>
      </c>
      <c r="M444" s="131">
        <v>34.6</v>
      </c>
      <c r="N444" s="131">
        <v>17.8</v>
      </c>
      <c r="O444" s="131">
        <v>10.1</v>
      </c>
      <c r="P444" s="140">
        <v>32.5</v>
      </c>
      <c r="Q444" s="131">
        <v>18.399999999999999</v>
      </c>
      <c r="R444" s="132">
        <v>2.1423228176665026</v>
      </c>
      <c r="S444" s="132">
        <v>1.8093942716777893</v>
      </c>
      <c r="T444" s="132">
        <v>2.73</v>
      </c>
      <c r="U444" s="133">
        <v>0.50879221998893831</v>
      </c>
      <c r="V444" s="131">
        <v>33.721821550264124</v>
      </c>
      <c r="W444" s="131">
        <v>98.727924733385464</v>
      </c>
      <c r="X444" s="131">
        <v>43.6</v>
      </c>
      <c r="Y444" s="131">
        <v>20.5</v>
      </c>
      <c r="Z444" s="131">
        <v>23.1</v>
      </c>
      <c r="AA444" s="132">
        <v>-9.0909090909090967E-2</v>
      </c>
      <c r="AB444" s="135">
        <v>1950</v>
      </c>
      <c r="AC444" s="141">
        <v>0.58819999999999972</v>
      </c>
      <c r="AD444" s="142">
        <v>0</v>
      </c>
      <c r="AE444" s="142">
        <v>0</v>
      </c>
      <c r="AF444" s="142">
        <v>0</v>
      </c>
      <c r="AG444" s="142">
        <v>2.1283054652906808E-2</v>
      </c>
      <c r="AH444" s="142">
        <v>1.4570706646990006E-2</v>
      </c>
      <c r="AI444" s="142">
        <v>9.9048062038527562E-3</v>
      </c>
      <c r="AJ444" s="142">
        <v>7.7765007385620921E-3</v>
      </c>
      <c r="AK444" s="142">
        <v>4.7886872969040428E-3</v>
      </c>
      <c r="AL444" s="141">
        <v>0</v>
      </c>
      <c r="AM444" s="142">
        <v>0</v>
      </c>
      <c r="AN444" s="142">
        <v>0</v>
      </c>
      <c r="AO444" s="142">
        <v>0</v>
      </c>
      <c r="AP444" s="142">
        <v>0</v>
      </c>
      <c r="AQ444" s="141">
        <v>0</v>
      </c>
      <c r="AR444" s="142"/>
      <c r="AS444" s="142"/>
      <c r="AT444" s="142"/>
      <c r="AU444" s="142"/>
      <c r="AV444" s="143" t="s">
        <v>156</v>
      </c>
      <c r="AW444" s="135" t="s">
        <v>156</v>
      </c>
      <c r="AX444" s="144"/>
      <c r="AY444" s="145"/>
      <c r="AZ444" s="146"/>
      <c r="BB444" s="148"/>
      <c r="BI444" s="149"/>
      <c r="BM444" s="148"/>
      <c r="BN444" s="148"/>
      <c r="BO444" s="148"/>
      <c r="BP444" s="148"/>
      <c r="BQ444" s="148"/>
      <c r="BR444" s="148"/>
      <c r="BS444" s="148"/>
    </row>
    <row r="445" spans="1:71" s="147" customFormat="1" ht="37.5" customHeight="1">
      <c r="A445" s="128">
        <f t="shared" si="62"/>
        <v>387</v>
      </c>
      <c r="B445" s="139" t="s">
        <v>690</v>
      </c>
      <c r="C445" s="138" t="s">
        <v>308</v>
      </c>
      <c r="D445" s="138" t="s">
        <v>638</v>
      </c>
      <c r="E445" s="138" t="s">
        <v>654</v>
      </c>
      <c r="F445" s="131">
        <v>0</v>
      </c>
      <c r="G445" s="131">
        <v>0</v>
      </c>
      <c r="H445" s="131">
        <v>0</v>
      </c>
      <c r="I445" s="131">
        <v>0</v>
      </c>
      <c r="J445" s="131">
        <v>0</v>
      </c>
      <c r="K445" s="131">
        <v>0</v>
      </c>
      <c r="L445" s="131">
        <v>12.4</v>
      </c>
      <c r="M445" s="131">
        <v>36.299999999999997</v>
      </c>
      <c r="N445" s="131">
        <v>18.899999999999999</v>
      </c>
      <c r="O445" s="131">
        <v>6.4</v>
      </c>
      <c r="P445" s="140">
        <v>26</v>
      </c>
      <c r="Q445" s="131">
        <v>25.7</v>
      </c>
      <c r="R445" s="132">
        <v>2.0099999999999998</v>
      </c>
      <c r="S445" s="132">
        <v>1.5990453460620522</v>
      </c>
      <c r="T445" s="132">
        <v>2.72</v>
      </c>
      <c r="U445" s="133">
        <v>0.70101492537313481</v>
      </c>
      <c r="V445" s="131">
        <v>41.211568159483377</v>
      </c>
      <c r="W445" s="131">
        <v>99.718276273207209</v>
      </c>
      <c r="X445" s="131">
        <v>39.299999999999997</v>
      </c>
      <c r="Y445" s="131">
        <v>22.5</v>
      </c>
      <c r="Z445" s="131">
        <v>16.799999999999997</v>
      </c>
      <c r="AA445" s="132">
        <v>0.19047619047619047</v>
      </c>
      <c r="AB445" s="135">
        <v>1802</v>
      </c>
      <c r="AC445" s="141">
        <v>0.39899999999999991</v>
      </c>
      <c r="AD445" s="142">
        <v>0</v>
      </c>
      <c r="AE445" s="142">
        <v>8.9966341761418711E-2</v>
      </c>
      <c r="AF445" s="142">
        <v>4.8443414794610007E-2</v>
      </c>
      <c r="AG445" s="142">
        <v>0</v>
      </c>
      <c r="AH445" s="142">
        <v>4.3253048923759252E-2</v>
      </c>
      <c r="AI445" s="142">
        <v>3.1834244007886592E-2</v>
      </c>
      <c r="AJ445" s="142">
        <v>1.916110067322524E-2</v>
      </c>
      <c r="AK445" s="142">
        <v>0</v>
      </c>
      <c r="AL445" s="141">
        <v>0</v>
      </c>
      <c r="AM445" s="142">
        <v>0</v>
      </c>
      <c r="AN445" s="142">
        <v>0</v>
      </c>
      <c r="AO445" s="142">
        <v>0</v>
      </c>
      <c r="AP445" s="142">
        <v>0</v>
      </c>
      <c r="AQ445" s="141">
        <v>0</v>
      </c>
      <c r="AR445" s="142"/>
      <c r="AS445" s="142"/>
      <c r="AT445" s="142"/>
      <c r="AU445" s="142"/>
      <c r="AV445" s="143" t="s">
        <v>156</v>
      </c>
      <c r="AW445" s="135" t="s">
        <v>156</v>
      </c>
      <c r="AX445" s="144"/>
      <c r="AY445" s="145"/>
      <c r="AZ445" s="146"/>
      <c r="BB445" s="148"/>
      <c r="BI445" s="149"/>
      <c r="BM445" s="148"/>
      <c r="BN445" s="148"/>
      <c r="BO445" s="148"/>
      <c r="BP445" s="148"/>
      <c r="BQ445" s="148"/>
      <c r="BR445" s="148"/>
      <c r="BS445" s="148"/>
    </row>
    <row r="446" spans="1:71" s="147" customFormat="1" ht="37.5" customHeight="1">
      <c r="A446" s="128">
        <f t="shared" si="62"/>
        <v>388</v>
      </c>
      <c r="B446" s="139" t="s">
        <v>691</v>
      </c>
      <c r="C446" s="138" t="s">
        <v>256</v>
      </c>
      <c r="D446" s="138" t="s">
        <v>375</v>
      </c>
      <c r="E446" s="138" t="s">
        <v>654</v>
      </c>
      <c r="F446" s="131">
        <v>0</v>
      </c>
      <c r="G446" s="131">
        <v>0</v>
      </c>
      <c r="H446" s="131">
        <v>0</v>
      </c>
      <c r="I446" s="131">
        <v>0</v>
      </c>
      <c r="J446" s="131">
        <v>0</v>
      </c>
      <c r="K446" s="131">
        <v>0</v>
      </c>
      <c r="L446" s="131">
        <v>3.7</v>
      </c>
      <c r="M446" s="131">
        <v>24.9</v>
      </c>
      <c r="N446" s="131">
        <v>23.4</v>
      </c>
      <c r="O446" s="131">
        <v>7.7</v>
      </c>
      <c r="P446" s="140">
        <v>40.299999999999997</v>
      </c>
      <c r="Q446" s="131">
        <v>22</v>
      </c>
      <c r="R446" s="132">
        <v>2.06</v>
      </c>
      <c r="S446" s="132">
        <v>1.6885245901639345</v>
      </c>
      <c r="T446" s="132">
        <v>2.73</v>
      </c>
      <c r="U446" s="133">
        <v>0.61679611650485433</v>
      </c>
      <c r="V446" s="131">
        <v>38.149282411577488</v>
      </c>
      <c r="W446" s="131">
        <v>97.374153943019053</v>
      </c>
      <c r="X446" s="131">
        <v>43.3</v>
      </c>
      <c r="Y446" s="131">
        <v>22.6</v>
      </c>
      <c r="Z446" s="131">
        <v>20.699999999999996</v>
      </c>
      <c r="AA446" s="132">
        <v>-2.8985507246376885E-2</v>
      </c>
      <c r="AB446" s="135">
        <v>1710</v>
      </c>
      <c r="AC446" s="141">
        <v>0.44114999999999993</v>
      </c>
      <c r="AD446" s="142">
        <v>0</v>
      </c>
      <c r="AE446" s="142">
        <v>5.1007309740056517E-2</v>
      </c>
      <c r="AF446" s="142">
        <v>2.3803411212026226E-2</v>
      </c>
      <c r="AG446" s="142">
        <v>0</v>
      </c>
      <c r="AH446" s="142">
        <v>1.5302192922016955E-2</v>
      </c>
      <c r="AI446" s="142">
        <v>1.3176888349514471E-2</v>
      </c>
      <c r="AJ446" s="142">
        <v>1.3176888349514582E-2</v>
      </c>
      <c r="AK446" s="142">
        <v>0</v>
      </c>
      <c r="AL446" s="141">
        <v>0</v>
      </c>
      <c r="AM446" s="142">
        <v>0</v>
      </c>
      <c r="AN446" s="142">
        <v>0</v>
      </c>
      <c r="AO446" s="142">
        <v>0</v>
      </c>
      <c r="AP446" s="142">
        <v>0</v>
      </c>
      <c r="AQ446" s="141">
        <v>0</v>
      </c>
      <c r="AR446" s="142"/>
      <c r="AS446" s="142"/>
      <c r="AT446" s="142"/>
      <c r="AU446" s="142"/>
      <c r="AV446" s="143" t="s">
        <v>156</v>
      </c>
      <c r="AW446" s="135" t="s">
        <v>156</v>
      </c>
      <c r="AX446" s="144"/>
      <c r="AY446" s="145"/>
      <c r="AZ446" s="146"/>
      <c r="BB446" s="148"/>
      <c r="BI446" s="149"/>
      <c r="BM446" s="148"/>
      <c r="BN446" s="148"/>
      <c r="BO446" s="148"/>
      <c r="BP446" s="148"/>
      <c r="BQ446" s="148"/>
      <c r="BR446" s="148"/>
      <c r="BS446" s="148"/>
    </row>
    <row r="447" spans="1:71" s="147" customFormat="1" ht="37.5" customHeight="1">
      <c r="A447" s="128">
        <f t="shared" si="62"/>
        <v>389</v>
      </c>
      <c r="B447" s="139" t="s">
        <v>692</v>
      </c>
      <c r="C447" s="138" t="s">
        <v>258</v>
      </c>
      <c r="D447" s="138" t="s">
        <v>403</v>
      </c>
      <c r="E447" s="138" t="s">
        <v>654</v>
      </c>
      <c r="F447" s="131">
        <v>0</v>
      </c>
      <c r="G447" s="131">
        <v>0</v>
      </c>
      <c r="H447" s="131">
        <v>0</v>
      </c>
      <c r="I447" s="131">
        <v>0</v>
      </c>
      <c r="J447" s="131">
        <v>0.8</v>
      </c>
      <c r="K447" s="131">
        <v>1</v>
      </c>
      <c r="L447" s="131">
        <v>3</v>
      </c>
      <c r="M447" s="131">
        <v>24.1</v>
      </c>
      <c r="N447" s="131">
        <v>24.5</v>
      </c>
      <c r="O447" s="131">
        <v>6.4</v>
      </c>
      <c r="P447" s="140">
        <v>40.199999999999996</v>
      </c>
      <c r="Q447" s="131">
        <v>21.1</v>
      </c>
      <c r="R447" s="132">
        <v>2.0570538365955451</v>
      </c>
      <c r="S447" s="132">
        <v>1.6986406577997895</v>
      </c>
      <c r="T447" s="132">
        <v>2.71</v>
      </c>
      <c r="U447" s="133">
        <v>0.59539334441117231</v>
      </c>
      <c r="V447" s="131">
        <v>37.319532922516991</v>
      </c>
      <c r="W447" s="131">
        <v>96.039031233294097</v>
      </c>
      <c r="X447" s="131">
        <v>41.9</v>
      </c>
      <c r="Y447" s="131">
        <v>23.2</v>
      </c>
      <c r="Z447" s="131">
        <v>18.7</v>
      </c>
      <c r="AA447" s="132">
        <v>-0.1122994652406416</v>
      </c>
      <c r="AB447" s="135">
        <v>1905</v>
      </c>
      <c r="AC447" s="141">
        <v>0.48439999999999994</v>
      </c>
      <c r="AD447" s="142">
        <v>0</v>
      </c>
      <c r="AE447" s="142">
        <v>8.2965684707231535E-2</v>
      </c>
      <c r="AF447" s="142">
        <v>5.6937234603001929E-2</v>
      </c>
      <c r="AG447" s="142">
        <v>0</v>
      </c>
      <c r="AH447" s="142">
        <v>4.8966021758581668E-2</v>
      </c>
      <c r="AI447" s="142">
        <v>2.9200667460682506E-2</v>
      </c>
      <c r="AJ447" s="142">
        <v>1.7691212180218463E-2</v>
      </c>
      <c r="AK447" s="142">
        <v>0</v>
      </c>
      <c r="AL447" s="141">
        <v>0</v>
      </c>
      <c r="AM447" s="142">
        <v>0</v>
      </c>
      <c r="AN447" s="142">
        <v>0</v>
      </c>
      <c r="AO447" s="142">
        <v>0</v>
      </c>
      <c r="AP447" s="142">
        <v>0</v>
      </c>
      <c r="AQ447" s="141">
        <v>0</v>
      </c>
      <c r="AR447" s="142"/>
      <c r="AS447" s="142"/>
      <c r="AT447" s="142"/>
      <c r="AU447" s="142"/>
      <c r="AV447" s="143" t="s">
        <v>156</v>
      </c>
      <c r="AW447" s="135" t="s">
        <v>156</v>
      </c>
      <c r="AX447" s="144"/>
      <c r="AY447" s="145"/>
      <c r="AZ447" s="146"/>
      <c r="BB447" s="148"/>
      <c r="BI447" s="149"/>
      <c r="BM447" s="148"/>
      <c r="BN447" s="148"/>
      <c r="BO447" s="148"/>
      <c r="BP447" s="148"/>
      <c r="BQ447" s="148"/>
      <c r="BR447" s="148"/>
      <c r="BS447" s="148"/>
    </row>
    <row r="448" spans="1:71" s="147" customFormat="1" ht="37.5" customHeight="1">
      <c r="A448" s="128">
        <f t="shared" si="62"/>
        <v>390</v>
      </c>
      <c r="B448" s="139" t="s">
        <v>693</v>
      </c>
      <c r="C448" s="138" t="s">
        <v>258</v>
      </c>
      <c r="D448" s="138" t="s">
        <v>638</v>
      </c>
      <c r="E448" s="138" t="s">
        <v>656</v>
      </c>
      <c r="F448" s="131">
        <v>0</v>
      </c>
      <c r="G448" s="131">
        <v>1.6</v>
      </c>
      <c r="H448" s="131">
        <v>1.5</v>
      </c>
      <c r="I448" s="131">
        <v>0.8</v>
      </c>
      <c r="J448" s="131">
        <v>1</v>
      </c>
      <c r="K448" s="131">
        <v>0.9</v>
      </c>
      <c r="L448" s="131">
        <v>31.8</v>
      </c>
      <c r="M448" s="131">
        <v>27.3</v>
      </c>
      <c r="N448" s="131">
        <v>13.7</v>
      </c>
      <c r="O448" s="131">
        <v>8.1</v>
      </c>
      <c r="P448" s="140">
        <v>13.299999999999997</v>
      </c>
      <c r="Q448" s="131">
        <v>21.1</v>
      </c>
      <c r="R448" s="132">
        <v>2.08</v>
      </c>
      <c r="S448" s="132">
        <v>1.717588769611891</v>
      </c>
      <c r="T448" s="132">
        <v>2.7</v>
      </c>
      <c r="U448" s="133">
        <v>0.57197115384615405</v>
      </c>
      <c r="V448" s="131">
        <v>36.385601125485529</v>
      </c>
      <c r="W448" s="131">
        <v>99.602925107169852</v>
      </c>
      <c r="X448" s="131">
        <v>30.9</v>
      </c>
      <c r="Y448" s="131">
        <v>18.899999999999999</v>
      </c>
      <c r="Z448" s="131">
        <v>12</v>
      </c>
      <c r="AA448" s="132">
        <v>0.18333333333333357</v>
      </c>
      <c r="AB448" s="135">
        <v>1804</v>
      </c>
      <c r="AC448" s="141">
        <v>0.38059999999999983</v>
      </c>
      <c r="AD448" s="142">
        <v>0</v>
      </c>
      <c r="AE448" s="142">
        <v>0</v>
      </c>
      <c r="AF448" s="142">
        <v>0</v>
      </c>
      <c r="AG448" s="142">
        <v>1.5654664456233425E-2</v>
      </c>
      <c r="AH448" s="142">
        <v>3.8158244612068959E-2</v>
      </c>
      <c r="AI448" s="142">
        <v>2.1932837180868692E-2</v>
      </c>
      <c r="AJ448" s="142">
        <v>1.49208520598475E-2</v>
      </c>
      <c r="AK448" s="142">
        <v>8.7038303682443613E-3</v>
      </c>
      <c r="AL448" s="141">
        <v>0</v>
      </c>
      <c r="AM448" s="142">
        <v>0</v>
      </c>
      <c r="AN448" s="142">
        <v>0</v>
      </c>
      <c r="AO448" s="142">
        <v>0</v>
      </c>
      <c r="AP448" s="142">
        <v>0</v>
      </c>
      <c r="AQ448" s="141">
        <v>0</v>
      </c>
      <c r="AR448" s="142"/>
      <c r="AS448" s="142"/>
      <c r="AT448" s="142"/>
      <c r="AU448" s="142"/>
      <c r="AV448" s="143" t="s">
        <v>156</v>
      </c>
      <c r="AW448" s="135" t="s">
        <v>156</v>
      </c>
      <c r="AX448" s="144"/>
      <c r="AY448" s="145"/>
      <c r="AZ448" s="146"/>
      <c r="BB448" s="148"/>
      <c r="BI448" s="149"/>
      <c r="BM448" s="148"/>
      <c r="BN448" s="148"/>
      <c r="BO448" s="148"/>
      <c r="BP448" s="148"/>
      <c r="BQ448" s="148"/>
      <c r="BR448" s="148"/>
      <c r="BS448" s="148"/>
    </row>
    <row r="449" spans="1:71" s="147" customFormat="1" ht="37.5" customHeight="1">
      <c r="A449" s="128">
        <f t="shared" si="62"/>
        <v>391</v>
      </c>
      <c r="B449" s="139" t="s">
        <v>694</v>
      </c>
      <c r="C449" s="138" t="s">
        <v>260</v>
      </c>
      <c r="D449" s="138" t="s">
        <v>375</v>
      </c>
      <c r="E449" s="138" t="s">
        <v>642</v>
      </c>
      <c r="F449" s="131">
        <v>0</v>
      </c>
      <c r="G449" s="131">
        <v>0</v>
      </c>
      <c r="H449" s="131">
        <v>0</v>
      </c>
      <c r="I449" s="131">
        <v>0</v>
      </c>
      <c r="J449" s="131">
        <v>0</v>
      </c>
      <c r="K449" s="131">
        <v>0</v>
      </c>
      <c r="L449" s="131">
        <v>3.8</v>
      </c>
      <c r="M449" s="131">
        <v>23.3</v>
      </c>
      <c r="N449" s="131">
        <v>24.9</v>
      </c>
      <c r="O449" s="131">
        <v>9.8000000000000007</v>
      </c>
      <c r="P449" s="140">
        <v>38.200000000000003</v>
      </c>
      <c r="Q449" s="131">
        <v>20.8</v>
      </c>
      <c r="R449" s="132">
        <v>2.0571700055536737</v>
      </c>
      <c r="S449" s="132">
        <v>1.702955302610657</v>
      </c>
      <c r="T449" s="132">
        <v>2.68</v>
      </c>
      <c r="U449" s="133">
        <v>0.57373478675072587</v>
      </c>
      <c r="V449" s="131">
        <v>36.456891693632201</v>
      </c>
      <c r="W449" s="131">
        <v>97.159874714411302</v>
      </c>
      <c r="X449" s="131">
        <v>41.9</v>
      </c>
      <c r="Y449" s="131">
        <v>23.6</v>
      </c>
      <c r="Z449" s="131">
        <v>18.299999999999997</v>
      </c>
      <c r="AA449" s="132">
        <v>-0.15300546448087438</v>
      </c>
      <c r="AB449" s="135">
        <v>1842</v>
      </c>
      <c r="AC449" s="141">
        <v>0.34599999999999986</v>
      </c>
      <c r="AD449" s="142">
        <v>0</v>
      </c>
      <c r="AE449" s="142">
        <v>0</v>
      </c>
      <c r="AF449" s="142">
        <v>0</v>
      </c>
      <c r="AG449" s="142">
        <v>2.0414012563983563E-2</v>
      </c>
      <c r="AH449" s="142">
        <v>1.2575031739413767E-2</v>
      </c>
      <c r="AI449" s="142">
        <v>1.1268534935318875E-2</v>
      </c>
      <c r="AJ449" s="142">
        <v>1.0207006281991726E-2</v>
      </c>
      <c r="AK449" s="142">
        <v>9.5945859050722282E-3</v>
      </c>
      <c r="AL449" s="141">
        <v>0</v>
      </c>
      <c r="AM449" s="142">
        <v>0</v>
      </c>
      <c r="AN449" s="142">
        <v>0</v>
      </c>
      <c r="AO449" s="142">
        <v>0</v>
      </c>
      <c r="AP449" s="142">
        <v>0</v>
      </c>
      <c r="AQ449" s="141">
        <v>0</v>
      </c>
      <c r="AR449" s="142"/>
      <c r="AS449" s="142"/>
      <c r="AT449" s="142"/>
      <c r="AU449" s="142"/>
      <c r="AV449" s="143" t="s">
        <v>156</v>
      </c>
      <c r="AW449" s="135" t="s">
        <v>156</v>
      </c>
      <c r="AX449" s="144"/>
      <c r="AY449" s="145"/>
      <c r="AZ449" s="146"/>
      <c r="BB449" s="148"/>
      <c r="BI449" s="149"/>
      <c r="BM449" s="148"/>
      <c r="BN449" s="148"/>
      <c r="BO449" s="148"/>
      <c r="BP449" s="148"/>
      <c r="BQ449" s="148"/>
      <c r="BR449" s="148"/>
      <c r="BS449" s="148"/>
    </row>
    <row r="450" spans="1:71" s="147" customFormat="1" ht="37.5" customHeight="1">
      <c r="A450" s="128">
        <f t="shared" si="62"/>
        <v>392</v>
      </c>
      <c r="B450" s="139" t="s">
        <v>695</v>
      </c>
      <c r="C450" s="138" t="s">
        <v>262</v>
      </c>
      <c r="D450" s="138" t="s">
        <v>638</v>
      </c>
      <c r="E450" s="138" t="s">
        <v>654</v>
      </c>
      <c r="F450" s="131">
        <v>0</v>
      </c>
      <c r="G450" s="131">
        <v>0</v>
      </c>
      <c r="H450" s="131">
        <v>0</v>
      </c>
      <c r="I450" s="131">
        <v>0</v>
      </c>
      <c r="J450" s="131">
        <v>0</v>
      </c>
      <c r="K450" s="131">
        <v>0</v>
      </c>
      <c r="L450" s="131">
        <v>2.6</v>
      </c>
      <c r="M450" s="131">
        <v>24</v>
      </c>
      <c r="N450" s="131">
        <v>26.8</v>
      </c>
      <c r="O450" s="131">
        <v>8.4</v>
      </c>
      <c r="P450" s="140">
        <v>38.199999999999996</v>
      </c>
      <c r="Q450" s="131">
        <v>22.2</v>
      </c>
      <c r="R450" s="132">
        <v>2.06</v>
      </c>
      <c r="S450" s="132">
        <v>1.6857610474631752</v>
      </c>
      <c r="T450" s="132">
        <v>2.73</v>
      </c>
      <c r="U450" s="133">
        <v>0.6194466019417475</v>
      </c>
      <c r="V450" s="131">
        <v>38.250511081934974</v>
      </c>
      <c r="W450" s="131">
        <v>97.838941742551299</v>
      </c>
      <c r="X450" s="131">
        <v>42.9</v>
      </c>
      <c r="Y450" s="131">
        <v>23.5</v>
      </c>
      <c r="Z450" s="131">
        <v>19.399999999999999</v>
      </c>
      <c r="AA450" s="132">
        <v>-6.7010309278350555E-2</v>
      </c>
      <c r="AB450" s="135">
        <v>1511</v>
      </c>
      <c r="AC450" s="141">
        <v>0.39899999999999985</v>
      </c>
      <c r="AD450" s="142">
        <v>0</v>
      </c>
      <c r="AE450" s="142">
        <v>0</v>
      </c>
      <c r="AF450" s="142">
        <v>0</v>
      </c>
      <c r="AG450" s="142">
        <v>1.5720275118979554E-2</v>
      </c>
      <c r="AH450" s="142">
        <v>1.4047905425471185E-2</v>
      </c>
      <c r="AI450" s="142">
        <v>1.2291917247287287E-2</v>
      </c>
      <c r="AJ450" s="142">
        <v>1.1288495431182155E-2</v>
      </c>
      <c r="AK450" s="142">
        <v>6.7521926375404828E-3</v>
      </c>
      <c r="AL450" s="141">
        <v>0</v>
      </c>
      <c r="AM450" s="142">
        <v>0</v>
      </c>
      <c r="AN450" s="142">
        <v>0</v>
      </c>
      <c r="AO450" s="142">
        <v>0</v>
      </c>
      <c r="AP450" s="142">
        <v>0</v>
      </c>
      <c r="AQ450" s="141">
        <v>0</v>
      </c>
      <c r="AR450" s="142"/>
      <c r="AS450" s="142"/>
      <c r="AT450" s="142"/>
      <c r="AU450" s="142"/>
      <c r="AV450" s="143" t="s">
        <v>156</v>
      </c>
      <c r="AW450" s="135" t="s">
        <v>156</v>
      </c>
      <c r="AX450" s="144"/>
      <c r="AY450" s="145"/>
      <c r="AZ450" s="146"/>
      <c r="BB450" s="148"/>
      <c r="BI450" s="149"/>
      <c r="BM450" s="148"/>
      <c r="BN450" s="148"/>
      <c r="BO450" s="148"/>
      <c r="BP450" s="148"/>
      <c r="BQ450" s="148"/>
      <c r="BR450" s="148"/>
      <c r="BS450" s="148"/>
    </row>
    <row r="451" spans="1:71" s="147" customFormat="1" ht="37.5" customHeight="1">
      <c r="A451" s="128">
        <f t="shared" si="62"/>
        <v>393</v>
      </c>
      <c r="B451" s="139" t="s">
        <v>696</v>
      </c>
      <c r="C451" s="138" t="s">
        <v>262</v>
      </c>
      <c r="D451" s="138" t="s">
        <v>386</v>
      </c>
      <c r="E451" s="138" t="s">
        <v>626</v>
      </c>
      <c r="F451" s="131">
        <v>0</v>
      </c>
      <c r="G451" s="131">
        <v>0</v>
      </c>
      <c r="H451" s="131">
        <v>0</v>
      </c>
      <c r="I451" s="131">
        <v>0</v>
      </c>
      <c r="J451" s="131">
        <v>0</v>
      </c>
      <c r="K451" s="131">
        <v>0.9</v>
      </c>
      <c r="L451" s="131">
        <v>32.799999999999997</v>
      </c>
      <c r="M451" s="131">
        <v>24.9</v>
      </c>
      <c r="N451" s="131">
        <v>17</v>
      </c>
      <c r="O451" s="131">
        <v>6.9</v>
      </c>
      <c r="P451" s="140">
        <v>17.5</v>
      </c>
      <c r="Q451" s="131">
        <v>17</v>
      </c>
      <c r="R451" s="132">
        <v>2.1552812102766032</v>
      </c>
      <c r="S451" s="132">
        <v>1.8421206925441054</v>
      </c>
      <c r="T451" s="132">
        <v>2.74</v>
      </c>
      <c r="U451" s="133">
        <v>0.48741611290184084</v>
      </c>
      <c r="V451" s="131">
        <v>32.769317790361121</v>
      </c>
      <c r="W451" s="131">
        <v>95.565162429048797</v>
      </c>
      <c r="X451" s="131">
        <v>29.7</v>
      </c>
      <c r="Y451" s="131">
        <v>18</v>
      </c>
      <c r="Z451" s="131">
        <v>11.7</v>
      </c>
      <c r="AA451" s="132">
        <v>-8.5470085470085472E-2</v>
      </c>
      <c r="AB451" s="135">
        <v>1520</v>
      </c>
      <c r="AC451" s="141">
        <v>0.50349999999999995</v>
      </c>
      <c r="AD451" s="142">
        <v>0</v>
      </c>
      <c r="AE451" s="142">
        <v>4.514984000890232E-2</v>
      </c>
      <c r="AF451" s="142">
        <v>2.5492766807747369E-2</v>
      </c>
      <c r="AG451" s="142">
        <v>0</v>
      </c>
      <c r="AH451" s="142">
        <v>2.4878483270211471E-2</v>
      </c>
      <c r="AI451" s="142">
        <v>2.3649916195139287E-2</v>
      </c>
      <c r="AJ451" s="142">
        <v>1.4512448574289988E-2</v>
      </c>
      <c r="AK451" s="142">
        <v>0</v>
      </c>
      <c r="AL451" s="141">
        <v>0</v>
      </c>
      <c r="AM451" s="142">
        <v>0</v>
      </c>
      <c r="AN451" s="142">
        <v>0</v>
      </c>
      <c r="AO451" s="142">
        <v>0</v>
      </c>
      <c r="AP451" s="142">
        <v>0</v>
      </c>
      <c r="AQ451" s="141">
        <v>0</v>
      </c>
      <c r="AR451" s="142"/>
      <c r="AS451" s="142"/>
      <c r="AT451" s="142"/>
      <c r="AU451" s="142"/>
      <c r="AV451" s="143" t="s">
        <v>156</v>
      </c>
      <c r="AW451" s="135" t="s">
        <v>156</v>
      </c>
      <c r="AX451" s="144"/>
      <c r="AY451" s="145"/>
      <c r="AZ451" s="146"/>
      <c r="BB451" s="148"/>
      <c r="BI451" s="149"/>
      <c r="BM451" s="148"/>
      <c r="BN451" s="148"/>
      <c r="BO451" s="148"/>
      <c r="BP451" s="148"/>
      <c r="BQ451" s="148"/>
      <c r="BR451" s="148"/>
      <c r="BS451" s="148"/>
    </row>
    <row r="452" spans="1:71" s="147" customFormat="1" ht="37.5" customHeight="1">
      <c r="A452" s="128">
        <f t="shared" si="62"/>
        <v>394</v>
      </c>
      <c r="B452" s="139" t="s">
        <v>697</v>
      </c>
      <c r="C452" s="138" t="s">
        <v>191</v>
      </c>
      <c r="D452" s="138" t="s">
        <v>403</v>
      </c>
      <c r="E452" s="138" t="s">
        <v>433</v>
      </c>
      <c r="F452" s="131">
        <v>0</v>
      </c>
      <c r="G452" s="131">
        <v>0</v>
      </c>
      <c r="H452" s="131">
        <v>0</v>
      </c>
      <c r="I452" s="131">
        <v>0</v>
      </c>
      <c r="J452" s="131">
        <v>0</v>
      </c>
      <c r="K452" s="131">
        <v>1.7</v>
      </c>
      <c r="L452" s="131">
        <v>6.1</v>
      </c>
      <c r="M452" s="131">
        <v>26.9</v>
      </c>
      <c r="N452" s="131">
        <v>24.4</v>
      </c>
      <c r="O452" s="131">
        <v>10.1</v>
      </c>
      <c r="P452" s="140">
        <v>30.800000000000011</v>
      </c>
      <c r="Q452" s="131">
        <v>17.100000000000001</v>
      </c>
      <c r="R452" s="132">
        <v>2.1553211256235936</v>
      </c>
      <c r="S452" s="132">
        <v>1.8405816615060577</v>
      </c>
      <c r="T452" s="132">
        <v>2.73</v>
      </c>
      <c r="U452" s="133">
        <v>0.48322677395697555</v>
      </c>
      <c r="V452" s="131">
        <v>32.579426318459426</v>
      </c>
      <c r="W452" s="131">
        <v>96.606815921496235</v>
      </c>
      <c r="X452" s="131">
        <v>37.200000000000003</v>
      </c>
      <c r="Y452" s="131">
        <v>20.100000000000001</v>
      </c>
      <c r="Z452" s="131">
        <v>17.100000000000001</v>
      </c>
      <c r="AA452" s="132">
        <v>-0.17543859649122806</v>
      </c>
      <c r="AB452" s="135">
        <v>2007</v>
      </c>
      <c r="AC452" s="141">
        <v>0.52249999999999985</v>
      </c>
      <c r="AD452" s="142">
        <v>0</v>
      </c>
      <c r="AE452" s="142">
        <v>0</v>
      </c>
      <c r="AF452" s="142">
        <v>0</v>
      </c>
      <c r="AG452" s="142">
        <v>2.6938605191867193E-2</v>
      </c>
      <c r="AH452" s="142">
        <v>1.0625783159014301E-2</v>
      </c>
      <c r="AI452" s="142">
        <v>1.0999930453345796E-2</v>
      </c>
      <c r="AJ452" s="142">
        <v>1.0550953700147997E-2</v>
      </c>
      <c r="AK452" s="142">
        <v>8.0441668281270168E-3</v>
      </c>
      <c r="AL452" s="141">
        <v>0</v>
      </c>
      <c r="AM452" s="142">
        <v>0</v>
      </c>
      <c r="AN452" s="142">
        <v>0</v>
      </c>
      <c r="AO452" s="142">
        <v>0</v>
      </c>
      <c r="AP452" s="142">
        <v>0</v>
      </c>
      <c r="AQ452" s="141">
        <v>0</v>
      </c>
      <c r="AR452" s="142"/>
      <c r="AS452" s="142"/>
      <c r="AT452" s="142"/>
      <c r="AU452" s="142"/>
      <c r="AV452" s="143" t="s">
        <v>156</v>
      </c>
      <c r="AW452" s="135" t="s">
        <v>156</v>
      </c>
      <c r="AX452" s="144"/>
      <c r="AY452" s="145"/>
      <c r="AZ452" s="146"/>
      <c r="BB452" s="148"/>
      <c r="BI452" s="149"/>
      <c r="BM452" s="148"/>
      <c r="BN452" s="148"/>
      <c r="BO452" s="148"/>
      <c r="BP452" s="148"/>
      <c r="BQ452" s="148"/>
      <c r="BR452" s="148"/>
      <c r="BS452" s="148"/>
    </row>
    <row r="453" spans="1:71" s="147" customFormat="1" ht="37.5" customHeight="1">
      <c r="A453" s="128">
        <f t="shared" si="62"/>
        <v>395</v>
      </c>
      <c r="B453" s="139" t="s">
        <v>698</v>
      </c>
      <c r="C453" s="138" t="s">
        <v>191</v>
      </c>
      <c r="D453" s="138" t="s">
        <v>638</v>
      </c>
      <c r="E453" s="138" t="s">
        <v>699</v>
      </c>
      <c r="F453" s="131">
        <v>0</v>
      </c>
      <c r="G453" s="131">
        <v>0</v>
      </c>
      <c r="H453" s="131">
        <v>0</v>
      </c>
      <c r="I453" s="131">
        <v>0</v>
      </c>
      <c r="J453" s="131">
        <v>0</v>
      </c>
      <c r="K453" s="131">
        <v>0</v>
      </c>
      <c r="L453" s="131">
        <v>2.9</v>
      </c>
      <c r="M453" s="131">
        <v>32.6</v>
      </c>
      <c r="N453" s="131">
        <v>22.5</v>
      </c>
      <c r="O453" s="131">
        <v>10.4</v>
      </c>
      <c r="P453" s="140">
        <v>31.599999999999994</v>
      </c>
      <c r="Q453" s="131">
        <v>19</v>
      </c>
      <c r="R453" s="132">
        <v>2.1179589455991028</v>
      </c>
      <c r="S453" s="132">
        <v>1.7797974332765572</v>
      </c>
      <c r="T453" s="132">
        <v>2.72</v>
      </c>
      <c r="U453" s="133">
        <v>0.52826380639989834</v>
      </c>
      <c r="V453" s="131">
        <v>34.566270835420696</v>
      </c>
      <c r="W453" s="131">
        <v>97.829908795375601</v>
      </c>
      <c r="X453" s="131">
        <v>43.1</v>
      </c>
      <c r="Y453" s="131">
        <v>19.8</v>
      </c>
      <c r="Z453" s="131">
        <v>23.3</v>
      </c>
      <c r="AA453" s="132">
        <v>-3.4334763948497882E-2</v>
      </c>
      <c r="AB453" s="135">
        <v>1901</v>
      </c>
      <c r="AC453" s="141">
        <v>0.5794999999999999</v>
      </c>
      <c r="AD453" s="142">
        <v>0</v>
      </c>
      <c r="AE453" s="142">
        <v>0</v>
      </c>
      <c r="AF453" s="142">
        <v>0</v>
      </c>
      <c r="AG453" s="142">
        <v>2.5617212575730575E-2</v>
      </c>
      <c r="AH453" s="142">
        <v>1.2652403772159593E-2</v>
      </c>
      <c r="AI453" s="142">
        <v>1.5932656601978845E-2</v>
      </c>
      <c r="AJ453" s="142">
        <v>1.487828962096549E-2</v>
      </c>
      <c r="AK453" s="142">
        <v>1.0309366036574508E-2</v>
      </c>
      <c r="AL453" s="141">
        <v>0</v>
      </c>
      <c r="AM453" s="142">
        <v>0</v>
      </c>
      <c r="AN453" s="142">
        <v>0</v>
      </c>
      <c r="AO453" s="142">
        <v>0</v>
      </c>
      <c r="AP453" s="142">
        <v>0</v>
      </c>
      <c r="AQ453" s="141">
        <v>0</v>
      </c>
      <c r="AR453" s="142"/>
      <c r="AS453" s="142"/>
      <c r="AT453" s="142"/>
      <c r="AU453" s="142"/>
      <c r="AV453" s="143" t="s">
        <v>156</v>
      </c>
      <c r="AW453" s="135" t="s">
        <v>156</v>
      </c>
      <c r="AX453" s="144"/>
      <c r="AY453" s="145"/>
      <c r="AZ453" s="146"/>
      <c r="BB453" s="148"/>
      <c r="BI453" s="149"/>
      <c r="BM453" s="148"/>
      <c r="BN453" s="148"/>
      <c r="BO453" s="148"/>
      <c r="BP453" s="148"/>
      <c r="BQ453" s="148"/>
      <c r="BR453" s="148"/>
      <c r="BS453" s="148"/>
    </row>
    <row r="454" spans="1:71" s="147" customFormat="1" ht="37.5" customHeight="1">
      <c r="A454" s="128">
        <f t="shared" si="62"/>
        <v>396</v>
      </c>
      <c r="B454" s="139" t="s">
        <v>700</v>
      </c>
      <c r="C454" s="138" t="s">
        <v>264</v>
      </c>
      <c r="D454" s="138" t="s">
        <v>123</v>
      </c>
      <c r="E454" s="138" t="s">
        <v>654</v>
      </c>
      <c r="F454" s="131">
        <v>0</v>
      </c>
      <c r="G454" s="131">
        <v>0</v>
      </c>
      <c r="H454" s="131">
        <v>0</v>
      </c>
      <c r="I454" s="131">
        <v>0</v>
      </c>
      <c r="J454" s="131">
        <v>0</v>
      </c>
      <c r="K454" s="131">
        <v>1.7</v>
      </c>
      <c r="L454" s="131">
        <v>0.5</v>
      </c>
      <c r="M454" s="131">
        <v>24.1</v>
      </c>
      <c r="N454" s="131">
        <v>26.2</v>
      </c>
      <c r="O454" s="131">
        <v>7.9</v>
      </c>
      <c r="P454" s="140">
        <v>39.6</v>
      </c>
      <c r="Q454" s="131">
        <v>20.2</v>
      </c>
      <c r="R454" s="132">
        <v>2.1096957996809</v>
      </c>
      <c r="S454" s="132">
        <v>1.7551545754416806</v>
      </c>
      <c r="T454" s="132">
        <v>2.73</v>
      </c>
      <c r="U454" s="133">
        <v>0.55541855868335799</v>
      </c>
      <c r="V454" s="131">
        <v>35.708623610194849</v>
      </c>
      <c r="W454" s="131">
        <v>99.287283685164951</v>
      </c>
      <c r="X454" s="131">
        <v>42.3</v>
      </c>
      <c r="Y454" s="131">
        <v>22.7</v>
      </c>
      <c r="Z454" s="131">
        <v>19.599999999999998</v>
      </c>
      <c r="AA454" s="132">
        <v>-0.12755102040816327</v>
      </c>
      <c r="AB454" s="135">
        <v>2142</v>
      </c>
      <c r="AC454" s="141">
        <v>0.51034999999999986</v>
      </c>
      <c r="AD454" s="142"/>
      <c r="AE454" s="142">
        <v>0</v>
      </c>
      <c r="AF454" s="142">
        <v>0</v>
      </c>
      <c r="AG454" s="142">
        <v>1.3986867651198498E-2</v>
      </c>
      <c r="AH454" s="142">
        <v>1.6212051141162087E-2</v>
      </c>
      <c r="AI454" s="142">
        <v>1.03312090605443E-2</v>
      </c>
      <c r="AJ454" s="142">
        <v>9.1788818960990559E-3</v>
      </c>
      <c r="AK454" s="142">
        <v>7.231846342381068E-3</v>
      </c>
      <c r="AL454" s="141">
        <v>0</v>
      </c>
      <c r="AM454" s="142">
        <v>0</v>
      </c>
      <c r="AN454" s="142">
        <v>0</v>
      </c>
      <c r="AO454" s="142">
        <v>0</v>
      </c>
      <c r="AP454" s="142">
        <v>0</v>
      </c>
      <c r="AQ454" s="141">
        <v>0</v>
      </c>
      <c r="AR454" s="142"/>
      <c r="AS454" s="142"/>
      <c r="AT454" s="142"/>
      <c r="AU454" s="142"/>
      <c r="AV454" s="143" t="s">
        <v>156</v>
      </c>
      <c r="AW454" s="135" t="s">
        <v>156</v>
      </c>
      <c r="AX454" s="144"/>
      <c r="AY454" s="145"/>
      <c r="AZ454" s="146"/>
      <c r="BB454" s="148"/>
      <c r="BI454" s="149"/>
      <c r="BM454" s="148"/>
      <c r="BN454" s="148"/>
      <c r="BO454" s="148"/>
      <c r="BP454" s="148"/>
      <c r="BQ454" s="148"/>
      <c r="BR454" s="148"/>
      <c r="BS454" s="148"/>
    </row>
    <row r="455" spans="1:71" s="147" customFormat="1" ht="37.5" customHeight="1">
      <c r="A455" s="128">
        <f t="shared" si="62"/>
        <v>397</v>
      </c>
      <c r="B455" s="139" t="s">
        <v>701</v>
      </c>
      <c r="C455" s="138" t="s">
        <v>264</v>
      </c>
      <c r="D455" s="138" t="s">
        <v>294</v>
      </c>
      <c r="E455" s="138" t="s">
        <v>656</v>
      </c>
      <c r="F455" s="131">
        <v>0</v>
      </c>
      <c r="G455" s="131">
        <v>0</v>
      </c>
      <c r="H455" s="131">
        <v>0</v>
      </c>
      <c r="I455" s="131">
        <v>0</v>
      </c>
      <c r="J455" s="131">
        <v>0</v>
      </c>
      <c r="K455" s="131">
        <v>0</v>
      </c>
      <c r="L455" s="131">
        <v>6.6</v>
      </c>
      <c r="M455" s="131">
        <v>34.9</v>
      </c>
      <c r="N455" s="131">
        <v>21.5</v>
      </c>
      <c r="O455" s="131">
        <v>10.9</v>
      </c>
      <c r="P455" s="140">
        <v>26.099999999999994</v>
      </c>
      <c r="Q455" s="131">
        <v>17.8</v>
      </c>
      <c r="R455" s="132">
        <v>2.11</v>
      </c>
      <c r="S455" s="132">
        <v>1.7911714770797962</v>
      </c>
      <c r="T455" s="132">
        <v>2.74</v>
      </c>
      <c r="U455" s="133">
        <v>0.52972511848341242</v>
      </c>
      <c r="V455" s="131">
        <v>34.628778208766562</v>
      </c>
      <c r="W455" s="131">
        <v>92.070393300647737</v>
      </c>
      <c r="X455" s="131">
        <v>36.9</v>
      </c>
      <c r="Y455" s="131">
        <v>21.8</v>
      </c>
      <c r="Z455" s="131">
        <v>15.099999999999998</v>
      </c>
      <c r="AA455" s="132">
        <v>-0.26490066225165565</v>
      </c>
      <c r="AB455" s="135">
        <v>2218</v>
      </c>
      <c r="AC455" s="141">
        <v>0.41519999999999979</v>
      </c>
      <c r="AD455" s="142"/>
      <c r="AE455" s="142">
        <v>0</v>
      </c>
      <c r="AF455" s="142">
        <v>0</v>
      </c>
      <c r="AG455" s="142">
        <v>8.2001479639937092E-3</v>
      </c>
      <c r="AH455" s="142">
        <v>2.8385127567671642E-3</v>
      </c>
      <c r="AI455" s="142">
        <v>4.7308545946117553E-3</v>
      </c>
      <c r="AJ455" s="142">
        <v>9.4617091892235661E-3</v>
      </c>
      <c r="AK455" s="142">
        <v>7.3919603040809301E-3</v>
      </c>
      <c r="AL455" s="141">
        <v>0</v>
      </c>
      <c r="AM455" s="142">
        <v>0</v>
      </c>
      <c r="AN455" s="142">
        <v>0</v>
      </c>
      <c r="AO455" s="142">
        <v>0</v>
      </c>
      <c r="AP455" s="142">
        <v>0</v>
      </c>
      <c r="AQ455" s="141">
        <v>0</v>
      </c>
      <c r="AR455" s="142"/>
      <c r="AS455" s="142"/>
      <c r="AT455" s="142"/>
      <c r="AU455" s="142"/>
      <c r="AV455" s="143" t="s">
        <v>156</v>
      </c>
      <c r="AW455" s="135" t="s">
        <v>156</v>
      </c>
      <c r="AX455" s="144"/>
      <c r="AY455" s="145"/>
      <c r="AZ455" s="146"/>
      <c r="BB455" s="148"/>
      <c r="BI455" s="149"/>
      <c r="BM455" s="148"/>
      <c r="BN455" s="148"/>
      <c r="BO455" s="148"/>
      <c r="BP455" s="148"/>
      <c r="BQ455" s="148"/>
      <c r="BR455" s="148"/>
      <c r="BS455" s="148"/>
    </row>
    <row r="456" spans="1:71" s="147" customFormat="1" ht="37.5" customHeight="1">
      <c r="A456" s="128">
        <f t="shared" si="62"/>
        <v>398</v>
      </c>
      <c r="B456" s="139" t="s">
        <v>702</v>
      </c>
      <c r="C456" s="138" t="s">
        <v>266</v>
      </c>
      <c r="D456" s="138" t="s">
        <v>363</v>
      </c>
      <c r="E456" s="138" t="s">
        <v>654</v>
      </c>
      <c r="F456" s="131">
        <v>0</v>
      </c>
      <c r="G456" s="131">
        <v>0</v>
      </c>
      <c r="H456" s="131">
        <v>0</v>
      </c>
      <c r="I456" s="131">
        <v>0</v>
      </c>
      <c r="J456" s="131">
        <v>0</v>
      </c>
      <c r="K456" s="131">
        <v>0</v>
      </c>
      <c r="L456" s="131">
        <v>1.6</v>
      </c>
      <c r="M456" s="131">
        <v>29.6</v>
      </c>
      <c r="N456" s="131">
        <v>24.1</v>
      </c>
      <c r="O456" s="131">
        <v>9.4</v>
      </c>
      <c r="P456" s="140">
        <v>35.299999999999997</v>
      </c>
      <c r="Q456" s="131">
        <v>19</v>
      </c>
      <c r="R456" s="132">
        <v>2.1</v>
      </c>
      <c r="S456" s="132">
        <v>1.7647058823529413</v>
      </c>
      <c r="T456" s="132">
        <v>2.73</v>
      </c>
      <c r="U456" s="133">
        <v>0.54699999999999993</v>
      </c>
      <c r="V456" s="131">
        <v>35.358758888170648</v>
      </c>
      <c r="W456" s="131">
        <v>94.826325411334565</v>
      </c>
      <c r="X456" s="131">
        <v>38.4</v>
      </c>
      <c r="Y456" s="131">
        <v>20.8</v>
      </c>
      <c r="Z456" s="131">
        <v>17.599999999999998</v>
      </c>
      <c r="AA456" s="132">
        <v>-0.10227272727272732</v>
      </c>
      <c r="AB456" s="135">
        <v>1924</v>
      </c>
      <c r="AC456" s="141">
        <v>0.51034999999999975</v>
      </c>
      <c r="AD456" s="142"/>
      <c r="AE456" s="142">
        <v>0</v>
      </c>
      <c r="AF456" s="142">
        <v>0</v>
      </c>
      <c r="AG456" s="142">
        <v>3.0333543085106385E-2</v>
      </c>
      <c r="AH456" s="142">
        <v>1.2387520212765901E-2</v>
      </c>
      <c r="AI456" s="142">
        <v>8.3377539893617625E-3</v>
      </c>
      <c r="AJ456" s="142">
        <v>8.4965683510638268E-3</v>
      </c>
      <c r="AK456" s="142">
        <v>6.9878319148936052E-3</v>
      </c>
      <c r="AL456" s="141">
        <v>0</v>
      </c>
      <c r="AM456" s="142">
        <v>0</v>
      </c>
      <c r="AN456" s="142">
        <v>0</v>
      </c>
      <c r="AO456" s="142">
        <v>0</v>
      </c>
      <c r="AP456" s="142">
        <v>0</v>
      </c>
      <c r="AQ456" s="141">
        <v>0</v>
      </c>
      <c r="AR456" s="142"/>
      <c r="AS456" s="142"/>
      <c r="AT456" s="142"/>
      <c r="AU456" s="142"/>
      <c r="AV456" s="143" t="s">
        <v>156</v>
      </c>
      <c r="AW456" s="135" t="s">
        <v>156</v>
      </c>
      <c r="AX456" s="144"/>
      <c r="AY456" s="145"/>
      <c r="AZ456" s="146"/>
      <c r="BB456" s="148"/>
      <c r="BI456" s="149"/>
      <c r="BM456" s="148"/>
      <c r="BN456" s="148"/>
      <c r="BO456" s="148"/>
      <c r="BP456" s="148"/>
      <c r="BQ456" s="148"/>
      <c r="BR456" s="148"/>
      <c r="BS456" s="148"/>
    </row>
    <row r="457" spans="1:71" s="147" customFormat="1" ht="37.5" customHeight="1">
      <c r="A457" s="128">
        <f t="shared" si="62"/>
        <v>399</v>
      </c>
      <c r="B457" s="139" t="s">
        <v>703</v>
      </c>
      <c r="C457" s="138" t="s">
        <v>266</v>
      </c>
      <c r="D457" s="138" t="s">
        <v>403</v>
      </c>
      <c r="E457" s="138" t="s">
        <v>656</v>
      </c>
      <c r="F457" s="131">
        <v>0</v>
      </c>
      <c r="G457" s="131">
        <v>0</v>
      </c>
      <c r="H457" s="131">
        <v>0</v>
      </c>
      <c r="I457" s="131">
        <v>0</v>
      </c>
      <c r="J457" s="131">
        <v>0</v>
      </c>
      <c r="K457" s="131">
        <v>0.6</v>
      </c>
      <c r="L457" s="131">
        <v>2.1</v>
      </c>
      <c r="M457" s="131">
        <v>32.1</v>
      </c>
      <c r="N457" s="131">
        <v>22.2</v>
      </c>
      <c r="O457" s="131">
        <v>12.1</v>
      </c>
      <c r="P457" s="140">
        <v>30.900000000000006</v>
      </c>
      <c r="Q457" s="131">
        <v>18.8</v>
      </c>
      <c r="R457" s="132">
        <v>2.1198222330768619</v>
      </c>
      <c r="S457" s="132">
        <v>1.7843621490545976</v>
      </c>
      <c r="T457" s="132">
        <v>2.73</v>
      </c>
      <c r="U457" s="133">
        <v>0.52995847925065354</v>
      </c>
      <c r="V457" s="131">
        <v>34.638749118879211</v>
      </c>
      <c r="W457" s="131">
        <v>96.84532281202614</v>
      </c>
      <c r="X457" s="131">
        <v>37.04885833537935</v>
      </c>
      <c r="Y457" s="131">
        <v>19.8</v>
      </c>
      <c r="Z457" s="131">
        <v>17.248858335379349</v>
      </c>
      <c r="AA457" s="132">
        <v>-5.7974851468800548E-2</v>
      </c>
      <c r="AB457" s="135">
        <v>1842</v>
      </c>
      <c r="AC457" s="141">
        <v>0.59684999999999988</v>
      </c>
      <c r="AD457" s="142"/>
      <c r="AE457" s="142">
        <v>0</v>
      </c>
      <c r="AF457" s="142">
        <v>0</v>
      </c>
      <c r="AG457" s="142">
        <v>2.0337574972658201E-2</v>
      </c>
      <c r="AH457" s="142">
        <v>1.4346661414821105E-2</v>
      </c>
      <c r="AI457" s="142">
        <v>1.0247615296300694E-2</v>
      </c>
      <c r="AJ457" s="142">
        <v>9.9323040564145149E-3</v>
      </c>
      <c r="AK457" s="142">
        <v>7.5477628047753292E-3</v>
      </c>
      <c r="AL457" s="141">
        <v>0</v>
      </c>
      <c r="AM457" s="142">
        <v>0</v>
      </c>
      <c r="AN457" s="142">
        <v>0</v>
      </c>
      <c r="AO457" s="142">
        <v>0</v>
      </c>
      <c r="AP457" s="142">
        <v>0</v>
      </c>
      <c r="AQ457" s="141">
        <v>0</v>
      </c>
      <c r="AR457" s="142"/>
      <c r="AS457" s="142"/>
      <c r="AT457" s="142"/>
      <c r="AU457" s="142"/>
      <c r="AV457" s="143" t="s">
        <v>156</v>
      </c>
      <c r="AW457" s="135" t="s">
        <v>156</v>
      </c>
      <c r="AX457" s="144"/>
      <c r="AY457" s="145"/>
      <c r="AZ457" s="146"/>
      <c r="BB457" s="148"/>
      <c r="BI457" s="149"/>
      <c r="BM457" s="148"/>
      <c r="BN457" s="148"/>
      <c r="BO457" s="148"/>
      <c r="BP457" s="148"/>
      <c r="BQ457" s="148"/>
      <c r="BR457" s="148"/>
      <c r="BS457" s="148"/>
    </row>
    <row r="458" spans="1:71" s="147" customFormat="1" ht="37.5" customHeight="1">
      <c r="A458" s="128">
        <f t="shared" si="62"/>
        <v>400</v>
      </c>
      <c r="B458" s="128" t="s">
        <v>704</v>
      </c>
      <c r="C458" s="128" t="s">
        <v>268</v>
      </c>
      <c r="D458" s="128" t="s">
        <v>375</v>
      </c>
      <c r="E458" s="130" t="s">
        <v>654</v>
      </c>
      <c r="F458" s="131">
        <v>0</v>
      </c>
      <c r="G458" s="131">
        <v>0</v>
      </c>
      <c r="H458" s="131">
        <v>0</v>
      </c>
      <c r="I458" s="131">
        <v>0</v>
      </c>
      <c r="J458" s="131">
        <v>0.8</v>
      </c>
      <c r="K458" s="131">
        <v>1.4130693875719038</v>
      </c>
      <c r="L458" s="131">
        <v>2.3553917337558383</v>
      </c>
      <c r="M458" s="131">
        <v>13.431538878672256</v>
      </c>
      <c r="N458" s="131">
        <v>44.5</v>
      </c>
      <c r="O458" s="131">
        <v>13</v>
      </c>
      <c r="P458" s="131">
        <v>24.5</v>
      </c>
      <c r="Q458" s="131">
        <v>17.7</v>
      </c>
      <c r="R458" s="132">
        <v>2.12</v>
      </c>
      <c r="S458" s="132">
        <v>1.8011894647408666</v>
      </c>
      <c r="T458" s="132">
        <v>2.71</v>
      </c>
      <c r="U458" s="133">
        <v>0.50456132075471705</v>
      </c>
      <c r="V458" s="131">
        <v>33.535444105503082</v>
      </c>
      <c r="W458" s="131">
        <v>95.066740209597327</v>
      </c>
      <c r="X458" s="130">
        <v>46.298000000000002</v>
      </c>
      <c r="Y458" s="130">
        <v>30.498000000000001</v>
      </c>
      <c r="Z458" s="130">
        <v>15.8</v>
      </c>
      <c r="AA458" s="134">
        <v>-0.81</v>
      </c>
      <c r="AB458" s="135">
        <v>2118</v>
      </c>
      <c r="AC458" s="141">
        <v>0.31</v>
      </c>
      <c r="AD458" s="141"/>
      <c r="AE458" s="141"/>
      <c r="AF458" s="141">
        <v>1.3122641509433652E-2</v>
      </c>
      <c r="AG458" s="141"/>
      <c r="AH458" s="141">
        <v>0.03</v>
      </c>
      <c r="AI458" s="142">
        <v>1.100000000000001E-2</v>
      </c>
      <c r="AJ458" s="142">
        <v>7.7000000000000124E-3</v>
      </c>
      <c r="AK458" s="142">
        <v>5.5000000000000049E-3</v>
      </c>
      <c r="AL458" s="150"/>
      <c r="AM458" s="150"/>
      <c r="AN458" s="150"/>
      <c r="AO458" s="150"/>
      <c r="AP458" s="150"/>
      <c r="AQ458" s="150"/>
      <c r="AR458" s="142"/>
      <c r="AS458" s="142"/>
      <c r="AT458" s="142"/>
      <c r="AU458" s="142"/>
      <c r="AV458" s="143"/>
      <c r="AW458" s="135"/>
      <c r="AX458" s="144"/>
      <c r="AY458" s="145"/>
      <c r="AZ458" s="146"/>
      <c r="BB458" s="148"/>
      <c r="BI458" s="149"/>
      <c r="BM458" s="148"/>
      <c r="BN458" s="148"/>
      <c r="BO458" s="148"/>
      <c r="BP458" s="148"/>
      <c r="BQ458" s="148"/>
      <c r="BR458" s="148"/>
      <c r="BS458" s="148"/>
    </row>
    <row r="459" spans="1:71" s="147" customFormat="1" ht="37.5" customHeight="1">
      <c r="A459" s="128">
        <f t="shared" si="62"/>
        <v>401</v>
      </c>
      <c r="B459" s="128" t="s">
        <v>705</v>
      </c>
      <c r="C459" s="128" t="s">
        <v>268</v>
      </c>
      <c r="D459" s="128" t="s">
        <v>378</v>
      </c>
      <c r="E459" s="130" t="s">
        <v>626</v>
      </c>
      <c r="F459" s="131">
        <v>0</v>
      </c>
      <c r="G459" s="131">
        <v>0</v>
      </c>
      <c r="H459" s="131">
        <v>0</v>
      </c>
      <c r="I459" s="131">
        <v>0</v>
      </c>
      <c r="J459" s="131">
        <v>0</v>
      </c>
      <c r="K459" s="131">
        <v>0.9</v>
      </c>
      <c r="L459" s="131">
        <v>3.687752363955763</v>
      </c>
      <c r="M459" s="131">
        <v>16.412247636044242</v>
      </c>
      <c r="N459" s="131">
        <v>42.5</v>
      </c>
      <c r="O459" s="131">
        <v>15</v>
      </c>
      <c r="P459" s="131">
        <v>21.5</v>
      </c>
      <c r="Q459" s="131">
        <v>18.3</v>
      </c>
      <c r="R459" s="132">
        <v>2.09</v>
      </c>
      <c r="S459" s="132">
        <v>1.7666948436179204</v>
      </c>
      <c r="T459" s="132">
        <v>2.7</v>
      </c>
      <c r="U459" s="133">
        <v>0.52827751196172268</v>
      </c>
      <c r="V459" s="131">
        <v>34.566857643780729</v>
      </c>
      <c r="W459" s="131">
        <v>93.530386740331465</v>
      </c>
      <c r="X459" s="130">
        <v>42.468000000000004</v>
      </c>
      <c r="Y459" s="130">
        <v>27.268000000000001</v>
      </c>
      <c r="Z459" s="130">
        <v>15.2</v>
      </c>
      <c r="AA459" s="134">
        <v>-0.59</v>
      </c>
      <c r="AB459" s="135">
        <v>2016</v>
      </c>
      <c r="AC459" s="141">
        <v>0.3</v>
      </c>
      <c r="AD459" s="141"/>
      <c r="AE459" s="141"/>
      <c r="AF459" s="141">
        <v>2.0555023923445326E-2</v>
      </c>
      <c r="AG459" s="141"/>
      <c r="AH459" s="141">
        <v>3.6000000000000032E-2</v>
      </c>
      <c r="AI459" s="142">
        <v>1.4000000000000012E-2</v>
      </c>
      <c r="AJ459" s="142">
        <v>9.8000000000000032E-3</v>
      </c>
      <c r="AK459" s="142">
        <v>7.0000000000000062E-3</v>
      </c>
      <c r="AL459" s="150"/>
      <c r="AM459" s="150"/>
      <c r="AN459" s="150"/>
      <c r="AO459" s="150"/>
      <c r="AP459" s="150"/>
      <c r="AQ459" s="150"/>
      <c r="AR459" s="142"/>
      <c r="AS459" s="142"/>
      <c r="AT459" s="142"/>
      <c r="AU459" s="142"/>
      <c r="AV459" s="143"/>
      <c r="AW459" s="135"/>
      <c r="AX459" s="144"/>
      <c r="AY459" s="145"/>
      <c r="AZ459" s="146"/>
      <c r="BB459" s="148"/>
      <c r="BI459" s="149"/>
      <c r="BM459" s="148"/>
      <c r="BN459" s="148"/>
      <c r="BO459" s="148"/>
      <c r="BP459" s="148"/>
      <c r="BQ459" s="148"/>
      <c r="BR459" s="148"/>
      <c r="BS459" s="148"/>
    </row>
    <row r="460" spans="1:71" s="147" customFormat="1" ht="37.5" customHeight="1">
      <c r="A460" s="128">
        <f t="shared" si="62"/>
        <v>402</v>
      </c>
      <c r="B460" s="139" t="s">
        <v>706</v>
      </c>
      <c r="C460" s="138" t="s">
        <v>270</v>
      </c>
      <c r="D460" s="138" t="s">
        <v>375</v>
      </c>
      <c r="E460" s="138" t="s">
        <v>707</v>
      </c>
      <c r="F460" s="131">
        <v>0</v>
      </c>
      <c r="G460" s="131">
        <v>0</v>
      </c>
      <c r="H460" s="131">
        <v>0</v>
      </c>
      <c r="I460" s="131">
        <v>0</v>
      </c>
      <c r="J460" s="131">
        <v>0</v>
      </c>
      <c r="K460" s="131">
        <v>0</v>
      </c>
      <c r="L460" s="131">
        <v>1.9</v>
      </c>
      <c r="M460" s="131">
        <v>22.2</v>
      </c>
      <c r="N460" s="131">
        <v>33.5</v>
      </c>
      <c r="O460" s="131">
        <v>10</v>
      </c>
      <c r="P460" s="140">
        <v>32.400000000000006</v>
      </c>
      <c r="Q460" s="131">
        <v>18.7</v>
      </c>
      <c r="R460" s="132">
        <v>2.0795462618885097</v>
      </c>
      <c r="S460" s="132">
        <v>1.7519345087519036</v>
      </c>
      <c r="T460" s="132">
        <v>2.73</v>
      </c>
      <c r="U460" s="133">
        <v>0.55827742781599787</v>
      </c>
      <c r="V460" s="131">
        <v>35.826574770992551</v>
      </c>
      <c r="W460" s="131">
        <v>91.443783066267628</v>
      </c>
      <c r="X460" s="131">
        <v>39.799999999999997</v>
      </c>
      <c r="Y460" s="131">
        <v>22.1</v>
      </c>
      <c r="Z460" s="131">
        <v>17.699999999999996</v>
      </c>
      <c r="AA460" s="132">
        <v>-0.19209039548022616</v>
      </c>
      <c r="AB460" s="135">
        <v>1802</v>
      </c>
      <c r="AC460" s="141">
        <v>0.43699999999999978</v>
      </c>
      <c r="AD460" s="142">
        <v>0</v>
      </c>
      <c r="AE460" s="142">
        <v>0</v>
      </c>
      <c r="AF460" s="142">
        <v>0</v>
      </c>
      <c r="AG460" s="142">
        <v>2.9237196649227304E-2</v>
      </c>
      <c r="AH460" s="142">
        <v>1.4538715273659575E-2</v>
      </c>
      <c r="AI460" s="142">
        <v>1.2861171203621846E-2</v>
      </c>
      <c r="AJ460" s="142">
        <v>1.1982457643125971E-2</v>
      </c>
      <c r="AK460" s="142">
        <v>9.0267847578215654E-3</v>
      </c>
      <c r="AL460" s="141">
        <v>0</v>
      </c>
      <c r="AM460" s="142">
        <v>0</v>
      </c>
      <c r="AN460" s="142">
        <v>0</v>
      </c>
      <c r="AO460" s="142">
        <v>0</v>
      </c>
      <c r="AP460" s="142">
        <v>0</v>
      </c>
      <c r="AQ460" s="141">
        <v>0</v>
      </c>
      <c r="AR460" s="142"/>
      <c r="AS460" s="142"/>
      <c r="AT460" s="142"/>
      <c r="AU460" s="142"/>
      <c r="AV460" s="143" t="s">
        <v>156</v>
      </c>
      <c r="AW460" s="135" t="s">
        <v>156</v>
      </c>
      <c r="AX460" s="144"/>
      <c r="AY460" s="145"/>
      <c r="AZ460" s="146"/>
      <c r="BB460" s="148"/>
      <c r="BI460" s="149"/>
      <c r="BM460" s="148"/>
      <c r="BN460" s="148"/>
      <c r="BO460" s="148"/>
      <c r="BP460" s="148"/>
      <c r="BQ460" s="148"/>
      <c r="BR460" s="148"/>
      <c r="BS460" s="148"/>
    </row>
    <row r="461" spans="1:71" s="147" customFormat="1" ht="37.5" customHeight="1">
      <c r="A461" s="128">
        <f t="shared" si="62"/>
        <v>403</v>
      </c>
      <c r="B461" s="139" t="s">
        <v>708</v>
      </c>
      <c r="C461" s="138" t="s">
        <v>172</v>
      </c>
      <c r="D461" s="138" t="s">
        <v>363</v>
      </c>
      <c r="E461" s="138" t="s">
        <v>654</v>
      </c>
      <c r="F461" s="131">
        <v>0</v>
      </c>
      <c r="G461" s="131">
        <v>0</v>
      </c>
      <c r="H461" s="131">
        <v>0</v>
      </c>
      <c r="I461" s="131">
        <v>0</v>
      </c>
      <c r="J461" s="131">
        <v>0</v>
      </c>
      <c r="K461" s="131">
        <v>1.4</v>
      </c>
      <c r="L461" s="131">
        <v>3.7</v>
      </c>
      <c r="M461" s="131">
        <v>25.3</v>
      </c>
      <c r="N461" s="131">
        <v>23.9</v>
      </c>
      <c r="O461" s="131">
        <v>11.7</v>
      </c>
      <c r="P461" s="140">
        <v>34</v>
      </c>
      <c r="Q461" s="131">
        <v>18.5</v>
      </c>
      <c r="R461" s="132">
        <v>2.11</v>
      </c>
      <c r="S461" s="132">
        <v>1.7805907172995779</v>
      </c>
      <c r="T461" s="132">
        <v>2.73</v>
      </c>
      <c r="U461" s="133">
        <v>0.53319905213270169</v>
      </c>
      <c r="V461" s="131">
        <v>34.776896802213273</v>
      </c>
      <c r="W461" s="131">
        <v>94.720723523398917</v>
      </c>
      <c r="X461" s="131">
        <v>40.700000000000003</v>
      </c>
      <c r="Y461" s="131">
        <v>22.7</v>
      </c>
      <c r="Z461" s="131">
        <v>18.000000000000004</v>
      </c>
      <c r="AA461" s="132">
        <v>-0.23333333333333325</v>
      </c>
      <c r="AB461" s="135">
        <v>1808</v>
      </c>
      <c r="AC461" s="141">
        <v>0.42384999999999995</v>
      </c>
      <c r="AD461" s="142"/>
      <c r="AE461" s="142">
        <v>0</v>
      </c>
      <c r="AF461" s="142">
        <v>0</v>
      </c>
      <c r="AG461" s="142">
        <v>1.9106018957345983E-2</v>
      </c>
      <c r="AH461" s="142">
        <v>1.1463611374407545E-2</v>
      </c>
      <c r="AI461" s="142">
        <v>8.5977085308056589E-3</v>
      </c>
      <c r="AJ461" s="142">
        <v>6.7667150473934012E-3</v>
      </c>
      <c r="AK461" s="142">
        <v>6.1696519549763046E-3</v>
      </c>
      <c r="AL461" s="141">
        <v>0</v>
      </c>
      <c r="AM461" s="142">
        <v>0</v>
      </c>
      <c r="AN461" s="142">
        <v>0</v>
      </c>
      <c r="AO461" s="142">
        <v>0</v>
      </c>
      <c r="AP461" s="142">
        <v>0</v>
      </c>
      <c r="AQ461" s="141">
        <v>0</v>
      </c>
      <c r="AR461" s="142"/>
      <c r="AS461" s="142"/>
      <c r="AT461" s="142"/>
      <c r="AU461" s="142"/>
      <c r="AV461" s="143" t="s">
        <v>156</v>
      </c>
      <c r="AW461" s="135" t="s">
        <v>156</v>
      </c>
      <c r="AX461" s="144"/>
      <c r="AY461" s="145"/>
      <c r="AZ461" s="146"/>
      <c r="BB461" s="148"/>
      <c r="BI461" s="149"/>
      <c r="BM461" s="148"/>
      <c r="BN461" s="148"/>
      <c r="BO461" s="148"/>
      <c r="BP461" s="148"/>
      <c r="BQ461" s="148"/>
      <c r="BR461" s="148"/>
      <c r="BS461" s="148"/>
    </row>
    <row r="462" spans="1:71" s="147" customFormat="1" ht="37.5" customHeight="1">
      <c r="A462" s="128">
        <f t="shared" si="62"/>
        <v>404</v>
      </c>
      <c r="B462" s="139" t="s">
        <v>709</v>
      </c>
      <c r="C462" s="138" t="s">
        <v>174</v>
      </c>
      <c r="D462" s="138" t="s">
        <v>378</v>
      </c>
      <c r="E462" s="138" t="s">
        <v>642</v>
      </c>
      <c r="F462" s="131">
        <v>0</v>
      </c>
      <c r="G462" s="131">
        <v>0</v>
      </c>
      <c r="H462" s="131">
        <v>0</v>
      </c>
      <c r="I462" s="131">
        <v>0</v>
      </c>
      <c r="J462" s="131">
        <v>0.9</v>
      </c>
      <c r="K462" s="131">
        <v>0.5</v>
      </c>
      <c r="L462" s="131">
        <v>6.1</v>
      </c>
      <c r="M462" s="131">
        <v>34</v>
      </c>
      <c r="N462" s="131">
        <v>17.8</v>
      </c>
      <c r="O462" s="131">
        <v>8.6</v>
      </c>
      <c r="P462" s="140">
        <v>32.100000000000009</v>
      </c>
      <c r="Q462" s="131">
        <v>17.899999999999999</v>
      </c>
      <c r="R462" s="132">
        <v>2.1263572000440187</v>
      </c>
      <c r="S462" s="132">
        <v>1.8035260390534509</v>
      </c>
      <c r="T462" s="132">
        <v>2.73</v>
      </c>
      <c r="U462" s="133">
        <v>0.51370146085209445</v>
      </c>
      <c r="V462" s="131">
        <v>33.936775126247227</v>
      </c>
      <c r="W462" s="131">
        <v>95.127235805291676</v>
      </c>
      <c r="X462" s="131">
        <v>41.6</v>
      </c>
      <c r="Y462" s="131">
        <v>18.2</v>
      </c>
      <c r="Z462" s="131">
        <v>23.400000000000002</v>
      </c>
      <c r="AA462" s="132">
        <v>-1.282051282051285E-2</v>
      </c>
      <c r="AB462" s="135">
        <v>1453</v>
      </c>
      <c r="AC462" s="141">
        <v>0.54495000000000005</v>
      </c>
      <c r="AD462" s="142"/>
      <c r="AE462" s="142">
        <v>0</v>
      </c>
      <c r="AF462" s="142">
        <v>0</v>
      </c>
      <c r="AG462" s="142">
        <v>2.320120213623067E-2</v>
      </c>
      <c r="AH462" s="142">
        <v>1.2554075128508591E-2</v>
      </c>
      <c r="AI462" s="142">
        <v>8.3428980284391274E-3</v>
      </c>
      <c r="AJ462" s="142">
        <v>7.548336311444942E-3</v>
      </c>
      <c r="AK462" s="142">
        <v>6.8133667232253003E-3</v>
      </c>
      <c r="AL462" s="141">
        <v>0</v>
      </c>
      <c r="AM462" s="142">
        <v>0</v>
      </c>
      <c r="AN462" s="142">
        <v>0</v>
      </c>
      <c r="AO462" s="142">
        <v>0</v>
      </c>
      <c r="AP462" s="142">
        <v>0</v>
      </c>
      <c r="AQ462" s="141">
        <v>0</v>
      </c>
      <c r="AR462" s="142"/>
      <c r="AS462" s="142"/>
      <c r="AT462" s="142"/>
      <c r="AU462" s="142"/>
      <c r="AV462" s="143" t="s">
        <v>156</v>
      </c>
      <c r="AW462" s="135" t="s">
        <v>156</v>
      </c>
      <c r="AX462" s="144"/>
      <c r="AY462" s="145"/>
      <c r="AZ462" s="146"/>
      <c r="BB462" s="148"/>
      <c r="BI462" s="149"/>
      <c r="BM462" s="148"/>
      <c r="BN462" s="148"/>
      <c r="BO462" s="148"/>
      <c r="BP462" s="148"/>
      <c r="BQ462" s="148"/>
      <c r="BR462" s="148"/>
      <c r="BS462" s="148"/>
    </row>
    <row r="463" spans="1:71" s="147" customFormat="1" ht="37.5" customHeight="1">
      <c r="A463" s="128">
        <f t="shared" ref="A463:A478" si="63">A462+1</f>
        <v>405</v>
      </c>
      <c r="B463" s="139" t="s">
        <v>710</v>
      </c>
      <c r="C463" s="138" t="s">
        <v>273</v>
      </c>
      <c r="D463" s="138" t="s">
        <v>625</v>
      </c>
      <c r="E463" s="138" t="s">
        <v>642</v>
      </c>
      <c r="F463" s="131">
        <v>0</v>
      </c>
      <c r="G463" s="131">
        <v>0</v>
      </c>
      <c r="H463" s="131">
        <v>0</v>
      </c>
      <c r="I463" s="131">
        <v>0</v>
      </c>
      <c r="J463" s="131">
        <v>0</v>
      </c>
      <c r="K463" s="131">
        <v>0.8</v>
      </c>
      <c r="L463" s="131">
        <v>39.299999999999997</v>
      </c>
      <c r="M463" s="131">
        <v>19.3</v>
      </c>
      <c r="N463" s="131">
        <v>20.3</v>
      </c>
      <c r="O463" s="131">
        <v>8.1999999999999993</v>
      </c>
      <c r="P463" s="140">
        <v>12.100000000000009</v>
      </c>
      <c r="Q463" s="131">
        <v>17.2</v>
      </c>
      <c r="R463" s="132">
        <v>2.0883730522828028</v>
      </c>
      <c r="S463" s="132">
        <v>1.7818882698658729</v>
      </c>
      <c r="T463" s="132">
        <v>2.73</v>
      </c>
      <c r="U463" s="133">
        <v>0.53208259247674028</v>
      </c>
      <c r="V463" s="131">
        <v>34.729367404180479</v>
      </c>
      <c r="W463" s="131">
        <v>88.249457253297862</v>
      </c>
      <c r="X463" s="131">
        <v>39.200000000000003</v>
      </c>
      <c r="Y463" s="131">
        <v>25.6</v>
      </c>
      <c r="Z463" s="131">
        <v>13.600000000000001</v>
      </c>
      <c r="AA463" s="132">
        <v>-0.61764705882352955</v>
      </c>
      <c r="AB463" s="135">
        <v>1939</v>
      </c>
      <c r="AC463" s="141">
        <v>0.47599999999999998</v>
      </c>
      <c r="AD463" s="142"/>
      <c r="AE463" s="142">
        <v>0.12352662940146697</v>
      </c>
      <c r="AF463" s="142">
        <v>9.5764331379419865E-2</v>
      </c>
      <c r="AG463" s="142">
        <v>0</v>
      </c>
      <c r="AH463" s="142">
        <v>3.8212151771918501E-2</v>
      </c>
      <c r="AI463" s="142">
        <v>2.7762298022046883E-2</v>
      </c>
      <c r="AJ463" s="142">
        <v>1.625966049886729E-2</v>
      </c>
      <c r="AK463" s="142">
        <v>0</v>
      </c>
      <c r="AL463" s="141">
        <v>0</v>
      </c>
      <c r="AM463" s="142">
        <v>0</v>
      </c>
      <c r="AN463" s="142">
        <v>0</v>
      </c>
      <c r="AO463" s="142">
        <v>0</v>
      </c>
      <c r="AP463" s="142">
        <v>0</v>
      </c>
      <c r="AQ463" s="141">
        <v>0</v>
      </c>
      <c r="AR463" s="142"/>
      <c r="AS463" s="142"/>
      <c r="AT463" s="142"/>
      <c r="AU463" s="142"/>
      <c r="AV463" s="143" t="s">
        <v>156</v>
      </c>
      <c r="AW463" s="135" t="s">
        <v>156</v>
      </c>
      <c r="AX463" s="144"/>
      <c r="AY463" s="145"/>
      <c r="AZ463" s="146"/>
      <c r="BB463" s="148"/>
      <c r="BI463" s="149"/>
      <c r="BM463" s="148"/>
      <c r="BN463" s="148"/>
      <c r="BO463" s="148"/>
      <c r="BP463" s="148"/>
      <c r="BQ463" s="148"/>
      <c r="BR463" s="148"/>
      <c r="BS463" s="148"/>
    </row>
    <row r="464" spans="1:71" s="147" customFormat="1" ht="37.5" customHeight="1">
      <c r="A464" s="128">
        <f t="shared" si="63"/>
        <v>406</v>
      </c>
      <c r="B464" s="139" t="s">
        <v>711</v>
      </c>
      <c r="C464" s="138" t="s">
        <v>176</v>
      </c>
      <c r="D464" s="138" t="s">
        <v>638</v>
      </c>
      <c r="E464" s="138" t="s">
        <v>642</v>
      </c>
      <c r="F464" s="131">
        <v>0</v>
      </c>
      <c r="G464" s="131">
        <v>0</v>
      </c>
      <c r="H464" s="131">
        <v>0</v>
      </c>
      <c r="I464" s="131">
        <v>0</v>
      </c>
      <c r="J464" s="131">
        <v>0</v>
      </c>
      <c r="K464" s="131">
        <v>0</v>
      </c>
      <c r="L464" s="131">
        <v>6.4</v>
      </c>
      <c r="M464" s="131">
        <v>27</v>
      </c>
      <c r="N464" s="131">
        <v>18.399999999999999</v>
      </c>
      <c r="O464" s="131">
        <v>7.1</v>
      </c>
      <c r="P464" s="140">
        <v>41.1</v>
      </c>
      <c r="Q464" s="131">
        <v>22</v>
      </c>
      <c r="R464" s="132">
        <v>2.0499999999999998</v>
      </c>
      <c r="S464" s="132">
        <v>1.680327868852459</v>
      </c>
      <c r="T464" s="132">
        <v>2.73</v>
      </c>
      <c r="U464" s="133">
        <v>0.6246829268292684</v>
      </c>
      <c r="V464" s="131">
        <v>38.449528613463045</v>
      </c>
      <c r="W464" s="131">
        <v>96.144775886303279</v>
      </c>
      <c r="X464" s="131">
        <v>38.9</v>
      </c>
      <c r="Y464" s="131">
        <v>20.6</v>
      </c>
      <c r="Z464" s="131">
        <v>18.299999999999997</v>
      </c>
      <c r="AA464" s="132">
        <v>7.6502732240437091E-2</v>
      </c>
      <c r="AB464" s="135">
        <v>1741</v>
      </c>
      <c r="AC464" s="141">
        <v>0.44979999999999976</v>
      </c>
      <c r="AD464" s="142"/>
      <c r="AE464" s="142">
        <v>0.11030741976893443</v>
      </c>
      <c r="AF464" s="142">
        <v>3.6769139922978145E-2</v>
      </c>
      <c r="AG464" s="142">
        <v>0</v>
      </c>
      <c r="AH464" s="142">
        <v>2.0590718356867876E-2</v>
      </c>
      <c r="AI464" s="142">
        <v>1.1306510526315816E-2</v>
      </c>
      <c r="AJ464" s="142">
        <v>5.7451781129653212E-3</v>
      </c>
      <c r="AK464" s="142">
        <v>0</v>
      </c>
      <c r="AL464" s="141">
        <v>0</v>
      </c>
      <c r="AM464" s="142">
        <v>0</v>
      </c>
      <c r="AN464" s="142">
        <v>0</v>
      </c>
      <c r="AO464" s="142">
        <v>0</v>
      </c>
      <c r="AP464" s="142">
        <v>0</v>
      </c>
      <c r="AQ464" s="141">
        <v>0</v>
      </c>
      <c r="AR464" s="142"/>
      <c r="AS464" s="142"/>
      <c r="AT464" s="142"/>
      <c r="AU464" s="142"/>
      <c r="AV464" s="143" t="s">
        <v>156</v>
      </c>
      <c r="AW464" s="135" t="s">
        <v>156</v>
      </c>
      <c r="AX464" s="144"/>
      <c r="AY464" s="145"/>
      <c r="AZ464" s="146"/>
      <c r="BB464" s="148"/>
      <c r="BI464" s="149"/>
      <c r="BM464" s="148"/>
      <c r="BN464" s="148"/>
      <c r="BO464" s="148"/>
      <c r="BP464" s="148"/>
      <c r="BQ464" s="148"/>
      <c r="BR464" s="148"/>
      <c r="BS464" s="148"/>
    </row>
    <row r="465" spans="1:71" s="147" customFormat="1" ht="37.5" customHeight="1">
      <c r="A465" s="128">
        <f t="shared" si="63"/>
        <v>407</v>
      </c>
      <c r="B465" s="128" t="s">
        <v>712</v>
      </c>
      <c r="C465" s="128" t="s">
        <v>193</v>
      </c>
      <c r="D465" s="128" t="s">
        <v>378</v>
      </c>
      <c r="E465" s="130" t="s">
        <v>642</v>
      </c>
      <c r="F465" s="131">
        <v>0</v>
      </c>
      <c r="G465" s="131">
        <v>0</v>
      </c>
      <c r="H465" s="131">
        <v>0</v>
      </c>
      <c r="I465" s="131">
        <v>0</v>
      </c>
      <c r="J465" s="131">
        <v>0</v>
      </c>
      <c r="K465" s="131">
        <v>0.7</v>
      </c>
      <c r="L465" s="131">
        <v>2.6306129056140346</v>
      </c>
      <c r="M465" s="131">
        <v>16.169387094385968</v>
      </c>
      <c r="N465" s="131">
        <v>44.5</v>
      </c>
      <c r="O465" s="131">
        <v>14.5</v>
      </c>
      <c r="P465" s="131">
        <v>21.5</v>
      </c>
      <c r="Q465" s="131">
        <v>18.2</v>
      </c>
      <c r="R465" s="132">
        <v>2.06</v>
      </c>
      <c r="S465" s="132">
        <v>1.7428087986463623</v>
      </c>
      <c r="T465" s="132">
        <v>2.7</v>
      </c>
      <c r="U465" s="133">
        <v>0.5492233009708738</v>
      </c>
      <c r="V465" s="131">
        <v>35.451525976060665</v>
      </c>
      <c r="W465" s="131">
        <v>89.471804843556654</v>
      </c>
      <c r="X465" s="130">
        <v>32.582000000000001</v>
      </c>
      <c r="Y465" s="130">
        <v>17.282</v>
      </c>
      <c r="Z465" s="130">
        <v>15.3</v>
      </c>
      <c r="AA465" s="134">
        <v>0.06</v>
      </c>
      <c r="AB465" s="135">
        <v>1854</v>
      </c>
      <c r="AC465" s="141">
        <v>0.28000000000000003</v>
      </c>
      <c r="AD465" s="141"/>
      <c r="AE465" s="141"/>
      <c r="AF465" s="141">
        <v>2.6446601941747527E-2</v>
      </c>
      <c r="AG465" s="141"/>
      <c r="AH465" s="141">
        <v>3.2000000000000028E-2</v>
      </c>
      <c r="AI465" s="142">
        <v>1.6000000000000014E-2</v>
      </c>
      <c r="AJ465" s="142">
        <v>9.5000000000000084E-3</v>
      </c>
      <c r="AK465" s="142">
        <v>6.2499999999999917E-3</v>
      </c>
      <c r="AL465" s="150"/>
      <c r="AM465" s="150"/>
      <c r="AN465" s="150"/>
      <c r="AO465" s="150"/>
      <c r="AP465" s="150"/>
      <c r="AQ465" s="150"/>
      <c r="AR465" s="142"/>
      <c r="AS465" s="142"/>
      <c r="AT465" s="142"/>
      <c r="AU465" s="142"/>
      <c r="AV465" s="143"/>
      <c r="AW465" s="135"/>
      <c r="AX465" s="144"/>
      <c r="AY465" s="145"/>
      <c r="AZ465" s="146"/>
      <c r="BB465" s="148"/>
      <c r="BI465" s="149"/>
      <c r="BM465" s="148"/>
      <c r="BN465" s="148"/>
      <c r="BO465" s="148"/>
      <c r="BP465" s="148"/>
      <c r="BQ465" s="148"/>
      <c r="BR465" s="148"/>
      <c r="BS465" s="148"/>
    </row>
    <row r="466" spans="1:71" s="147" customFormat="1" ht="37.5" customHeight="1">
      <c r="A466" s="128">
        <f t="shared" si="63"/>
        <v>408</v>
      </c>
      <c r="B466" s="128" t="s">
        <v>713</v>
      </c>
      <c r="C466" s="128" t="s">
        <v>193</v>
      </c>
      <c r="D466" s="128" t="s">
        <v>381</v>
      </c>
      <c r="E466" s="130" t="s">
        <v>644</v>
      </c>
      <c r="F466" s="131">
        <v>0</v>
      </c>
      <c r="G466" s="131">
        <v>0</v>
      </c>
      <c r="H466" s="131">
        <v>0</v>
      </c>
      <c r="I466" s="131">
        <v>0</v>
      </c>
      <c r="J466" s="131">
        <v>0</v>
      </c>
      <c r="K466" s="131">
        <v>0.9</v>
      </c>
      <c r="L466" s="131">
        <v>1.8703411205257126</v>
      </c>
      <c r="M466" s="131">
        <v>15.229658879474286</v>
      </c>
      <c r="N466" s="131">
        <v>42.5</v>
      </c>
      <c r="O466" s="131">
        <v>13.5</v>
      </c>
      <c r="P466" s="131">
        <v>26</v>
      </c>
      <c r="Q466" s="131">
        <v>14.8</v>
      </c>
      <c r="R466" s="132">
        <v>2.11</v>
      </c>
      <c r="S466" s="132">
        <v>1.8379790940766547</v>
      </c>
      <c r="T466" s="132">
        <v>2.71</v>
      </c>
      <c r="U466" s="133">
        <v>0.47444549763033206</v>
      </c>
      <c r="V466" s="131">
        <v>32.177893207503516</v>
      </c>
      <c r="W466" s="131">
        <v>84.536580493067447</v>
      </c>
      <c r="X466" s="130">
        <v>50.542000000000009</v>
      </c>
      <c r="Y466" s="130">
        <v>34.442000000000007</v>
      </c>
      <c r="Z466" s="130">
        <v>16.100000000000001</v>
      </c>
      <c r="AA466" s="134">
        <v>-1.22</v>
      </c>
      <c r="AB466" s="135">
        <v>2215</v>
      </c>
      <c r="AC466" s="141">
        <v>0.31</v>
      </c>
      <c r="AD466" s="141"/>
      <c r="AE466" s="141"/>
      <c r="AF466" s="141">
        <v>1.2890995260664062E-2</v>
      </c>
      <c r="AG466" s="141"/>
      <c r="AH466" s="141">
        <v>2.4000000000000021E-2</v>
      </c>
      <c r="AI466" s="142">
        <v>9.000000000000008E-3</v>
      </c>
      <c r="AJ466" s="142">
        <v>6.3E-3</v>
      </c>
      <c r="AK466" s="142">
        <v>4.500000000000004E-3</v>
      </c>
      <c r="AL466" s="150"/>
      <c r="AM466" s="150"/>
      <c r="AN466" s="150"/>
      <c r="AO466" s="150"/>
      <c r="AP466" s="150"/>
      <c r="AQ466" s="150"/>
      <c r="AR466" s="142"/>
      <c r="AS466" s="142"/>
      <c r="AT466" s="142"/>
      <c r="AU466" s="142"/>
      <c r="AV466" s="143"/>
      <c r="AW466" s="135"/>
      <c r="AX466" s="144"/>
      <c r="AY466" s="145"/>
      <c r="AZ466" s="146"/>
      <c r="BB466" s="148"/>
      <c r="BI466" s="149"/>
      <c r="BM466" s="148"/>
      <c r="BN466" s="148"/>
      <c r="BO466" s="148"/>
      <c r="BP466" s="148"/>
      <c r="BQ466" s="148"/>
      <c r="BR466" s="148"/>
      <c r="BS466" s="148"/>
    </row>
    <row r="467" spans="1:71" s="147" customFormat="1" ht="37.5" customHeight="1">
      <c r="A467" s="128">
        <f t="shared" si="63"/>
        <v>409</v>
      </c>
      <c r="B467" s="128" t="s">
        <v>714</v>
      </c>
      <c r="C467" s="128" t="s">
        <v>193</v>
      </c>
      <c r="D467" s="128" t="s">
        <v>625</v>
      </c>
      <c r="E467" s="130" t="s">
        <v>646</v>
      </c>
      <c r="F467" s="131">
        <v>0</v>
      </c>
      <c r="G467" s="131">
        <v>0</v>
      </c>
      <c r="H467" s="131">
        <v>0</v>
      </c>
      <c r="I467" s="131">
        <v>0</v>
      </c>
      <c r="J467" s="131">
        <v>0</v>
      </c>
      <c r="K467" s="131">
        <v>1.2465240236429316</v>
      </c>
      <c r="L467" s="131">
        <v>3.2683486230111178</v>
      </c>
      <c r="M467" s="131">
        <v>15.985127353345945</v>
      </c>
      <c r="N467" s="131">
        <v>40.5</v>
      </c>
      <c r="O467" s="131">
        <v>15</v>
      </c>
      <c r="P467" s="131">
        <v>24</v>
      </c>
      <c r="Q467" s="131">
        <v>16.100000000000001</v>
      </c>
      <c r="R467" s="132">
        <v>2.09</v>
      </c>
      <c r="S467" s="132">
        <v>1.8001722652885441</v>
      </c>
      <c r="T467" s="132">
        <v>2.7</v>
      </c>
      <c r="U467" s="133">
        <v>0.49985645933014378</v>
      </c>
      <c r="V467" s="131">
        <v>33.326953137461331</v>
      </c>
      <c r="W467" s="131">
        <v>86.964966018952779</v>
      </c>
      <c r="X467" s="130">
        <v>45.356000000000002</v>
      </c>
      <c r="Y467" s="130">
        <v>29.456000000000003</v>
      </c>
      <c r="Z467" s="130">
        <v>15.9</v>
      </c>
      <c r="AA467" s="134">
        <v>-0.84</v>
      </c>
      <c r="AB467" s="135">
        <v>2108</v>
      </c>
      <c r="AC467" s="141">
        <v>0.3</v>
      </c>
      <c r="AD467" s="141"/>
      <c r="AE467" s="141"/>
      <c r="AF467" s="141">
        <v>1.1712918660287563E-2</v>
      </c>
      <c r="AG467" s="141"/>
      <c r="AH467" s="141">
        <v>3.2000000000000028E-2</v>
      </c>
      <c r="AI467" s="142">
        <v>1.100000000000001E-2</v>
      </c>
      <c r="AJ467" s="142">
        <v>7.7000000000000124E-3</v>
      </c>
      <c r="AK467" s="142">
        <v>5.5000000000000049E-3</v>
      </c>
      <c r="AL467" s="150"/>
      <c r="AM467" s="150"/>
      <c r="AN467" s="150"/>
      <c r="AO467" s="150"/>
      <c r="AP467" s="150"/>
      <c r="AQ467" s="150"/>
      <c r="AR467" s="142"/>
      <c r="AS467" s="142"/>
      <c r="AT467" s="142"/>
      <c r="AU467" s="142"/>
      <c r="AV467" s="143"/>
      <c r="AW467" s="135"/>
      <c r="AX467" s="144"/>
      <c r="AY467" s="145"/>
      <c r="AZ467" s="146"/>
      <c r="BB467" s="148"/>
      <c r="BI467" s="149"/>
      <c r="BM467" s="148"/>
      <c r="BN467" s="148"/>
      <c r="BO467" s="148"/>
      <c r="BP467" s="148"/>
      <c r="BQ467" s="148"/>
      <c r="BR467" s="148"/>
      <c r="BS467" s="148"/>
    </row>
    <row r="468" spans="1:71" s="147" customFormat="1" ht="37.5" customHeight="1">
      <c r="A468" s="128">
        <f t="shared" si="63"/>
        <v>410</v>
      </c>
      <c r="B468" s="128" t="s">
        <v>715</v>
      </c>
      <c r="C468" s="128" t="s">
        <v>196</v>
      </c>
      <c r="D468" s="128" t="s">
        <v>625</v>
      </c>
      <c r="E468" s="130" t="s">
        <v>699</v>
      </c>
      <c r="F468" s="131">
        <v>0</v>
      </c>
      <c r="G468" s="131">
        <v>0</v>
      </c>
      <c r="H468" s="131">
        <v>0</v>
      </c>
      <c r="I468" s="131">
        <v>0</v>
      </c>
      <c r="J468" s="131">
        <v>0</v>
      </c>
      <c r="K468" s="131">
        <v>1.0106141382100999</v>
      </c>
      <c r="L468" s="131">
        <v>1.7604125119121059</v>
      </c>
      <c r="M468" s="131">
        <v>13.728973349877791</v>
      </c>
      <c r="N468" s="131">
        <v>45.5</v>
      </c>
      <c r="O468" s="131">
        <v>14.5</v>
      </c>
      <c r="P468" s="131">
        <v>23.5</v>
      </c>
      <c r="Q468" s="131">
        <v>17.7</v>
      </c>
      <c r="R468" s="132">
        <v>2.06</v>
      </c>
      <c r="S468" s="132">
        <v>1.7502124044180118</v>
      </c>
      <c r="T468" s="132">
        <v>2.7</v>
      </c>
      <c r="U468" s="133">
        <v>0.5426699029126214</v>
      </c>
      <c r="V468" s="131">
        <v>35.177318354888449</v>
      </c>
      <c r="W468" s="131">
        <v>88.064585383307985</v>
      </c>
      <c r="X468" s="130">
        <v>45.445</v>
      </c>
      <c r="Y468" s="130">
        <v>29.945</v>
      </c>
      <c r="Z468" s="130">
        <v>15.5</v>
      </c>
      <c r="AA468" s="134">
        <v>-0.79</v>
      </c>
      <c r="AB468" s="135">
        <v>2038</v>
      </c>
      <c r="AC468" s="141">
        <v>0.32</v>
      </c>
      <c r="AD468" s="141"/>
      <c r="AE468" s="141"/>
      <c r="AF468" s="141">
        <v>1.5339805825242747E-2</v>
      </c>
      <c r="AG468" s="141"/>
      <c r="AH468" s="141">
        <v>4.4000000000000039E-2</v>
      </c>
      <c r="AI468" s="142">
        <v>1.4999999999999999E-2</v>
      </c>
      <c r="AJ468" s="142">
        <v>1.0500000000000009E-2</v>
      </c>
      <c r="AK468" s="142">
        <v>7.5000000000000067E-3</v>
      </c>
      <c r="AL468" s="150"/>
      <c r="AM468" s="150"/>
      <c r="AN468" s="150"/>
      <c r="AO468" s="150"/>
      <c r="AP468" s="150"/>
      <c r="AQ468" s="150"/>
      <c r="AR468" s="142"/>
      <c r="AS468" s="142"/>
      <c r="AT468" s="142"/>
      <c r="AU468" s="142"/>
      <c r="AV468" s="143"/>
      <c r="AW468" s="135"/>
      <c r="AX468" s="144"/>
      <c r="AY468" s="145"/>
      <c r="AZ468" s="146"/>
      <c r="BB468" s="148"/>
      <c r="BI468" s="149"/>
      <c r="BM468" s="148"/>
      <c r="BN468" s="148"/>
      <c r="BO468" s="148"/>
      <c r="BP468" s="148"/>
      <c r="BQ468" s="148"/>
      <c r="BR468" s="148"/>
      <c r="BS468" s="148"/>
    </row>
    <row r="469" spans="1:71" s="147" customFormat="1" ht="37.5" customHeight="1">
      <c r="A469" s="128">
        <f t="shared" si="63"/>
        <v>411</v>
      </c>
      <c r="B469" s="139" t="s">
        <v>716</v>
      </c>
      <c r="C469" s="138" t="s">
        <v>275</v>
      </c>
      <c r="D469" s="138" t="s">
        <v>129</v>
      </c>
      <c r="E469" s="138" t="s">
        <v>654</v>
      </c>
      <c r="F469" s="131">
        <v>0</v>
      </c>
      <c r="G469" s="131">
        <v>0</v>
      </c>
      <c r="H469" s="131">
        <v>0</v>
      </c>
      <c r="I469" s="131">
        <v>0</v>
      </c>
      <c r="J469" s="131">
        <v>0</v>
      </c>
      <c r="K469" s="131">
        <v>0</v>
      </c>
      <c r="L469" s="131">
        <v>1.2</v>
      </c>
      <c r="M469" s="131">
        <v>31.4</v>
      </c>
      <c r="N469" s="131">
        <v>19.7</v>
      </c>
      <c r="O469" s="131">
        <v>7</v>
      </c>
      <c r="P469" s="140">
        <v>40.700000000000003</v>
      </c>
      <c r="Q469" s="131">
        <v>20.9</v>
      </c>
      <c r="R469" s="132">
        <v>2.08</v>
      </c>
      <c r="S469" s="132">
        <v>1.7204301075268817</v>
      </c>
      <c r="T469" s="132">
        <v>2.72</v>
      </c>
      <c r="U469" s="133">
        <v>0.58100000000000018</v>
      </c>
      <c r="V469" s="131">
        <v>36.748893105629357</v>
      </c>
      <c r="W469" s="131">
        <v>97.845094664371743</v>
      </c>
      <c r="X469" s="131">
        <v>43.2</v>
      </c>
      <c r="Y469" s="131">
        <v>23.6</v>
      </c>
      <c r="Z469" s="131">
        <v>19.600000000000001</v>
      </c>
      <c r="AA469" s="132">
        <v>-0.13775510204081645</v>
      </c>
      <c r="AB469" s="135">
        <v>1935</v>
      </c>
      <c r="AC469" s="141">
        <v>0.53629999999999955</v>
      </c>
      <c r="AD469" s="142"/>
      <c r="AE469" s="142">
        <v>0</v>
      </c>
      <c r="AF469" s="142">
        <v>0</v>
      </c>
      <c r="AG469" s="142">
        <v>2.1497448577680434E-2</v>
      </c>
      <c r="AH469" s="142">
        <v>1.157554923413584E-2</v>
      </c>
      <c r="AI469" s="142">
        <v>9.9218993435448155E-3</v>
      </c>
      <c r="AJ469" s="142">
        <v>8.6816619256017691E-3</v>
      </c>
      <c r="AK469" s="142">
        <v>7.9375194748358691E-3</v>
      </c>
      <c r="AL469" s="141">
        <v>0</v>
      </c>
      <c r="AM469" s="142">
        <v>0</v>
      </c>
      <c r="AN469" s="142">
        <v>0</v>
      </c>
      <c r="AO469" s="142">
        <v>0</v>
      </c>
      <c r="AP469" s="142">
        <v>0</v>
      </c>
      <c r="AQ469" s="141">
        <v>0</v>
      </c>
      <c r="AR469" s="142"/>
      <c r="AS469" s="142"/>
      <c r="AT469" s="142"/>
      <c r="AU469" s="142"/>
      <c r="AV469" s="143" t="s">
        <v>156</v>
      </c>
      <c r="AW469" s="135" t="s">
        <v>156</v>
      </c>
      <c r="AX469" s="144"/>
      <c r="AY469" s="145"/>
      <c r="AZ469" s="146"/>
      <c r="BB469" s="148"/>
      <c r="BI469" s="149"/>
      <c r="BM469" s="148"/>
      <c r="BN469" s="148"/>
      <c r="BO469" s="148"/>
      <c r="BP469" s="148"/>
      <c r="BQ469" s="148"/>
      <c r="BR469" s="148"/>
      <c r="BS469" s="148"/>
    </row>
    <row r="470" spans="1:71" s="147" customFormat="1" ht="37.5" customHeight="1">
      <c r="A470" s="128">
        <f t="shared" si="63"/>
        <v>412</v>
      </c>
      <c r="B470" s="139" t="s">
        <v>717</v>
      </c>
      <c r="C470" s="138" t="s">
        <v>275</v>
      </c>
      <c r="D470" s="138" t="s">
        <v>363</v>
      </c>
      <c r="E470" s="138" t="s">
        <v>674</v>
      </c>
      <c r="F470" s="131">
        <v>0</v>
      </c>
      <c r="G470" s="131">
        <v>0</v>
      </c>
      <c r="H470" s="131">
        <v>0</v>
      </c>
      <c r="I470" s="131">
        <v>0</v>
      </c>
      <c r="J470" s="131">
        <v>0</v>
      </c>
      <c r="K470" s="131">
        <v>0</v>
      </c>
      <c r="L470" s="131">
        <v>2.6</v>
      </c>
      <c r="M470" s="131">
        <v>32.200000000000003</v>
      </c>
      <c r="N470" s="131">
        <v>15.3</v>
      </c>
      <c r="O470" s="131">
        <v>10.5</v>
      </c>
      <c r="P470" s="140">
        <v>39.399999999999991</v>
      </c>
      <c r="Q470" s="131">
        <v>18.7</v>
      </c>
      <c r="R470" s="132">
        <v>2.12</v>
      </c>
      <c r="S470" s="132">
        <v>1.7860151642796966</v>
      </c>
      <c r="T470" s="132">
        <v>2.71</v>
      </c>
      <c r="U470" s="133">
        <v>0.51734433962264159</v>
      </c>
      <c r="V470" s="131">
        <v>34.095381391893113</v>
      </c>
      <c r="W470" s="131">
        <v>97.956034537779104</v>
      </c>
      <c r="X470" s="131">
        <v>41.8</v>
      </c>
      <c r="Y470" s="131">
        <v>21.9</v>
      </c>
      <c r="Z470" s="131">
        <v>19.899999999999999</v>
      </c>
      <c r="AA470" s="132">
        <v>-0.16080402010050249</v>
      </c>
      <c r="AB470" s="135">
        <v>2240</v>
      </c>
      <c r="AC470" s="141">
        <v>0.58819999999999961</v>
      </c>
      <c r="AD470" s="142"/>
      <c r="AE470" s="142">
        <v>0</v>
      </c>
      <c r="AF470" s="142">
        <v>0</v>
      </c>
      <c r="AG470" s="142">
        <v>8.0512148633038461E-3</v>
      </c>
      <c r="AH470" s="142">
        <v>1.5637936561416987E-2</v>
      </c>
      <c r="AI470" s="142">
        <v>1.1380082547169823E-2</v>
      </c>
      <c r="AJ470" s="142">
        <v>4.7223471794378136E-3</v>
      </c>
      <c r="AK470" s="142">
        <v>3.2127443925683424E-3</v>
      </c>
      <c r="AL470" s="141">
        <v>0</v>
      </c>
      <c r="AM470" s="142">
        <v>0</v>
      </c>
      <c r="AN470" s="142">
        <v>0</v>
      </c>
      <c r="AO470" s="142">
        <v>0</v>
      </c>
      <c r="AP470" s="142">
        <v>0</v>
      </c>
      <c r="AQ470" s="141">
        <v>0</v>
      </c>
      <c r="AR470" s="142"/>
      <c r="AS470" s="142"/>
      <c r="AT470" s="142"/>
      <c r="AU470" s="142"/>
      <c r="AV470" s="143" t="s">
        <v>156</v>
      </c>
      <c r="AW470" s="135" t="s">
        <v>156</v>
      </c>
      <c r="AX470" s="144"/>
      <c r="AY470" s="145"/>
      <c r="AZ470" s="146"/>
      <c r="BB470" s="148"/>
      <c r="BI470" s="149"/>
      <c r="BM470" s="148"/>
      <c r="BN470" s="148"/>
      <c r="BO470" s="148"/>
      <c r="BP470" s="148"/>
      <c r="BQ470" s="148"/>
      <c r="BR470" s="148"/>
      <c r="BS470" s="148"/>
    </row>
    <row r="471" spans="1:71" s="147" customFormat="1" ht="37.5" customHeight="1">
      <c r="A471" s="128">
        <f t="shared" si="63"/>
        <v>413</v>
      </c>
      <c r="B471" s="128" t="s">
        <v>718</v>
      </c>
      <c r="C471" s="128" t="s">
        <v>178</v>
      </c>
      <c r="D471" s="128" t="s">
        <v>375</v>
      </c>
      <c r="E471" s="130" t="s">
        <v>642</v>
      </c>
      <c r="F471" s="131">
        <v>0</v>
      </c>
      <c r="G471" s="131">
        <v>0</v>
      </c>
      <c r="H471" s="131">
        <v>0</v>
      </c>
      <c r="I471" s="131">
        <v>0</v>
      </c>
      <c r="J471" s="131">
        <v>0.2</v>
      </c>
      <c r="K471" s="131">
        <v>0.6</v>
      </c>
      <c r="L471" s="131">
        <v>1.7</v>
      </c>
      <c r="M471" s="131">
        <v>27.5</v>
      </c>
      <c r="N471" s="131">
        <v>35</v>
      </c>
      <c r="O471" s="131">
        <v>9.5</v>
      </c>
      <c r="P471" s="131">
        <v>25.5</v>
      </c>
      <c r="Q471" s="131">
        <v>17.899999999999999</v>
      </c>
      <c r="R471" s="132">
        <v>2.04</v>
      </c>
      <c r="S471" s="132">
        <v>1.7302798982188294</v>
      </c>
      <c r="T471" s="132">
        <v>2.71</v>
      </c>
      <c r="U471" s="133">
        <v>0.5662205882352942</v>
      </c>
      <c r="V471" s="131">
        <v>36.152033276057956</v>
      </c>
      <c r="W471" s="131">
        <v>85.67155806041086</v>
      </c>
      <c r="X471" s="130">
        <v>47.846000000000004</v>
      </c>
      <c r="Y471" s="130">
        <v>31.746000000000002</v>
      </c>
      <c r="Z471" s="130">
        <v>16.100000000000001</v>
      </c>
      <c r="AA471" s="134">
        <v>-0.86</v>
      </c>
      <c r="AB471" s="135">
        <v>1927</v>
      </c>
      <c r="AC471" s="141">
        <v>0.32</v>
      </c>
      <c r="AD471" s="141"/>
      <c r="AE471" s="141"/>
      <c r="AF471" s="141">
        <v>2.4441176470587855E-2</v>
      </c>
      <c r="AG471" s="141"/>
      <c r="AH471" s="141">
        <v>0.04</v>
      </c>
      <c r="AI471" s="142">
        <v>1.6000000000000014E-2</v>
      </c>
      <c r="AJ471" s="142">
        <v>1.1199999999999988E-2</v>
      </c>
      <c r="AK471" s="142">
        <v>8.0000000000000071E-3</v>
      </c>
      <c r="AL471" s="150"/>
      <c r="AM471" s="150"/>
      <c r="AN471" s="150"/>
      <c r="AO471" s="150"/>
      <c r="AP471" s="150"/>
      <c r="AQ471" s="150"/>
      <c r="AR471" s="142"/>
      <c r="AS471" s="142"/>
      <c r="AT471" s="142"/>
      <c r="AU471" s="142"/>
      <c r="AV471" s="143"/>
      <c r="AW471" s="135"/>
      <c r="AX471" s="144"/>
      <c r="AY471" s="145"/>
      <c r="AZ471" s="146"/>
      <c r="BB471" s="148"/>
      <c r="BI471" s="149"/>
      <c r="BM471" s="148"/>
      <c r="BN471" s="148"/>
      <c r="BO471" s="148"/>
      <c r="BP471" s="148"/>
      <c r="BQ471" s="148"/>
      <c r="BR471" s="148"/>
      <c r="BS471" s="148"/>
    </row>
    <row r="472" spans="1:71" s="147" customFormat="1" ht="37.5" customHeight="1">
      <c r="A472" s="128">
        <f t="shared" si="63"/>
        <v>414</v>
      </c>
      <c r="B472" s="139" t="s">
        <v>719</v>
      </c>
      <c r="C472" s="138" t="s">
        <v>280</v>
      </c>
      <c r="D472" s="138" t="s">
        <v>375</v>
      </c>
      <c r="E472" s="138" t="s">
        <v>654</v>
      </c>
      <c r="F472" s="131">
        <v>0</v>
      </c>
      <c r="G472" s="131">
        <v>0</v>
      </c>
      <c r="H472" s="131">
        <v>0</v>
      </c>
      <c r="I472" s="131">
        <v>0</v>
      </c>
      <c r="J472" s="131">
        <v>0</v>
      </c>
      <c r="K472" s="131">
        <v>1.5</v>
      </c>
      <c r="L472" s="131">
        <v>4.8</v>
      </c>
      <c r="M472" s="131">
        <v>30.1</v>
      </c>
      <c r="N472" s="131">
        <v>15.4</v>
      </c>
      <c r="O472" s="131">
        <v>10.1</v>
      </c>
      <c r="P472" s="140">
        <v>38.1</v>
      </c>
      <c r="Q472" s="131">
        <v>20.399999999999999</v>
      </c>
      <c r="R472" s="132">
        <v>2.0590373451484125</v>
      </c>
      <c r="S472" s="132">
        <v>1.7101639079305753</v>
      </c>
      <c r="T472" s="132">
        <v>2.73</v>
      </c>
      <c r="U472" s="133">
        <v>0.59633821491619576</v>
      </c>
      <c r="V472" s="131">
        <v>37.356633409136435</v>
      </c>
      <c r="W472" s="131">
        <v>93.389956583323226</v>
      </c>
      <c r="X472" s="131">
        <v>41.8</v>
      </c>
      <c r="Y472" s="131">
        <v>22</v>
      </c>
      <c r="Z472" s="131">
        <v>19.799999999999997</v>
      </c>
      <c r="AA472" s="132">
        <v>-8.0808080808080898E-2</v>
      </c>
      <c r="AB472" s="135">
        <v>1615</v>
      </c>
      <c r="AC472" s="141">
        <v>0.39790000000000003</v>
      </c>
      <c r="AD472" s="142">
        <v>0</v>
      </c>
      <c r="AE472" s="142">
        <v>0</v>
      </c>
      <c r="AF472" s="142">
        <v>0</v>
      </c>
      <c r="AG472" s="142">
        <v>1.7791277116131932E-2</v>
      </c>
      <c r="AH472" s="142">
        <v>1.6173888287392746E-2</v>
      </c>
      <c r="AI472" s="142">
        <v>1.2777371747040189E-2</v>
      </c>
      <c r="AJ472" s="142">
        <v>1.0796070431834615E-2</v>
      </c>
      <c r="AK472" s="142">
        <v>5.5597740987912148E-3</v>
      </c>
      <c r="AL472" s="141">
        <v>0</v>
      </c>
      <c r="AM472" s="142">
        <v>0</v>
      </c>
      <c r="AN472" s="142">
        <v>0</v>
      </c>
      <c r="AO472" s="142">
        <v>0</v>
      </c>
      <c r="AP472" s="142">
        <v>0</v>
      </c>
      <c r="AQ472" s="141">
        <v>0</v>
      </c>
      <c r="AR472" s="142"/>
      <c r="AS472" s="142"/>
      <c r="AT472" s="142"/>
      <c r="AU472" s="142"/>
      <c r="AV472" s="143" t="s">
        <v>156</v>
      </c>
      <c r="AW472" s="135" t="s">
        <v>156</v>
      </c>
      <c r="AX472" s="144"/>
      <c r="AY472" s="145"/>
      <c r="AZ472" s="146"/>
      <c r="BB472" s="148"/>
      <c r="BI472" s="149"/>
      <c r="BM472" s="148"/>
      <c r="BN472" s="148"/>
      <c r="BO472" s="148"/>
      <c r="BP472" s="148"/>
      <c r="BQ472" s="148"/>
      <c r="BR472" s="148"/>
      <c r="BS472" s="148"/>
    </row>
    <row r="473" spans="1:71" s="147" customFormat="1" ht="37.5" customHeight="1">
      <c r="A473" s="128">
        <f t="shared" si="63"/>
        <v>415</v>
      </c>
      <c r="B473" s="139" t="s">
        <v>720</v>
      </c>
      <c r="C473" s="138" t="s">
        <v>280</v>
      </c>
      <c r="D473" s="138" t="s">
        <v>378</v>
      </c>
      <c r="E473" s="138" t="s">
        <v>656</v>
      </c>
      <c r="F473" s="131">
        <v>0</v>
      </c>
      <c r="G473" s="131">
        <v>0</v>
      </c>
      <c r="H473" s="131">
        <v>0</v>
      </c>
      <c r="I473" s="131">
        <v>0</v>
      </c>
      <c r="J473" s="131">
        <v>0.8</v>
      </c>
      <c r="K473" s="131">
        <v>3.1</v>
      </c>
      <c r="L473" s="131">
        <v>32.9</v>
      </c>
      <c r="M473" s="131">
        <v>19.5</v>
      </c>
      <c r="N473" s="131">
        <v>22</v>
      </c>
      <c r="O473" s="131">
        <v>9.5</v>
      </c>
      <c r="P473" s="140">
        <v>12.200000000000003</v>
      </c>
      <c r="Q473" s="131">
        <v>19.600000000000001</v>
      </c>
      <c r="R473" s="132">
        <v>2.096562203700159</v>
      </c>
      <c r="S473" s="132">
        <v>1.7529784311874239</v>
      </c>
      <c r="T473" s="132">
        <v>2.7</v>
      </c>
      <c r="U473" s="133">
        <v>0.54023572222225669</v>
      </c>
      <c r="V473" s="131">
        <v>35.074872918984305</v>
      </c>
      <c r="W473" s="131">
        <v>97.957239447835619</v>
      </c>
      <c r="X473" s="131">
        <v>32.299999999999997</v>
      </c>
      <c r="Y473" s="131">
        <v>18.899999999999999</v>
      </c>
      <c r="Z473" s="131">
        <v>13.399999999999999</v>
      </c>
      <c r="AA473" s="132">
        <v>5.2238805970149474E-2</v>
      </c>
      <c r="AB473" s="135">
        <v>1548</v>
      </c>
      <c r="AC473" s="141">
        <v>0.30707499999999993</v>
      </c>
      <c r="AD473" s="142">
        <v>0</v>
      </c>
      <c r="AE473" s="142">
        <v>0</v>
      </c>
      <c r="AF473" s="142">
        <v>0</v>
      </c>
      <c r="AG473" s="142">
        <v>1.2652959702122768E-2</v>
      </c>
      <c r="AH473" s="142">
        <v>2.8188872247767449E-2</v>
      </c>
      <c r="AI473" s="142">
        <v>2.3223786795035561E-2</v>
      </c>
      <c r="AJ473" s="142">
        <v>1.7017429979120924E-2</v>
      </c>
      <c r="AK473" s="142">
        <v>1.0710970633917266E-2</v>
      </c>
      <c r="AL473" s="141">
        <v>0</v>
      </c>
      <c r="AM473" s="142">
        <v>0</v>
      </c>
      <c r="AN473" s="142">
        <v>0</v>
      </c>
      <c r="AO473" s="142">
        <v>0</v>
      </c>
      <c r="AP473" s="142">
        <v>0</v>
      </c>
      <c r="AQ473" s="141">
        <v>0</v>
      </c>
      <c r="AR473" s="142"/>
      <c r="AS473" s="142"/>
      <c r="AT473" s="142"/>
      <c r="AU473" s="142"/>
      <c r="AV473" s="143" t="s">
        <v>156</v>
      </c>
      <c r="AW473" s="135" t="s">
        <v>156</v>
      </c>
      <c r="AX473" s="144"/>
      <c r="AY473" s="145"/>
      <c r="AZ473" s="146"/>
      <c r="BB473" s="148"/>
      <c r="BI473" s="149"/>
      <c r="BM473" s="148"/>
      <c r="BN473" s="148"/>
      <c r="BO473" s="148"/>
      <c r="BP473" s="148"/>
      <c r="BQ473" s="148"/>
      <c r="BR473" s="148"/>
      <c r="BS473" s="148"/>
    </row>
    <row r="474" spans="1:71" s="147" customFormat="1" ht="37.5" customHeight="1">
      <c r="A474" s="128">
        <f t="shared" si="63"/>
        <v>416</v>
      </c>
      <c r="B474" s="139" t="s">
        <v>721</v>
      </c>
      <c r="C474" s="138" t="s">
        <v>282</v>
      </c>
      <c r="D474" s="138" t="s">
        <v>378</v>
      </c>
      <c r="E474" s="138" t="s">
        <v>699</v>
      </c>
      <c r="F474" s="131">
        <v>0</v>
      </c>
      <c r="G474" s="131">
        <v>0</v>
      </c>
      <c r="H474" s="131">
        <v>0</v>
      </c>
      <c r="I474" s="131">
        <v>0</v>
      </c>
      <c r="J474" s="131">
        <v>0</v>
      </c>
      <c r="K474" s="131">
        <v>0</v>
      </c>
      <c r="L474" s="131">
        <v>2.9</v>
      </c>
      <c r="M474" s="131">
        <v>22.1</v>
      </c>
      <c r="N474" s="131">
        <v>29.8</v>
      </c>
      <c r="O474" s="131">
        <v>11</v>
      </c>
      <c r="P474" s="140">
        <v>34.200000000000003</v>
      </c>
      <c r="Q474" s="131">
        <v>20.9</v>
      </c>
      <c r="R474" s="132">
        <v>2.1000716663172088</v>
      </c>
      <c r="S474" s="132">
        <v>1.7370319820655158</v>
      </c>
      <c r="T474" s="132">
        <v>2.73</v>
      </c>
      <c r="U474" s="133">
        <v>0.57164636471099373</v>
      </c>
      <c r="V474" s="131">
        <v>36.372454869395028</v>
      </c>
      <c r="W474" s="131">
        <v>99.811707940880908</v>
      </c>
      <c r="X474" s="131">
        <v>39.9</v>
      </c>
      <c r="Y474" s="131">
        <v>20.7</v>
      </c>
      <c r="Z474" s="131">
        <v>19.2</v>
      </c>
      <c r="AA474" s="132">
        <v>1.041666666666663E-2</v>
      </c>
      <c r="AB474" s="135">
        <v>1741</v>
      </c>
      <c r="AC474" s="141">
        <v>0.40654999999999986</v>
      </c>
      <c r="AD474" s="252"/>
      <c r="AE474" s="252"/>
      <c r="AF474" s="252"/>
      <c r="AG474" s="142">
        <v>0</v>
      </c>
      <c r="AH474" s="142">
        <v>0</v>
      </c>
      <c r="AI474" s="142">
        <v>2.9848905761283184E-2</v>
      </c>
      <c r="AJ474" s="142">
        <v>1.9899270507521827E-2</v>
      </c>
      <c r="AK474" s="142">
        <v>1.7660602575425677E-2</v>
      </c>
      <c r="AL474" s="141">
        <v>0</v>
      </c>
      <c r="AM474" s="142">
        <v>0</v>
      </c>
      <c r="AN474" s="142">
        <v>0</v>
      </c>
      <c r="AO474" s="142">
        <v>0</v>
      </c>
      <c r="AP474" s="142">
        <v>0</v>
      </c>
      <c r="AQ474" s="141">
        <v>0</v>
      </c>
      <c r="AR474" s="142"/>
      <c r="AS474" s="142"/>
      <c r="AT474" s="142"/>
      <c r="AU474" s="142"/>
      <c r="AV474" s="143" t="s">
        <v>156</v>
      </c>
      <c r="AW474" s="135" t="s">
        <v>156</v>
      </c>
      <c r="AX474" s="144"/>
      <c r="AY474" s="145"/>
      <c r="AZ474" s="146"/>
      <c r="BB474" s="148"/>
      <c r="BI474" s="149"/>
      <c r="BM474" s="148"/>
      <c r="BN474" s="148"/>
      <c r="BO474" s="148"/>
      <c r="BP474" s="148"/>
      <c r="BQ474" s="148"/>
      <c r="BR474" s="148"/>
      <c r="BS474" s="148"/>
    </row>
    <row r="475" spans="1:71" s="147" customFormat="1" ht="37.5" customHeight="1">
      <c r="A475" s="128">
        <f t="shared" si="63"/>
        <v>417</v>
      </c>
      <c r="B475" s="139" t="s">
        <v>722</v>
      </c>
      <c r="C475" s="138" t="s">
        <v>284</v>
      </c>
      <c r="D475" s="138" t="s">
        <v>375</v>
      </c>
      <c r="E475" s="138" t="s">
        <v>654</v>
      </c>
      <c r="F475" s="131">
        <v>0</v>
      </c>
      <c r="G475" s="131">
        <v>0</v>
      </c>
      <c r="H475" s="131">
        <v>0</v>
      </c>
      <c r="I475" s="131">
        <v>0.5</v>
      </c>
      <c r="J475" s="131">
        <v>0.7</v>
      </c>
      <c r="K475" s="131">
        <v>0.7</v>
      </c>
      <c r="L475" s="131">
        <v>6.9</v>
      </c>
      <c r="M475" s="131">
        <v>32.200000000000003</v>
      </c>
      <c r="N475" s="131">
        <v>32.4</v>
      </c>
      <c r="O475" s="131">
        <v>8.8000000000000007</v>
      </c>
      <c r="P475" s="140">
        <v>17.799999999999997</v>
      </c>
      <c r="Q475" s="131">
        <v>20.8</v>
      </c>
      <c r="R475" s="132">
        <v>2.0764482492465626</v>
      </c>
      <c r="S475" s="132">
        <v>1.7189141136147041</v>
      </c>
      <c r="T475" s="132">
        <v>2.73</v>
      </c>
      <c r="U475" s="133">
        <v>0.58821198707775091</v>
      </c>
      <c r="V475" s="131">
        <v>37.036113054406442</v>
      </c>
      <c r="W475" s="131">
        <v>96.536624971048383</v>
      </c>
      <c r="X475" s="131">
        <v>36.1</v>
      </c>
      <c r="Y475" s="131">
        <v>20.5</v>
      </c>
      <c r="Z475" s="131">
        <v>15.600000000000001</v>
      </c>
      <c r="AA475" s="132">
        <v>1.9230769230769273E-2</v>
      </c>
      <c r="AB475" s="135">
        <v>1425</v>
      </c>
      <c r="AC475" s="141">
        <v>0.32869999999999988</v>
      </c>
      <c r="AD475" s="142">
        <v>0</v>
      </c>
      <c r="AE475" s="142">
        <v>0</v>
      </c>
      <c r="AF475" s="142">
        <v>0</v>
      </c>
      <c r="AG475" s="142">
        <v>2.9180421737908357E-2</v>
      </c>
      <c r="AH475" s="142">
        <v>1.4834739542735287E-2</v>
      </c>
      <c r="AI475" s="142">
        <v>1.3693605731755931E-2</v>
      </c>
      <c r="AJ475" s="142">
        <v>1.1900395457359214E-2</v>
      </c>
      <c r="AK475" s="142">
        <v>8.2528427401206972E-3</v>
      </c>
      <c r="AL475" s="141">
        <v>0</v>
      </c>
      <c r="AM475" s="142">
        <v>0</v>
      </c>
      <c r="AN475" s="142">
        <v>0</v>
      </c>
      <c r="AO475" s="142">
        <v>0</v>
      </c>
      <c r="AP475" s="142">
        <v>0</v>
      </c>
      <c r="AQ475" s="141">
        <v>0</v>
      </c>
      <c r="AR475" s="142"/>
      <c r="AS475" s="142"/>
      <c r="AT475" s="142"/>
      <c r="AU475" s="142"/>
      <c r="AV475" s="143" t="s">
        <v>156</v>
      </c>
      <c r="AW475" s="135" t="s">
        <v>156</v>
      </c>
      <c r="AX475" s="144"/>
      <c r="AY475" s="145"/>
      <c r="AZ475" s="146"/>
      <c r="BB475" s="148"/>
      <c r="BI475" s="149"/>
      <c r="BM475" s="148"/>
      <c r="BN475" s="148"/>
      <c r="BO475" s="148"/>
      <c r="BP475" s="148"/>
      <c r="BQ475" s="148"/>
      <c r="BR475" s="148"/>
      <c r="BS475" s="148"/>
    </row>
    <row r="476" spans="1:71" s="147" customFormat="1" ht="37.5" customHeight="1">
      <c r="A476" s="128">
        <f t="shared" si="63"/>
        <v>418</v>
      </c>
      <c r="B476" s="139" t="s">
        <v>723</v>
      </c>
      <c r="C476" s="138" t="s">
        <v>284</v>
      </c>
      <c r="D476" s="138" t="s">
        <v>378</v>
      </c>
      <c r="E476" s="138" t="s">
        <v>656</v>
      </c>
      <c r="F476" s="131">
        <v>0</v>
      </c>
      <c r="G476" s="131">
        <v>0</v>
      </c>
      <c r="H476" s="131">
        <v>0</v>
      </c>
      <c r="I476" s="131">
        <v>0</v>
      </c>
      <c r="J476" s="131">
        <v>0</v>
      </c>
      <c r="K476" s="131">
        <v>0</v>
      </c>
      <c r="L476" s="131">
        <v>8.1</v>
      </c>
      <c r="M476" s="131">
        <v>34.799999999999997</v>
      </c>
      <c r="N476" s="131">
        <v>15</v>
      </c>
      <c r="O476" s="131">
        <v>11.1</v>
      </c>
      <c r="P476" s="140">
        <v>31</v>
      </c>
      <c r="Q476" s="131">
        <v>16.7</v>
      </c>
      <c r="R476" s="132">
        <v>2.1409003294172382</v>
      </c>
      <c r="S476" s="132">
        <v>1.8345332728511037</v>
      </c>
      <c r="T476" s="132">
        <v>2.73</v>
      </c>
      <c r="U476" s="133">
        <v>0.48811691801982104</v>
      </c>
      <c r="V476" s="131">
        <v>32.80097901644308</v>
      </c>
      <c r="W476" s="131">
        <v>93.401802553683822</v>
      </c>
      <c r="X476" s="131">
        <v>39.6</v>
      </c>
      <c r="Y476" s="131">
        <v>21.9</v>
      </c>
      <c r="Z476" s="131">
        <v>17.700000000000003</v>
      </c>
      <c r="AA476" s="132">
        <v>-0.29378531073446318</v>
      </c>
      <c r="AB476" s="135">
        <v>1710</v>
      </c>
      <c r="AC476" s="141">
        <v>0.48439999999999983</v>
      </c>
      <c r="AD476" s="142">
        <v>0</v>
      </c>
      <c r="AE476" s="142">
        <v>0</v>
      </c>
      <c r="AF476" s="142">
        <v>0</v>
      </c>
      <c r="AG476" s="142">
        <v>2.1885840733705697E-2</v>
      </c>
      <c r="AH476" s="142">
        <v>1.9071946925086292E-2</v>
      </c>
      <c r="AI476" s="142">
        <v>1.5867234531936614E-2</v>
      </c>
      <c r="AJ476" s="142">
        <v>1.3600486741659951E-2</v>
      </c>
      <c r="AK476" s="142">
        <v>7.3278484599460791E-3</v>
      </c>
      <c r="AL476" s="141">
        <v>0</v>
      </c>
      <c r="AM476" s="142">
        <v>0</v>
      </c>
      <c r="AN476" s="142">
        <v>0</v>
      </c>
      <c r="AO476" s="142">
        <v>0</v>
      </c>
      <c r="AP476" s="142">
        <v>0</v>
      </c>
      <c r="AQ476" s="141">
        <v>0</v>
      </c>
      <c r="AR476" s="142"/>
      <c r="AS476" s="142"/>
      <c r="AT476" s="142"/>
      <c r="AU476" s="142"/>
      <c r="AV476" s="143" t="s">
        <v>156</v>
      </c>
      <c r="AW476" s="135" t="s">
        <v>156</v>
      </c>
      <c r="AX476" s="144"/>
      <c r="AY476" s="145"/>
      <c r="AZ476" s="146"/>
      <c r="BB476" s="148"/>
      <c r="BI476" s="149"/>
      <c r="BM476" s="148"/>
      <c r="BN476" s="148"/>
      <c r="BO476" s="148"/>
      <c r="BP476" s="148"/>
      <c r="BQ476" s="148"/>
      <c r="BR476" s="148"/>
      <c r="BS476" s="148"/>
    </row>
    <row r="477" spans="1:71" s="147" customFormat="1" ht="37.5" customHeight="1">
      <c r="A477" s="128">
        <f t="shared" si="63"/>
        <v>419</v>
      </c>
      <c r="B477" s="139" t="s">
        <v>724</v>
      </c>
      <c r="C477" s="138" t="s">
        <v>286</v>
      </c>
      <c r="D477" s="138" t="s">
        <v>294</v>
      </c>
      <c r="E477" s="138" t="s">
        <v>654</v>
      </c>
      <c r="F477" s="131">
        <v>0</v>
      </c>
      <c r="G477" s="131">
        <v>0</v>
      </c>
      <c r="H477" s="131">
        <v>0</v>
      </c>
      <c r="I477" s="131">
        <v>0</v>
      </c>
      <c r="J477" s="131">
        <v>0</v>
      </c>
      <c r="K477" s="131">
        <v>3.5</v>
      </c>
      <c r="L477" s="131">
        <v>11.3</v>
      </c>
      <c r="M477" s="131">
        <v>22.3</v>
      </c>
      <c r="N477" s="131">
        <v>21.3</v>
      </c>
      <c r="O477" s="131">
        <v>10.9</v>
      </c>
      <c r="P477" s="140">
        <v>30.699999999999989</v>
      </c>
      <c r="Q477" s="131">
        <v>23.8</v>
      </c>
      <c r="R477" s="132">
        <v>2.0299999999999998</v>
      </c>
      <c r="S477" s="132">
        <v>1.6397415185783519</v>
      </c>
      <c r="T477" s="132">
        <v>2.73</v>
      </c>
      <c r="U477" s="133">
        <v>0.66489655172413809</v>
      </c>
      <c r="V477" s="131">
        <v>39.936208110683076</v>
      </c>
      <c r="W477" s="131">
        <v>97.720464682086899</v>
      </c>
      <c r="X477" s="131">
        <v>42.5</v>
      </c>
      <c r="Y477" s="131">
        <v>24.2</v>
      </c>
      <c r="Z477" s="131">
        <v>18.3</v>
      </c>
      <c r="AA477" s="132">
        <v>-2.185792349726768E-2</v>
      </c>
      <c r="AB477" s="135">
        <v>2101</v>
      </c>
      <c r="AC477" s="141">
        <v>0.59499999999999986</v>
      </c>
      <c r="AD477" s="142"/>
      <c r="AE477" s="142">
        <v>0</v>
      </c>
      <c r="AF477" s="142">
        <v>0</v>
      </c>
      <c r="AG477" s="142">
        <v>1.2933617422867583E-2</v>
      </c>
      <c r="AH477" s="142">
        <v>1.1185831284642012E-2</v>
      </c>
      <c r="AI477" s="142">
        <v>9.3506558395055617E-3</v>
      </c>
      <c r="AJ477" s="142">
        <v>7.8650376220140705E-3</v>
      </c>
      <c r="AK477" s="142">
        <v>6.07355683033306E-3</v>
      </c>
      <c r="AL477" s="141">
        <v>0</v>
      </c>
      <c r="AM477" s="142">
        <v>0</v>
      </c>
      <c r="AN477" s="142">
        <v>0</v>
      </c>
      <c r="AO477" s="142">
        <v>0</v>
      </c>
      <c r="AP477" s="142">
        <v>0</v>
      </c>
      <c r="AQ477" s="141">
        <v>0</v>
      </c>
      <c r="AR477" s="142"/>
      <c r="AS477" s="142"/>
      <c r="AT477" s="142"/>
      <c r="AU477" s="142"/>
      <c r="AV477" s="143" t="s">
        <v>156</v>
      </c>
      <c r="AW477" s="135" t="s">
        <v>156</v>
      </c>
      <c r="AX477" s="144"/>
      <c r="AY477" s="145"/>
      <c r="AZ477" s="146"/>
      <c r="BB477" s="148"/>
      <c r="BI477" s="149"/>
      <c r="BM477" s="148"/>
      <c r="BN477" s="148"/>
      <c r="BO477" s="148"/>
      <c r="BP477" s="148"/>
      <c r="BQ477" s="148"/>
      <c r="BR477" s="148"/>
      <c r="BS477" s="148"/>
    </row>
    <row r="478" spans="1:71" s="147" customFormat="1" ht="37.5" customHeight="1">
      <c r="A478" s="128">
        <f t="shared" si="63"/>
        <v>420</v>
      </c>
      <c r="B478" s="139" t="s">
        <v>725</v>
      </c>
      <c r="C478" s="138" t="s">
        <v>286</v>
      </c>
      <c r="D478" s="138" t="s">
        <v>375</v>
      </c>
      <c r="E478" s="138" t="s">
        <v>656</v>
      </c>
      <c r="F478" s="131">
        <v>0</v>
      </c>
      <c r="G478" s="131">
        <v>0</v>
      </c>
      <c r="H478" s="131">
        <v>0</v>
      </c>
      <c r="I478" s="131">
        <v>0</v>
      </c>
      <c r="J478" s="131">
        <v>0</v>
      </c>
      <c r="K478" s="131">
        <v>0</v>
      </c>
      <c r="L478" s="131">
        <v>5.4</v>
      </c>
      <c r="M478" s="131">
        <v>35.6</v>
      </c>
      <c r="N478" s="131">
        <v>14.2</v>
      </c>
      <c r="O478" s="131">
        <v>8.3000000000000007</v>
      </c>
      <c r="P478" s="140">
        <v>36.5</v>
      </c>
      <c r="Q478" s="131">
        <v>21.6</v>
      </c>
      <c r="R478" s="132">
        <v>2.0499999999999998</v>
      </c>
      <c r="S478" s="132">
        <v>1.6858552631578947</v>
      </c>
      <c r="T478" s="132">
        <v>2.7</v>
      </c>
      <c r="U478" s="133">
        <v>0.60156097560975619</v>
      </c>
      <c r="V478" s="131">
        <v>37.560916179337234</v>
      </c>
      <c r="W478" s="131">
        <v>96.9477781381771</v>
      </c>
      <c r="X478" s="131">
        <v>41.5</v>
      </c>
      <c r="Y478" s="131">
        <v>22.1</v>
      </c>
      <c r="Z478" s="131">
        <v>19.399999999999999</v>
      </c>
      <c r="AA478" s="132">
        <v>-2.5773195876288662E-2</v>
      </c>
      <c r="AB478" s="135">
        <v>2101</v>
      </c>
      <c r="AC478" s="141">
        <v>0.56644000000000005</v>
      </c>
      <c r="AD478" s="142"/>
      <c r="AE478" s="142">
        <v>0</v>
      </c>
      <c r="AF478" s="142">
        <v>0</v>
      </c>
      <c r="AG478" s="142">
        <v>3.2970801951219597E-2</v>
      </c>
      <c r="AH478" s="142">
        <v>1.9404690731707142E-2</v>
      </c>
      <c r="AI478" s="142">
        <v>7.7275317073171035E-3</v>
      </c>
      <c r="AJ478" s="142">
        <v>7.1694321951219497E-3</v>
      </c>
      <c r="AK478" s="142">
        <v>7.2552936585365824E-3</v>
      </c>
      <c r="AL478" s="141">
        <v>0</v>
      </c>
      <c r="AM478" s="142">
        <v>0</v>
      </c>
      <c r="AN478" s="142">
        <v>0</v>
      </c>
      <c r="AO478" s="142">
        <v>0</v>
      </c>
      <c r="AP478" s="142">
        <v>0</v>
      </c>
      <c r="AQ478" s="141">
        <v>0</v>
      </c>
      <c r="AR478" s="142"/>
      <c r="AS478" s="142"/>
      <c r="AT478" s="142"/>
      <c r="AU478" s="142"/>
      <c r="AV478" s="143" t="s">
        <v>156</v>
      </c>
      <c r="AW478" s="135" t="s">
        <v>156</v>
      </c>
      <c r="AX478" s="144"/>
      <c r="AY478" s="145"/>
      <c r="AZ478" s="146"/>
      <c r="BB478" s="148"/>
      <c r="BI478" s="149"/>
      <c r="BM478" s="148"/>
      <c r="BN478" s="148"/>
      <c r="BO478" s="148"/>
      <c r="BP478" s="148"/>
      <c r="BQ478" s="148"/>
      <c r="BR478" s="148"/>
      <c r="BS478" s="148"/>
    </row>
    <row r="479" spans="1:71" s="75" customFormat="1" ht="32" customHeight="1">
      <c r="A479" s="128"/>
      <c r="B479" s="151"/>
      <c r="C479" s="152" t="s">
        <v>179</v>
      </c>
      <c r="D479" s="151"/>
      <c r="E479" s="153"/>
      <c r="F479" s="154">
        <f>SUM(F397:F478)/COUNTA($E$397:$E$478)</f>
        <v>0</v>
      </c>
      <c r="G479" s="155">
        <f t="shared" ref="G479:P479" si="64">SUM(G397:G478)/COUNTA($E$397:$E$478)</f>
        <v>1.9512195121951219E-2</v>
      </c>
      <c r="H479" s="155">
        <f t="shared" si="64"/>
        <v>2.8048780487804875E-2</v>
      </c>
      <c r="I479" s="155">
        <f t="shared" si="64"/>
        <v>3.2926829268292684E-2</v>
      </c>
      <c r="J479" s="154">
        <f t="shared" si="64"/>
        <v>0.1121951219512195</v>
      </c>
      <c r="K479" s="154">
        <f t="shared" si="64"/>
        <v>0.61900458583266937</v>
      </c>
      <c r="L479" s="154">
        <f t="shared" si="64"/>
        <v>5.1096598805283486</v>
      </c>
      <c r="M479" s="154">
        <f t="shared" si="64"/>
        <v>26.979872119004828</v>
      </c>
      <c r="N479" s="154">
        <f t="shared" si="64"/>
        <v>26.99878048780489</v>
      </c>
      <c r="O479" s="154">
        <f t="shared" si="64"/>
        <v>10.736585365853658</v>
      </c>
      <c r="P479" s="154">
        <f t="shared" si="64"/>
        <v>29.363414634146334</v>
      </c>
      <c r="Q479" s="154">
        <f t="shared" ref="Q479:AA479" si="65">SUM(Q397:Q478)/COUNTA($E$397:$E$478)</f>
        <v>19.75487804878049</v>
      </c>
      <c r="R479" s="155">
        <f t="shared" si="65"/>
        <v>2.0857333626873236</v>
      </c>
      <c r="S479" s="155">
        <f t="shared" si="65"/>
        <v>1.7427343323467532</v>
      </c>
      <c r="T479" s="155">
        <f t="shared" si="65"/>
        <v>2.7226567065130229</v>
      </c>
      <c r="U479" s="156">
        <f t="shared" si="65"/>
        <v>0.56415000661744674</v>
      </c>
      <c r="V479" s="154">
        <f t="shared" si="65"/>
        <v>35.990367384337254</v>
      </c>
      <c r="W479" s="154">
        <f t="shared" si="65"/>
        <v>95.228485876241152</v>
      </c>
      <c r="X479" s="154">
        <f t="shared" si="65"/>
        <v>40.667034857748526</v>
      </c>
      <c r="Y479" s="154">
        <f t="shared" si="65"/>
        <v>22.954243902439021</v>
      </c>
      <c r="Z479" s="154">
        <f t="shared" si="65"/>
        <v>17.712790955309504</v>
      </c>
      <c r="AA479" s="155">
        <f t="shared" si="65"/>
        <v>-0.19929501981356723</v>
      </c>
      <c r="AB479" s="157">
        <v>1840</v>
      </c>
      <c r="AC479" s="155">
        <f t="shared" ref="AC479" si="66">SUM(AC397:AC478)/COUNTA($E$397:$E$478)</f>
        <v>0.43455231707317066</v>
      </c>
      <c r="AD479" s="157"/>
      <c r="AE479" s="156">
        <f>AVERAGEIF(AE397:AE478,"&lt;&gt;0")</f>
        <v>7.6393920504835178E-2</v>
      </c>
      <c r="AF479" s="156">
        <f t="shared" ref="AF479:AK479" si="67">AVERAGEIF(AF397:AF478,"&lt;&gt;0")</f>
        <v>2.8789227208219342E-2</v>
      </c>
      <c r="AG479" s="156">
        <f t="shared" si="67"/>
        <v>2.6450751514417562E-2</v>
      </c>
      <c r="AH479" s="156">
        <f t="shared" si="67"/>
        <v>2.2082092030205794E-2</v>
      </c>
      <c r="AI479" s="156">
        <f t="shared" si="67"/>
        <v>1.4985826877848055E-2</v>
      </c>
      <c r="AJ479" s="156">
        <f t="shared" si="67"/>
        <v>1.1503777861986546E-2</v>
      </c>
      <c r="AK479" s="156">
        <f t="shared" si="67"/>
        <v>7.894230263916148E-3</v>
      </c>
      <c r="AL479" s="156"/>
      <c r="AM479" s="156"/>
      <c r="AN479" s="156"/>
      <c r="AO479" s="156"/>
      <c r="AP479" s="156"/>
      <c r="AQ479" s="155"/>
      <c r="AR479" s="158"/>
      <c r="AS479" s="159">
        <f t="shared" ref="AS479:AW479" si="68">SUM(AS457:AS478)/COUNTA($E$12:$E$54)</f>
        <v>0</v>
      </c>
      <c r="AT479" s="159">
        <f t="shared" si="68"/>
        <v>0</v>
      </c>
      <c r="AU479" s="159">
        <f t="shared" si="68"/>
        <v>0</v>
      </c>
      <c r="AV479" s="159">
        <f t="shared" si="68"/>
        <v>0</v>
      </c>
      <c r="AW479" s="159">
        <f t="shared" si="68"/>
        <v>0</v>
      </c>
    </row>
    <row r="480" spans="1:71" s="75" customFormat="1" ht="32" customHeight="1">
      <c r="A480" s="160"/>
      <c r="B480" s="161"/>
      <c r="C480" s="162" t="s">
        <v>180</v>
      </c>
      <c r="D480" s="161"/>
      <c r="E480" s="163"/>
      <c r="F480" s="164">
        <f>F479</f>
        <v>0</v>
      </c>
      <c r="G480" s="165">
        <f t="shared" ref="G480:P480" si="69">G479</f>
        <v>1.9512195121951219E-2</v>
      </c>
      <c r="H480" s="165">
        <f t="shared" si="69"/>
        <v>2.8048780487804875E-2</v>
      </c>
      <c r="I480" s="165">
        <f t="shared" si="69"/>
        <v>3.2926829268292684E-2</v>
      </c>
      <c r="J480" s="164">
        <f t="shared" si="69"/>
        <v>0.1121951219512195</v>
      </c>
      <c r="K480" s="164">
        <f t="shared" si="69"/>
        <v>0.61900458583266937</v>
      </c>
      <c r="L480" s="164">
        <f t="shared" si="69"/>
        <v>5.1096598805283486</v>
      </c>
      <c r="M480" s="164">
        <f t="shared" si="69"/>
        <v>26.979872119004828</v>
      </c>
      <c r="N480" s="164">
        <f t="shared" si="69"/>
        <v>26.99878048780489</v>
      </c>
      <c r="O480" s="164">
        <f t="shared" si="69"/>
        <v>10.736585365853658</v>
      </c>
      <c r="P480" s="164">
        <f t="shared" si="69"/>
        <v>29.363414634146334</v>
      </c>
      <c r="Q480" s="164">
        <f>Q479</f>
        <v>19.75487804878049</v>
      </c>
      <c r="R480" s="165" t="s">
        <v>1258</v>
      </c>
      <c r="S480" s="165">
        <f t="shared" ref="S480:T480" si="70">S479</f>
        <v>1.7427343323467532</v>
      </c>
      <c r="T480" s="165">
        <f t="shared" si="70"/>
        <v>2.7226567065130229</v>
      </c>
      <c r="U480" s="166">
        <f>U479</f>
        <v>0.56415000661744674</v>
      </c>
      <c r="V480" s="164">
        <f>V479</f>
        <v>35.990367384337254</v>
      </c>
      <c r="W480" s="164">
        <f t="shared" ref="W480:Z480" si="71">W479</f>
        <v>95.228485876241152</v>
      </c>
      <c r="X480" s="164">
        <f t="shared" si="71"/>
        <v>40.667034857748526</v>
      </c>
      <c r="Y480" s="164">
        <f t="shared" si="71"/>
        <v>22.954243902439021</v>
      </c>
      <c r="Z480" s="164">
        <f t="shared" si="71"/>
        <v>17.712790955309504</v>
      </c>
      <c r="AA480" s="165">
        <f>AA479</f>
        <v>-0.19929501981356723</v>
      </c>
      <c r="AB480" s="157" t="s">
        <v>726</v>
      </c>
      <c r="AC480" s="165" t="s">
        <v>727</v>
      </c>
      <c r="AD480" s="157"/>
      <c r="AE480" s="166">
        <f>AE479</f>
        <v>7.6393920504835178E-2</v>
      </c>
      <c r="AF480" s="166">
        <f t="shared" ref="AF480:AK480" si="72">AF479</f>
        <v>2.8789227208219342E-2</v>
      </c>
      <c r="AG480" s="166">
        <f t="shared" si="72"/>
        <v>2.6450751514417562E-2</v>
      </c>
      <c r="AH480" s="166">
        <f t="shared" si="72"/>
        <v>2.2082092030205794E-2</v>
      </c>
      <c r="AI480" s="166">
        <f t="shared" si="72"/>
        <v>1.4985826877848055E-2</v>
      </c>
      <c r="AJ480" s="166">
        <f t="shared" si="72"/>
        <v>1.1503777861986546E-2</v>
      </c>
      <c r="AK480" s="166">
        <f t="shared" si="72"/>
        <v>7.894230263916148E-3</v>
      </c>
      <c r="AL480" s="165"/>
      <c r="AM480" s="166"/>
      <c r="AN480" s="166"/>
      <c r="AO480" s="166"/>
      <c r="AP480" s="166"/>
      <c r="AQ480" s="165"/>
      <c r="AR480" s="167"/>
      <c r="AS480" s="168"/>
      <c r="AT480" s="168"/>
      <c r="AU480" s="168"/>
      <c r="AV480" s="168"/>
      <c r="AW480" s="168"/>
    </row>
    <row r="481" spans="1:49" s="75" customFormat="1" ht="32" customHeight="1">
      <c r="A481" s="160"/>
      <c r="B481" s="161"/>
      <c r="C481" s="162"/>
      <c r="D481" s="161"/>
      <c r="E481" s="163"/>
      <c r="F481" s="164"/>
      <c r="G481" s="164"/>
      <c r="H481" s="164"/>
      <c r="I481" s="164"/>
      <c r="J481" s="164"/>
      <c r="K481" s="164"/>
      <c r="L481" s="164"/>
      <c r="M481" s="164"/>
      <c r="N481" s="164"/>
      <c r="O481" s="164"/>
      <c r="P481" s="164"/>
      <c r="Q481" s="164"/>
      <c r="R481" s="165" t="s">
        <v>1259</v>
      </c>
      <c r="S481" s="164"/>
      <c r="T481" s="165"/>
      <c r="U481" s="165"/>
      <c r="V481" s="165"/>
      <c r="W481" s="166"/>
      <c r="X481" s="164"/>
      <c r="Y481" s="164"/>
      <c r="Z481" s="164"/>
      <c r="AA481" s="164"/>
      <c r="AB481" s="157" t="s">
        <v>728</v>
      </c>
      <c r="AC481" s="165" t="s">
        <v>729</v>
      </c>
      <c r="AD481" s="157"/>
      <c r="AE481" s="165"/>
      <c r="AF481" s="167"/>
      <c r="AG481" s="167"/>
      <c r="AH481" s="167"/>
      <c r="AI481" s="167"/>
      <c r="AJ481" s="167"/>
      <c r="AK481" s="167"/>
      <c r="AL481" s="167"/>
      <c r="AM481" s="167"/>
      <c r="AN481" s="167"/>
      <c r="AO481" s="167"/>
      <c r="AP481" s="167"/>
      <c r="AQ481" s="167"/>
      <c r="AR481" s="167"/>
      <c r="AS481" s="168"/>
      <c r="AT481" s="168"/>
      <c r="AU481" s="168"/>
      <c r="AV481" s="168"/>
      <c r="AW481" s="168"/>
    </row>
    <row r="482" spans="1:49" s="75" customFormat="1" ht="33" customHeight="1">
      <c r="A482" s="227"/>
      <c r="B482" s="228"/>
      <c r="C482" s="227"/>
      <c r="D482" s="227"/>
      <c r="E482" s="227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229"/>
      <c r="Q482" s="70"/>
      <c r="R482" s="71"/>
      <c r="S482" s="71"/>
      <c r="T482" s="71"/>
      <c r="U482" s="72"/>
      <c r="V482" s="70"/>
      <c r="W482" s="70"/>
      <c r="X482" s="70"/>
      <c r="Y482" s="70"/>
      <c r="Z482" s="70"/>
      <c r="AA482" s="71"/>
      <c r="AB482" s="74"/>
      <c r="AC482" s="71"/>
      <c r="AD482" s="72"/>
      <c r="AE482" s="72"/>
      <c r="AF482" s="72"/>
      <c r="AG482" s="72"/>
      <c r="AH482" s="72"/>
      <c r="AI482" s="72"/>
      <c r="AJ482" s="72"/>
      <c r="AK482" s="72"/>
      <c r="AL482" s="71"/>
      <c r="AM482" s="72"/>
      <c r="AN482" s="72"/>
      <c r="AO482" s="72"/>
      <c r="AP482" s="72"/>
      <c r="AQ482" s="71"/>
      <c r="AR482" s="72"/>
      <c r="AS482" s="72"/>
      <c r="AT482" s="72"/>
      <c r="AU482" s="72"/>
      <c r="AV482" s="74"/>
      <c r="AW482" s="74"/>
    </row>
    <row r="485" spans="1:49" s="255" customFormat="1" ht="20" customHeight="1">
      <c r="A485" s="253"/>
      <c r="B485" s="254"/>
      <c r="C485" s="253"/>
      <c r="D485" s="254"/>
      <c r="F485" s="254"/>
      <c r="G485" s="254"/>
      <c r="H485" s="254"/>
      <c r="I485" s="254"/>
      <c r="J485" s="256" t="s">
        <v>146</v>
      </c>
      <c r="K485" s="254"/>
      <c r="M485" s="254"/>
      <c r="N485" s="254"/>
      <c r="O485" s="254"/>
      <c r="P485" s="257"/>
      <c r="Q485" s="258"/>
      <c r="R485" s="259"/>
      <c r="S485" s="254"/>
      <c r="T485" s="259"/>
      <c r="U485" s="260"/>
      <c r="V485" s="260"/>
      <c r="W485" s="258"/>
      <c r="X485" s="254"/>
      <c r="Y485" s="254"/>
      <c r="Z485" s="254"/>
      <c r="AA485" s="254"/>
      <c r="AB485" s="254"/>
      <c r="AC485" s="254"/>
      <c r="AD485" s="254"/>
      <c r="AE485" s="254"/>
      <c r="AF485" s="254"/>
      <c r="AG485" s="261"/>
      <c r="AH485" s="261"/>
      <c r="AI485" s="261"/>
      <c r="AJ485" s="262"/>
      <c r="AK485" s="262"/>
      <c r="AL485" s="262"/>
      <c r="AM485" s="262"/>
      <c r="AN485" s="256" t="s">
        <v>147</v>
      </c>
      <c r="AP485" s="261"/>
      <c r="AQ485" s="261"/>
      <c r="AR485" s="261"/>
      <c r="AS485" s="261"/>
      <c r="AT485" s="261"/>
      <c r="AU485" s="261"/>
      <c r="AV485" s="261"/>
      <c r="AW485" s="263"/>
    </row>
    <row r="486" spans="1:49" s="255" customFormat="1" ht="20" customHeight="1">
      <c r="A486" s="253"/>
      <c r="B486" s="254"/>
      <c r="C486" s="264"/>
      <c r="D486" s="254"/>
      <c r="F486" s="254"/>
      <c r="G486" s="254"/>
      <c r="H486" s="254"/>
      <c r="I486" s="254"/>
      <c r="J486" s="254"/>
      <c r="K486" s="254"/>
      <c r="M486" s="254"/>
      <c r="N486" s="254"/>
      <c r="O486" s="254"/>
      <c r="P486" s="257"/>
      <c r="Q486" s="258"/>
      <c r="R486" s="259"/>
      <c r="S486" s="254"/>
      <c r="T486" s="259"/>
      <c r="U486" s="260"/>
      <c r="V486" s="260"/>
      <c r="W486" s="258"/>
      <c r="X486" s="254"/>
      <c r="Y486" s="254"/>
      <c r="Z486" s="254"/>
      <c r="AA486" s="254"/>
      <c r="AB486" s="254"/>
      <c r="AC486" s="254"/>
      <c r="AD486" s="254"/>
      <c r="AE486" s="254"/>
      <c r="AF486" s="254"/>
      <c r="AG486" s="261"/>
      <c r="AH486" s="261"/>
      <c r="AI486" s="261"/>
      <c r="AJ486" s="262"/>
      <c r="AK486" s="262"/>
      <c r="AL486" s="262"/>
      <c r="AM486" s="262"/>
      <c r="AN486" s="254"/>
      <c r="AP486" s="261"/>
      <c r="AQ486" s="261"/>
      <c r="AR486" s="261"/>
      <c r="AS486" s="261"/>
      <c r="AT486" s="261"/>
      <c r="AU486" s="261"/>
      <c r="AV486" s="261"/>
      <c r="AW486" s="263"/>
    </row>
    <row r="487" spans="1:49" s="255" customFormat="1" ht="20" customHeight="1">
      <c r="A487" s="253"/>
      <c r="B487" s="254"/>
      <c r="C487" s="253"/>
      <c r="D487" s="254"/>
      <c r="F487" s="254"/>
      <c r="G487" s="254"/>
      <c r="H487" s="254"/>
      <c r="I487" s="254"/>
      <c r="J487" s="265"/>
      <c r="K487" s="254"/>
      <c r="M487" s="254"/>
      <c r="N487" s="254"/>
      <c r="O487" s="254"/>
      <c r="P487" s="257"/>
      <c r="Q487" s="258"/>
      <c r="R487" s="259"/>
      <c r="S487" s="254"/>
      <c r="T487" s="259"/>
      <c r="U487" s="260"/>
      <c r="V487" s="260"/>
      <c r="W487" s="258"/>
      <c r="X487" s="254"/>
      <c r="Y487" s="254"/>
      <c r="Z487" s="254"/>
      <c r="AA487" s="254"/>
      <c r="AB487" s="254"/>
      <c r="AC487" s="254"/>
      <c r="AD487" s="254"/>
      <c r="AE487" s="254"/>
      <c r="AF487" s="254"/>
      <c r="AG487" s="261"/>
      <c r="AH487" s="261"/>
      <c r="AI487" s="261"/>
      <c r="AJ487" s="262"/>
      <c r="AK487" s="262"/>
      <c r="AL487" s="262"/>
      <c r="AM487" s="262"/>
      <c r="AN487" s="265"/>
      <c r="AP487" s="261"/>
      <c r="AQ487" s="261"/>
      <c r="AR487" s="261"/>
      <c r="AS487" s="261"/>
      <c r="AT487" s="261"/>
      <c r="AU487" s="261"/>
      <c r="AV487" s="261"/>
      <c r="AW487" s="263"/>
    </row>
    <row r="488" spans="1:49" s="255" customFormat="1" ht="20" customHeight="1">
      <c r="A488" s="253"/>
      <c r="B488" s="254"/>
      <c r="C488" s="254"/>
      <c r="D488" s="254"/>
      <c r="F488" s="254"/>
      <c r="G488" s="254"/>
      <c r="H488" s="254"/>
      <c r="I488" s="254"/>
      <c r="J488" s="254"/>
      <c r="K488" s="254"/>
      <c r="M488" s="254"/>
      <c r="N488" s="254"/>
      <c r="O488" s="254"/>
      <c r="P488" s="257"/>
      <c r="Q488" s="258"/>
      <c r="R488" s="259"/>
      <c r="S488" s="254"/>
      <c r="T488" s="259"/>
      <c r="U488" s="260"/>
      <c r="V488" s="260"/>
      <c r="W488" s="258"/>
      <c r="X488" s="254"/>
      <c r="Y488" s="254"/>
      <c r="Z488" s="254"/>
      <c r="AA488" s="254"/>
      <c r="AB488" s="254"/>
      <c r="AC488" s="254"/>
      <c r="AD488" s="254"/>
      <c r="AE488" s="254"/>
      <c r="AF488" s="254"/>
      <c r="AG488" s="261"/>
      <c r="AH488" s="261"/>
      <c r="AI488" s="261"/>
      <c r="AJ488" s="262"/>
      <c r="AK488" s="262"/>
      <c r="AL488" s="262"/>
      <c r="AM488" s="262"/>
      <c r="AN488" s="254"/>
      <c r="AP488" s="261"/>
      <c r="AQ488" s="261"/>
      <c r="AR488" s="261"/>
      <c r="AS488" s="261"/>
      <c r="AT488" s="261"/>
      <c r="AU488" s="261"/>
      <c r="AV488" s="261"/>
    </row>
    <row r="489" spans="1:49" s="255" customFormat="1" ht="20" customHeight="1">
      <c r="A489" s="253"/>
      <c r="B489" s="254"/>
      <c r="C489" s="253"/>
      <c r="D489" s="254"/>
      <c r="F489" s="254"/>
      <c r="G489" s="254"/>
      <c r="H489" s="254"/>
      <c r="I489" s="254"/>
      <c r="J489" s="254"/>
      <c r="K489" s="254"/>
      <c r="M489" s="254"/>
      <c r="N489" s="254"/>
      <c r="O489" s="254"/>
      <c r="P489" s="257"/>
      <c r="Q489" s="258"/>
      <c r="R489" s="259"/>
      <c r="S489" s="254"/>
      <c r="T489" s="259"/>
      <c r="U489" s="260"/>
      <c r="V489" s="260"/>
      <c r="W489" s="258"/>
      <c r="X489" s="254"/>
      <c r="Y489" s="254"/>
      <c r="Z489" s="254"/>
      <c r="AA489" s="254"/>
      <c r="AB489" s="254"/>
      <c r="AC489" s="254"/>
      <c r="AD489" s="254"/>
      <c r="AE489" s="254"/>
      <c r="AF489" s="254"/>
      <c r="AG489" s="261"/>
      <c r="AH489" s="261"/>
      <c r="AI489" s="261"/>
      <c r="AJ489" s="262"/>
      <c r="AK489" s="262"/>
      <c r="AL489" s="262"/>
      <c r="AM489" s="262"/>
      <c r="AN489" s="254"/>
      <c r="AP489" s="261"/>
      <c r="AQ489" s="261"/>
      <c r="AR489" s="261"/>
      <c r="AS489" s="261"/>
      <c r="AT489" s="261"/>
      <c r="AU489" s="261"/>
      <c r="AV489" s="261"/>
    </row>
    <row r="490" spans="1:49" s="255" customFormat="1" ht="20" customHeight="1">
      <c r="A490" s="253"/>
      <c r="B490" s="254"/>
      <c r="C490" s="254"/>
      <c r="D490" s="254"/>
      <c r="F490" s="254"/>
      <c r="G490" s="254"/>
      <c r="H490" s="254"/>
      <c r="I490" s="254"/>
      <c r="J490" s="254"/>
      <c r="K490" s="254"/>
      <c r="M490" s="254"/>
      <c r="N490" s="254"/>
      <c r="O490" s="254"/>
      <c r="P490" s="257"/>
      <c r="Q490" s="258"/>
      <c r="R490" s="259"/>
      <c r="S490" s="254"/>
      <c r="T490" s="259"/>
      <c r="U490" s="260"/>
      <c r="V490" s="260"/>
      <c r="W490" s="258"/>
      <c r="X490" s="254"/>
      <c r="Y490" s="254"/>
      <c r="Z490" s="254"/>
      <c r="AA490" s="254"/>
      <c r="AB490" s="254"/>
      <c r="AC490" s="254"/>
      <c r="AD490" s="254"/>
      <c r="AE490" s="254"/>
      <c r="AF490" s="254"/>
      <c r="AG490" s="261"/>
      <c r="AH490" s="261"/>
      <c r="AI490" s="261"/>
      <c r="AJ490" s="262"/>
      <c r="AK490" s="262"/>
      <c r="AL490" s="262"/>
      <c r="AM490" s="262"/>
      <c r="AN490" s="254"/>
      <c r="AP490" s="261"/>
      <c r="AQ490" s="261"/>
      <c r="AR490" s="261"/>
      <c r="AS490" s="261"/>
      <c r="AT490" s="261"/>
      <c r="AU490" s="261"/>
      <c r="AV490" s="261"/>
    </row>
    <row r="491" spans="1:49" s="255" customFormat="1" ht="20" customHeight="1">
      <c r="A491" s="253"/>
      <c r="B491" s="254"/>
      <c r="C491" s="266"/>
      <c r="D491" s="254"/>
      <c r="F491" s="254"/>
      <c r="G491" s="254"/>
      <c r="H491" s="254"/>
      <c r="I491" s="254"/>
      <c r="J491" s="256" t="s">
        <v>148</v>
      </c>
      <c r="K491" s="254"/>
      <c r="M491" s="254"/>
      <c r="N491" s="254"/>
      <c r="O491" s="254"/>
      <c r="P491" s="257"/>
      <c r="Q491" s="258"/>
      <c r="R491" s="259"/>
      <c r="S491" s="254"/>
      <c r="T491" s="254"/>
      <c r="U491" s="260"/>
      <c r="V491" s="260"/>
      <c r="W491" s="258"/>
      <c r="X491" s="254"/>
      <c r="Y491" s="254"/>
      <c r="Z491" s="254"/>
      <c r="AA491" s="254"/>
      <c r="AB491" s="254"/>
      <c r="AC491" s="254"/>
      <c r="AD491" s="254"/>
      <c r="AE491" s="254"/>
      <c r="AF491" s="254"/>
      <c r="AG491" s="261"/>
      <c r="AH491" s="261"/>
      <c r="AI491" s="261"/>
      <c r="AJ491" s="262"/>
      <c r="AK491" s="262"/>
      <c r="AL491" s="262"/>
      <c r="AM491" s="262"/>
      <c r="AN491" s="256" t="s">
        <v>149</v>
      </c>
      <c r="AP491" s="261"/>
      <c r="AQ491" s="261"/>
      <c r="AR491" s="261"/>
      <c r="AS491" s="261"/>
      <c r="AT491" s="261"/>
      <c r="AU491" s="261"/>
      <c r="AV491" s="261"/>
    </row>
    <row r="492" spans="1:49">
      <c r="A492" s="80"/>
      <c r="C492" s="80"/>
      <c r="P492" s="75"/>
      <c r="Q492" s="82"/>
      <c r="R492" s="78"/>
      <c r="T492" s="78"/>
      <c r="U492" s="83"/>
      <c r="V492" s="83"/>
      <c r="W492" s="82"/>
      <c r="AH492" s="84"/>
      <c r="AI492" s="84"/>
      <c r="AJ492" s="84"/>
      <c r="AR492" s="84"/>
      <c r="AS492" s="84"/>
      <c r="AT492" s="84"/>
      <c r="AU492" s="84"/>
      <c r="AV492" s="84"/>
      <c r="AW492" s="84"/>
    </row>
    <row r="493" spans="1:49" ht="21" customHeight="1">
      <c r="A493" s="80"/>
      <c r="P493" s="75"/>
      <c r="Q493" s="82"/>
      <c r="R493" s="78"/>
      <c r="T493" s="78"/>
      <c r="U493" s="83"/>
      <c r="V493" s="83"/>
      <c r="W493" s="82"/>
      <c r="AH493" s="84"/>
      <c r="AI493" s="84"/>
      <c r="AJ493" s="84"/>
      <c r="AR493" s="84"/>
      <c r="AS493" s="84"/>
      <c r="AT493" s="84"/>
      <c r="AU493" s="84"/>
      <c r="AV493" s="84"/>
      <c r="AW493" s="84"/>
    </row>
    <row r="494" spans="1:49">
      <c r="A494" s="80"/>
      <c r="C494" s="3"/>
      <c r="P494" s="75"/>
      <c r="Q494" s="82"/>
      <c r="R494" s="78"/>
      <c r="U494" s="83"/>
      <c r="V494" s="83"/>
      <c r="W494" s="82"/>
      <c r="AH494" s="84"/>
      <c r="AI494" s="84"/>
      <c r="AJ494" s="84"/>
      <c r="AR494" s="84"/>
      <c r="AS494" s="84"/>
      <c r="AT494" s="84"/>
      <c r="AU494" s="84"/>
      <c r="AV494" s="84"/>
      <c r="AW494" s="84"/>
    </row>
    <row r="495" spans="1:49">
      <c r="A495" s="80"/>
      <c r="P495" s="75"/>
      <c r="Q495" s="82"/>
      <c r="R495" s="78"/>
      <c r="U495" s="83"/>
      <c r="V495" s="83"/>
      <c r="W495" s="82"/>
      <c r="AH495" s="84"/>
      <c r="AI495" s="84"/>
      <c r="AJ495" s="84"/>
      <c r="AR495" s="84"/>
      <c r="AS495" s="84"/>
      <c r="AT495" s="84"/>
      <c r="AU495" s="84"/>
      <c r="AV495" s="84"/>
      <c r="AW495" s="84"/>
    </row>
    <row r="496" spans="1:49">
      <c r="A496" s="80"/>
      <c r="P496" s="75"/>
      <c r="Q496" s="82"/>
      <c r="R496" s="78"/>
      <c r="U496" s="83"/>
      <c r="V496" s="83"/>
      <c r="W496" s="82"/>
      <c r="AH496" s="84"/>
      <c r="AI496" s="84"/>
      <c r="AJ496" s="84"/>
      <c r="AR496" s="84"/>
      <c r="AS496" s="84"/>
      <c r="AT496" s="84"/>
      <c r="AU496" s="84"/>
      <c r="AV496" s="84"/>
      <c r="AW496" s="84"/>
    </row>
  </sheetData>
  <mergeCells count="59">
    <mergeCell ref="F2:AU2"/>
    <mergeCell ref="F3:AU3"/>
    <mergeCell ref="F4:AU4"/>
    <mergeCell ref="A6:A9"/>
    <mergeCell ref="B6:B9"/>
    <mergeCell ref="C6:C9"/>
    <mergeCell ref="D6:D9"/>
    <mergeCell ref="E6:E9"/>
    <mergeCell ref="F6:P6"/>
    <mergeCell ref="Q6:Q8"/>
    <mergeCell ref="K7:K8"/>
    <mergeCell ref="X6:X8"/>
    <mergeCell ref="Y6:Y8"/>
    <mergeCell ref="Z6:Z8"/>
    <mergeCell ref="AA6:AA8"/>
    <mergeCell ref="R6:R8"/>
    <mergeCell ref="S6:S8"/>
    <mergeCell ref="T6:T8"/>
    <mergeCell ref="U6:U8"/>
    <mergeCell ref="V6:V8"/>
    <mergeCell ref="W6:W8"/>
    <mergeCell ref="F7:F8"/>
    <mergeCell ref="G7:G8"/>
    <mergeCell ref="H7:H8"/>
    <mergeCell ref="I7:I8"/>
    <mergeCell ref="J7:J8"/>
    <mergeCell ref="AB7:AB8"/>
    <mergeCell ref="AL6:AQ6"/>
    <mergeCell ref="AR6:AS6"/>
    <mergeCell ref="AT6:AU6"/>
    <mergeCell ref="AV6:AW6"/>
    <mergeCell ref="AB6:AC6"/>
    <mergeCell ref="AD6:AK6"/>
    <mergeCell ref="AC7:AC8"/>
    <mergeCell ref="AD7:AD8"/>
    <mergeCell ref="AE7:AE8"/>
    <mergeCell ref="AF7:AF8"/>
    <mergeCell ref="AR7:AR8"/>
    <mergeCell ref="AG7:AG8"/>
    <mergeCell ref="AH7:AH8"/>
    <mergeCell ref="AI7:AI8"/>
    <mergeCell ref="AJ7:AJ8"/>
    <mergeCell ref="L7:L8"/>
    <mergeCell ref="M7:M8"/>
    <mergeCell ref="N7:N8"/>
    <mergeCell ref="O7:O8"/>
    <mergeCell ref="P7:P8"/>
    <mergeCell ref="AK7:AK8"/>
    <mergeCell ref="AL7:AL9"/>
    <mergeCell ref="AM7:AM9"/>
    <mergeCell ref="AN7:AN9"/>
    <mergeCell ref="AO7:AO9"/>
    <mergeCell ref="AV7:AV8"/>
    <mergeCell ref="AW7:AW8"/>
    <mergeCell ref="AP7:AP9"/>
    <mergeCell ref="AQ7:AQ9"/>
    <mergeCell ref="AS7:AS8"/>
    <mergeCell ref="AT7:AT8"/>
    <mergeCell ref="AU7:AU8"/>
  </mergeCells>
  <printOptions horizontalCentered="1"/>
  <pageMargins left="0.25" right="0" top="0.25" bottom="0.15" header="0.25" footer="0"/>
  <pageSetup paperSize="8" scale="5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51"/>
  <sheetViews>
    <sheetView zoomScale="55" zoomScaleNormal="55" workbookViewId="0">
      <selection activeCell="I13" sqref="I13"/>
    </sheetView>
  </sheetViews>
  <sheetFormatPr baseColWidth="10" defaultColWidth="8.83203125" defaultRowHeight="16"/>
  <sheetData>
    <row r="1" spans="2:20" ht="17" thickBot="1"/>
    <row r="2" spans="2:20" ht="17" thickTop="1">
      <c r="B2" s="579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1"/>
    </row>
    <row r="3" spans="2:20">
      <c r="B3" s="582"/>
      <c r="T3" s="583"/>
    </row>
    <row r="4" spans="2:20">
      <c r="B4" s="582"/>
      <c r="T4" s="583"/>
    </row>
    <row r="5" spans="2:20">
      <c r="B5" s="582"/>
      <c r="T5" s="583"/>
    </row>
    <row r="6" spans="2:20">
      <c r="B6" s="582"/>
      <c r="T6" s="583"/>
    </row>
    <row r="7" spans="2:20">
      <c r="B7" s="582"/>
      <c r="T7" s="583"/>
    </row>
    <row r="8" spans="2:20">
      <c r="B8" s="582"/>
      <c r="T8" s="583"/>
    </row>
    <row r="9" spans="2:20">
      <c r="B9" s="582"/>
      <c r="T9" s="583"/>
    </row>
    <row r="10" spans="2:20">
      <c r="B10" s="582"/>
      <c r="T10" s="583"/>
    </row>
    <row r="11" spans="2:20">
      <c r="B11" s="582"/>
      <c r="T11" s="583"/>
    </row>
    <row r="12" spans="2:20">
      <c r="B12" s="582"/>
      <c r="T12" s="583"/>
    </row>
    <row r="13" spans="2:20">
      <c r="B13" s="582"/>
      <c r="T13" s="583"/>
    </row>
    <row r="14" spans="2:20">
      <c r="B14" s="582"/>
      <c r="T14" s="583"/>
    </row>
    <row r="15" spans="2:20">
      <c r="B15" s="582"/>
      <c r="T15" s="583"/>
    </row>
    <row r="16" spans="2:20">
      <c r="B16" s="582"/>
      <c r="T16" s="583"/>
    </row>
    <row r="17" spans="2:21">
      <c r="B17" s="582"/>
      <c r="T17" s="583"/>
    </row>
    <row r="18" spans="2:21">
      <c r="B18" s="582"/>
      <c r="T18" s="583"/>
    </row>
    <row r="19" spans="2:21">
      <c r="B19" s="582"/>
      <c r="T19" s="583"/>
    </row>
    <row r="20" spans="2:21">
      <c r="B20" s="582"/>
      <c r="T20" s="583"/>
    </row>
    <row r="21" spans="2:21">
      <c r="B21" s="582"/>
      <c r="T21" s="583"/>
    </row>
    <row r="22" spans="2:21" s="576" customFormat="1" ht="37.5" customHeight="1">
      <c r="B22" s="587" t="s">
        <v>1304</v>
      </c>
      <c r="C22" s="588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9"/>
      <c r="U22" s="577"/>
    </row>
    <row r="23" spans="2:21" ht="29.25" customHeight="1">
      <c r="B23" s="590" t="s">
        <v>1309</v>
      </c>
      <c r="C23" s="591"/>
      <c r="D23" s="591"/>
      <c r="E23" s="591"/>
      <c r="F23" s="591"/>
      <c r="G23" s="591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2"/>
      <c r="U23" s="578"/>
    </row>
    <row r="24" spans="2:21" ht="25">
      <c r="B24" s="590" t="s">
        <v>1310</v>
      </c>
      <c r="C24" s="591"/>
      <c r="D24" s="591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2"/>
      <c r="U24" s="578"/>
    </row>
    <row r="25" spans="2:21">
      <c r="B25" s="582"/>
      <c r="T25" s="583"/>
    </row>
    <row r="26" spans="2:21">
      <c r="B26" s="582"/>
      <c r="T26" s="583"/>
    </row>
    <row r="27" spans="2:21">
      <c r="B27" s="582"/>
      <c r="T27" s="583"/>
    </row>
    <row r="28" spans="2:21">
      <c r="B28" s="582"/>
      <c r="T28" s="583"/>
    </row>
    <row r="29" spans="2:21">
      <c r="B29" s="582"/>
      <c r="T29" s="583"/>
    </row>
    <row r="30" spans="2:21">
      <c r="B30" s="582"/>
      <c r="T30" s="583"/>
    </row>
    <row r="31" spans="2:21">
      <c r="B31" s="582"/>
      <c r="T31" s="583"/>
    </row>
    <row r="32" spans="2:21">
      <c r="B32" s="582"/>
      <c r="T32" s="583"/>
    </row>
    <row r="33" spans="2:20">
      <c r="B33" s="582"/>
      <c r="T33" s="583"/>
    </row>
    <row r="34" spans="2:20">
      <c r="B34" s="582"/>
      <c r="T34" s="583"/>
    </row>
    <row r="35" spans="2:20">
      <c r="B35" s="582"/>
      <c r="T35" s="583"/>
    </row>
    <row r="36" spans="2:20">
      <c r="B36" s="582"/>
      <c r="T36" s="583"/>
    </row>
    <row r="37" spans="2:20">
      <c r="B37" s="582"/>
      <c r="T37" s="583"/>
    </row>
    <row r="38" spans="2:20">
      <c r="B38" s="582"/>
      <c r="T38" s="583"/>
    </row>
    <row r="39" spans="2:20">
      <c r="B39" s="582"/>
      <c r="T39" s="583"/>
    </row>
    <row r="40" spans="2:20">
      <c r="B40" s="582"/>
      <c r="T40" s="583"/>
    </row>
    <row r="41" spans="2:20">
      <c r="B41" s="582"/>
      <c r="T41" s="583"/>
    </row>
    <row r="42" spans="2:20">
      <c r="B42" s="582"/>
      <c r="T42" s="583"/>
    </row>
    <row r="43" spans="2:20">
      <c r="B43" s="582"/>
      <c r="T43" s="583"/>
    </row>
    <row r="44" spans="2:20">
      <c r="B44" s="582"/>
      <c r="T44" s="583"/>
    </row>
    <row r="45" spans="2:20">
      <c r="B45" s="582"/>
      <c r="T45" s="583"/>
    </row>
    <row r="46" spans="2:20">
      <c r="B46" s="582"/>
      <c r="T46" s="583"/>
    </row>
    <row r="47" spans="2:20">
      <c r="B47" s="582"/>
      <c r="T47" s="583"/>
    </row>
    <row r="48" spans="2:20">
      <c r="B48" s="582"/>
      <c r="T48" s="583"/>
    </row>
    <row r="49" spans="2:20">
      <c r="B49" s="582"/>
      <c r="T49" s="583"/>
    </row>
    <row r="50" spans="2:20" ht="17" thickBot="1">
      <c r="B50" s="584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  <c r="S50" s="585"/>
      <c r="T50" s="586"/>
    </row>
    <row r="51" spans="2:20" ht="17" thickTop="1"/>
  </sheetData>
  <mergeCells count="3">
    <mergeCell ref="B22:T22"/>
    <mergeCell ref="B23:T23"/>
    <mergeCell ref="B24:T24"/>
  </mergeCells>
  <printOptions horizontalCentered="1" verticalCentered="1"/>
  <pageMargins left="0.23622047244094491" right="0.23622047244094491" top="0.23622047244094491" bottom="0.23622047244094491" header="0.15748031496062992" footer="0.15748031496062992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H204"/>
  <sheetViews>
    <sheetView showZeros="0" tabSelected="1" topLeftCell="A30" zoomScale="55" zoomScaleNormal="55" workbookViewId="0">
      <selection activeCell="A38" sqref="A38:AW47"/>
    </sheetView>
  </sheetViews>
  <sheetFormatPr baseColWidth="10" defaultColWidth="6.1640625" defaultRowHeight="16"/>
  <cols>
    <col min="1" max="1" width="5.6640625" style="364" customWidth="1"/>
    <col min="2" max="2" width="10.33203125" style="364" customWidth="1"/>
    <col min="3" max="3" width="7.5" style="364" customWidth="1"/>
    <col min="4" max="4" width="6.6640625" style="364" customWidth="1"/>
    <col min="5" max="5" width="11.6640625" style="364" customWidth="1"/>
    <col min="6" max="27" width="6.83203125" style="365" customWidth="1"/>
    <col min="28" max="28" width="9.33203125" style="365" customWidth="1"/>
    <col min="29" max="30" width="6.83203125" style="365" customWidth="1"/>
    <col min="31" max="35" width="7" style="365" customWidth="1"/>
    <col min="36" max="36" width="6.83203125" style="365" customWidth="1"/>
    <col min="37" max="42" width="7" style="4" customWidth="1"/>
    <col min="43" max="43" width="6.83203125" style="365" customWidth="1"/>
    <col min="44" max="49" width="7.1640625" style="365" customWidth="1"/>
    <col min="50" max="88" width="5.6640625" style="4" customWidth="1"/>
    <col min="89" max="246" width="6.1640625" style="4"/>
    <col min="247" max="247" width="5.6640625" style="4" customWidth="1"/>
    <col min="248" max="248" width="8.6640625" style="4" customWidth="1"/>
    <col min="249" max="250" width="6.6640625" style="4" customWidth="1"/>
    <col min="251" max="251" width="10.6640625" style="4" customWidth="1"/>
    <col min="252" max="252" width="0" style="4" hidden="1" customWidth="1"/>
    <col min="253" max="274" width="6.1640625" style="4"/>
    <col min="275" max="275" width="6.6640625" style="4" customWidth="1"/>
    <col min="276" max="290" width="6.1640625" style="4"/>
    <col min="291" max="296" width="6.6640625" style="4" customWidth="1"/>
    <col min="297" max="298" width="0" style="4" hidden="1" customWidth="1"/>
    <col min="299" max="299" width="13.1640625" style="4" customWidth="1"/>
    <col min="300" max="302" width="5.6640625" style="4" customWidth="1"/>
    <col min="303" max="303" width="9.6640625" style="4" customWidth="1"/>
    <col min="304" max="344" width="5.6640625" style="4" customWidth="1"/>
    <col min="345" max="502" width="6.1640625" style="4"/>
    <col min="503" max="503" width="5.6640625" style="4" customWidth="1"/>
    <col min="504" max="504" width="8.6640625" style="4" customWidth="1"/>
    <col min="505" max="506" width="6.6640625" style="4" customWidth="1"/>
    <col min="507" max="507" width="10.6640625" style="4" customWidth="1"/>
    <col min="508" max="508" width="0" style="4" hidden="1" customWidth="1"/>
    <col min="509" max="530" width="6.1640625" style="4"/>
    <col min="531" max="531" width="6.6640625" style="4" customWidth="1"/>
    <col min="532" max="546" width="6.1640625" style="4"/>
    <col min="547" max="552" width="6.6640625" style="4" customWidth="1"/>
    <col min="553" max="554" width="0" style="4" hidden="1" customWidth="1"/>
    <col min="555" max="555" width="13.1640625" style="4" customWidth="1"/>
    <col min="556" max="558" width="5.6640625" style="4" customWidth="1"/>
    <col min="559" max="559" width="9.6640625" style="4" customWidth="1"/>
    <col min="560" max="600" width="5.6640625" style="4" customWidth="1"/>
    <col min="601" max="758" width="6.1640625" style="4"/>
    <col min="759" max="759" width="5.6640625" style="4" customWidth="1"/>
    <col min="760" max="760" width="8.6640625" style="4" customWidth="1"/>
    <col min="761" max="762" width="6.6640625" style="4" customWidth="1"/>
    <col min="763" max="763" width="10.6640625" style="4" customWidth="1"/>
    <col min="764" max="764" width="0" style="4" hidden="1" customWidth="1"/>
    <col min="765" max="786" width="6.1640625" style="4"/>
    <col min="787" max="787" width="6.6640625" style="4" customWidth="1"/>
    <col min="788" max="802" width="6.1640625" style="4"/>
    <col min="803" max="808" width="6.6640625" style="4" customWidth="1"/>
    <col min="809" max="810" width="0" style="4" hidden="1" customWidth="1"/>
    <col min="811" max="811" width="13.1640625" style="4" customWidth="1"/>
    <col min="812" max="814" width="5.6640625" style="4" customWidth="1"/>
    <col min="815" max="815" width="9.6640625" style="4" customWidth="1"/>
    <col min="816" max="856" width="5.6640625" style="4" customWidth="1"/>
    <col min="857" max="1014" width="6.1640625" style="4"/>
    <col min="1015" max="1015" width="5.6640625" style="4" customWidth="1"/>
    <col min="1016" max="1016" width="8.6640625" style="4" customWidth="1"/>
    <col min="1017" max="1018" width="6.6640625" style="4" customWidth="1"/>
    <col min="1019" max="1019" width="10.6640625" style="4" customWidth="1"/>
    <col min="1020" max="1020" width="0" style="4" hidden="1" customWidth="1"/>
    <col min="1021" max="1042" width="6.1640625" style="4"/>
    <col min="1043" max="1043" width="6.6640625" style="4" customWidth="1"/>
    <col min="1044" max="1058" width="6.1640625" style="4"/>
    <col min="1059" max="1064" width="6.6640625" style="4" customWidth="1"/>
    <col min="1065" max="1066" width="0" style="4" hidden="1" customWidth="1"/>
    <col min="1067" max="1067" width="13.1640625" style="4" customWidth="1"/>
    <col min="1068" max="1070" width="5.6640625" style="4" customWidth="1"/>
    <col min="1071" max="1071" width="9.6640625" style="4" customWidth="1"/>
    <col min="1072" max="1112" width="5.6640625" style="4" customWidth="1"/>
    <col min="1113" max="1270" width="6.1640625" style="4"/>
    <col min="1271" max="1271" width="5.6640625" style="4" customWidth="1"/>
    <col min="1272" max="1272" width="8.6640625" style="4" customWidth="1"/>
    <col min="1273" max="1274" width="6.6640625" style="4" customWidth="1"/>
    <col min="1275" max="1275" width="10.6640625" style="4" customWidth="1"/>
    <col min="1276" max="1276" width="0" style="4" hidden="1" customWidth="1"/>
    <col min="1277" max="1298" width="6.1640625" style="4"/>
    <col min="1299" max="1299" width="6.6640625" style="4" customWidth="1"/>
    <col min="1300" max="1314" width="6.1640625" style="4"/>
    <col min="1315" max="1320" width="6.6640625" style="4" customWidth="1"/>
    <col min="1321" max="1322" width="0" style="4" hidden="1" customWidth="1"/>
    <col min="1323" max="1323" width="13.1640625" style="4" customWidth="1"/>
    <col min="1324" max="1326" width="5.6640625" style="4" customWidth="1"/>
    <col min="1327" max="1327" width="9.6640625" style="4" customWidth="1"/>
    <col min="1328" max="1368" width="5.6640625" style="4" customWidth="1"/>
    <col min="1369" max="1526" width="6.1640625" style="4"/>
    <col min="1527" max="1527" width="5.6640625" style="4" customWidth="1"/>
    <col min="1528" max="1528" width="8.6640625" style="4" customWidth="1"/>
    <col min="1529" max="1530" width="6.6640625" style="4" customWidth="1"/>
    <col min="1531" max="1531" width="10.6640625" style="4" customWidth="1"/>
    <col min="1532" max="1532" width="0" style="4" hidden="1" customWidth="1"/>
    <col min="1533" max="1554" width="6.1640625" style="4"/>
    <col min="1555" max="1555" width="6.6640625" style="4" customWidth="1"/>
    <col min="1556" max="1570" width="6.1640625" style="4"/>
    <col min="1571" max="1576" width="6.6640625" style="4" customWidth="1"/>
    <col min="1577" max="1578" width="0" style="4" hidden="1" customWidth="1"/>
    <col min="1579" max="1579" width="13.1640625" style="4" customWidth="1"/>
    <col min="1580" max="1582" width="5.6640625" style="4" customWidth="1"/>
    <col min="1583" max="1583" width="9.6640625" style="4" customWidth="1"/>
    <col min="1584" max="1624" width="5.6640625" style="4" customWidth="1"/>
    <col min="1625" max="1782" width="6.1640625" style="4"/>
    <col min="1783" max="1783" width="5.6640625" style="4" customWidth="1"/>
    <col min="1784" max="1784" width="8.6640625" style="4" customWidth="1"/>
    <col min="1785" max="1786" width="6.6640625" style="4" customWidth="1"/>
    <col min="1787" max="1787" width="10.6640625" style="4" customWidth="1"/>
    <col min="1788" max="1788" width="0" style="4" hidden="1" customWidth="1"/>
    <col min="1789" max="1810" width="6.1640625" style="4"/>
    <col min="1811" max="1811" width="6.6640625" style="4" customWidth="1"/>
    <col min="1812" max="1826" width="6.1640625" style="4"/>
    <col min="1827" max="1832" width="6.6640625" style="4" customWidth="1"/>
    <col min="1833" max="1834" width="0" style="4" hidden="1" customWidth="1"/>
    <col min="1835" max="1835" width="13.1640625" style="4" customWidth="1"/>
    <col min="1836" max="1838" width="5.6640625" style="4" customWidth="1"/>
    <col min="1839" max="1839" width="9.6640625" style="4" customWidth="1"/>
    <col min="1840" max="1880" width="5.6640625" style="4" customWidth="1"/>
    <col min="1881" max="2038" width="6.1640625" style="4"/>
    <col min="2039" max="2039" width="5.6640625" style="4" customWidth="1"/>
    <col min="2040" max="2040" width="8.6640625" style="4" customWidth="1"/>
    <col min="2041" max="2042" width="6.6640625" style="4" customWidth="1"/>
    <col min="2043" max="2043" width="10.6640625" style="4" customWidth="1"/>
    <col min="2044" max="2044" width="0" style="4" hidden="1" customWidth="1"/>
    <col min="2045" max="2066" width="6.1640625" style="4"/>
    <col min="2067" max="2067" width="6.6640625" style="4" customWidth="1"/>
    <col min="2068" max="2082" width="6.1640625" style="4"/>
    <col min="2083" max="2088" width="6.6640625" style="4" customWidth="1"/>
    <col min="2089" max="2090" width="0" style="4" hidden="1" customWidth="1"/>
    <col min="2091" max="2091" width="13.1640625" style="4" customWidth="1"/>
    <col min="2092" max="2094" width="5.6640625" style="4" customWidth="1"/>
    <col min="2095" max="2095" width="9.6640625" style="4" customWidth="1"/>
    <col min="2096" max="2136" width="5.6640625" style="4" customWidth="1"/>
    <col min="2137" max="2294" width="6.1640625" style="4"/>
    <col min="2295" max="2295" width="5.6640625" style="4" customWidth="1"/>
    <col min="2296" max="2296" width="8.6640625" style="4" customWidth="1"/>
    <col min="2297" max="2298" width="6.6640625" style="4" customWidth="1"/>
    <col min="2299" max="2299" width="10.6640625" style="4" customWidth="1"/>
    <col min="2300" max="2300" width="0" style="4" hidden="1" customWidth="1"/>
    <col min="2301" max="2322" width="6.1640625" style="4"/>
    <col min="2323" max="2323" width="6.6640625" style="4" customWidth="1"/>
    <col min="2324" max="2338" width="6.1640625" style="4"/>
    <col min="2339" max="2344" width="6.6640625" style="4" customWidth="1"/>
    <col min="2345" max="2346" width="0" style="4" hidden="1" customWidth="1"/>
    <col min="2347" max="2347" width="13.1640625" style="4" customWidth="1"/>
    <col min="2348" max="2350" width="5.6640625" style="4" customWidth="1"/>
    <col min="2351" max="2351" width="9.6640625" style="4" customWidth="1"/>
    <col min="2352" max="2392" width="5.6640625" style="4" customWidth="1"/>
    <col min="2393" max="2550" width="6.1640625" style="4"/>
    <col min="2551" max="2551" width="5.6640625" style="4" customWidth="1"/>
    <col min="2552" max="2552" width="8.6640625" style="4" customWidth="1"/>
    <col min="2553" max="2554" width="6.6640625" style="4" customWidth="1"/>
    <col min="2555" max="2555" width="10.6640625" style="4" customWidth="1"/>
    <col min="2556" max="2556" width="0" style="4" hidden="1" customWidth="1"/>
    <col min="2557" max="2578" width="6.1640625" style="4"/>
    <col min="2579" max="2579" width="6.6640625" style="4" customWidth="1"/>
    <col min="2580" max="2594" width="6.1640625" style="4"/>
    <col min="2595" max="2600" width="6.6640625" style="4" customWidth="1"/>
    <col min="2601" max="2602" width="0" style="4" hidden="1" customWidth="1"/>
    <col min="2603" max="2603" width="13.1640625" style="4" customWidth="1"/>
    <col min="2604" max="2606" width="5.6640625" style="4" customWidth="1"/>
    <col min="2607" max="2607" width="9.6640625" style="4" customWidth="1"/>
    <col min="2608" max="2648" width="5.6640625" style="4" customWidth="1"/>
    <col min="2649" max="2806" width="6.1640625" style="4"/>
    <col min="2807" max="2807" width="5.6640625" style="4" customWidth="1"/>
    <col min="2808" max="2808" width="8.6640625" style="4" customWidth="1"/>
    <col min="2809" max="2810" width="6.6640625" style="4" customWidth="1"/>
    <col min="2811" max="2811" width="10.6640625" style="4" customWidth="1"/>
    <col min="2812" max="2812" width="0" style="4" hidden="1" customWidth="1"/>
    <col min="2813" max="2834" width="6.1640625" style="4"/>
    <col min="2835" max="2835" width="6.6640625" style="4" customWidth="1"/>
    <col min="2836" max="2850" width="6.1640625" style="4"/>
    <col min="2851" max="2856" width="6.6640625" style="4" customWidth="1"/>
    <col min="2857" max="2858" width="0" style="4" hidden="1" customWidth="1"/>
    <col min="2859" max="2859" width="13.1640625" style="4" customWidth="1"/>
    <col min="2860" max="2862" width="5.6640625" style="4" customWidth="1"/>
    <col min="2863" max="2863" width="9.6640625" style="4" customWidth="1"/>
    <col min="2864" max="2904" width="5.6640625" style="4" customWidth="1"/>
    <col min="2905" max="3062" width="6.1640625" style="4"/>
    <col min="3063" max="3063" width="5.6640625" style="4" customWidth="1"/>
    <col min="3064" max="3064" width="8.6640625" style="4" customWidth="1"/>
    <col min="3065" max="3066" width="6.6640625" style="4" customWidth="1"/>
    <col min="3067" max="3067" width="10.6640625" style="4" customWidth="1"/>
    <col min="3068" max="3068" width="0" style="4" hidden="1" customWidth="1"/>
    <col min="3069" max="3090" width="6.1640625" style="4"/>
    <col min="3091" max="3091" width="6.6640625" style="4" customWidth="1"/>
    <col min="3092" max="3106" width="6.1640625" style="4"/>
    <col min="3107" max="3112" width="6.6640625" style="4" customWidth="1"/>
    <col min="3113" max="3114" width="0" style="4" hidden="1" customWidth="1"/>
    <col min="3115" max="3115" width="13.1640625" style="4" customWidth="1"/>
    <col min="3116" max="3118" width="5.6640625" style="4" customWidth="1"/>
    <col min="3119" max="3119" width="9.6640625" style="4" customWidth="1"/>
    <col min="3120" max="3160" width="5.6640625" style="4" customWidth="1"/>
    <col min="3161" max="3318" width="6.1640625" style="4"/>
    <col min="3319" max="3319" width="5.6640625" style="4" customWidth="1"/>
    <col min="3320" max="3320" width="8.6640625" style="4" customWidth="1"/>
    <col min="3321" max="3322" width="6.6640625" style="4" customWidth="1"/>
    <col min="3323" max="3323" width="10.6640625" style="4" customWidth="1"/>
    <col min="3324" max="3324" width="0" style="4" hidden="1" customWidth="1"/>
    <col min="3325" max="3346" width="6.1640625" style="4"/>
    <col min="3347" max="3347" width="6.6640625" style="4" customWidth="1"/>
    <col min="3348" max="3362" width="6.1640625" style="4"/>
    <col min="3363" max="3368" width="6.6640625" style="4" customWidth="1"/>
    <col min="3369" max="3370" width="0" style="4" hidden="1" customWidth="1"/>
    <col min="3371" max="3371" width="13.1640625" style="4" customWidth="1"/>
    <col min="3372" max="3374" width="5.6640625" style="4" customWidth="1"/>
    <col min="3375" max="3375" width="9.6640625" style="4" customWidth="1"/>
    <col min="3376" max="3416" width="5.6640625" style="4" customWidth="1"/>
    <col min="3417" max="3574" width="6.1640625" style="4"/>
    <col min="3575" max="3575" width="5.6640625" style="4" customWidth="1"/>
    <col min="3576" max="3576" width="8.6640625" style="4" customWidth="1"/>
    <col min="3577" max="3578" width="6.6640625" style="4" customWidth="1"/>
    <col min="3579" max="3579" width="10.6640625" style="4" customWidth="1"/>
    <col min="3580" max="3580" width="0" style="4" hidden="1" customWidth="1"/>
    <col min="3581" max="3602" width="6.1640625" style="4"/>
    <col min="3603" max="3603" width="6.6640625" style="4" customWidth="1"/>
    <col min="3604" max="3618" width="6.1640625" style="4"/>
    <col min="3619" max="3624" width="6.6640625" style="4" customWidth="1"/>
    <col min="3625" max="3626" width="0" style="4" hidden="1" customWidth="1"/>
    <col min="3627" max="3627" width="13.1640625" style="4" customWidth="1"/>
    <col min="3628" max="3630" width="5.6640625" style="4" customWidth="1"/>
    <col min="3631" max="3631" width="9.6640625" style="4" customWidth="1"/>
    <col min="3632" max="3672" width="5.6640625" style="4" customWidth="1"/>
    <col min="3673" max="3830" width="6.1640625" style="4"/>
    <col min="3831" max="3831" width="5.6640625" style="4" customWidth="1"/>
    <col min="3832" max="3832" width="8.6640625" style="4" customWidth="1"/>
    <col min="3833" max="3834" width="6.6640625" style="4" customWidth="1"/>
    <col min="3835" max="3835" width="10.6640625" style="4" customWidth="1"/>
    <col min="3836" max="3836" width="0" style="4" hidden="1" customWidth="1"/>
    <col min="3837" max="3858" width="6.1640625" style="4"/>
    <col min="3859" max="3859" width="6.6640625" style="4" customWidth="1"/>
    <col min="3860" max="3874" width="6.1640625" style="4"/>
    <col min="3875" max="3880" width="6.6640625" style="4" customWidth="1"/>
    <col min="3881" max="3882" width="0" style="4" hidden="1" customWidth="1"/>
    <col min="3883" max="3883" width="13.1640625" style="4" customWidth="1"/>
    <col min="3884" max="3886" width="5.6640625" style="4" customWidth="1"/>
    <col min="3887" max="3887" width="9.6640625" style="4" customWidth="1"/>
    <col min="3888" max="3928" width="5.6640625" style="4" customWidth="1"/>
    <col min="3929" max="4086" width="6.1640625" style="4"/>
    <col min="4087" max="4087" width="5.6640625" style="4" customWidth="1"/>
    <col min="4088" max="4088" width="8.6640625" style="4" customWidth="1"/>
    <col min="4089" max="4090" width="6.6640625" style="4" customWidth="1"/>
    <col min="4091" max="4091" width="10.6640625" style="4" customWidth="1"/>
    <col min="4092" max="4092" width="0" style="4" hidden="1" customWidth="1"/>
    <col min="4093" max="4114" width="6.1640625" style="4"/>
    <col min="4115" max="4115" width="6.6640625" style="4" customWidth="1"/>
    <col min="4116" max="4130" width="6.1640625" style="4"/>
    <col min="4131" max="4136" width="6.6640625" style="4" customWidth="1"/>
    <col min="4137" max="4138" width="0" style="4" hidden="1" customWidth="1"/>
    <col min="4139" max="4139" width="13.1640625" style="4" customWidth="1"/>
    <col min="4140" max="4142" width="5.6640625" style="4" customWidth="1"/>
    <col min="4143" max="4143" width="9.6640625" style="4" customWidth="1"/>
    <col min="4144" max="4184" width="5.6640625" style="4" customWidth="1"/>
    <col min="4185" max="4342" width="6.1640625" style="4"/>
    <col min="4343" max="4343" width="5.6640625" style="4" customWidth="1"/>
    <col min="4344" max="4344" width="8.6640625" style="4" customWidth="1"/>
    <col min="4345" max="4346" width="6.6640625" style="4" customWidth="1"/>
    <col min="4347" max="4347" width="10.6640625" style="4" customWidth="1"/>
    <col min="4348" max="4348" width="0" style="4" hidden="1" customWidth="1"/>
    <col min="4349" max="4370" width="6.1640625" style="4"/>
    <col min="4371" max="4371" width="6.6640625" style="4" customWidth="1"/>
    <col min="4372" max="4386" width="6.1640625" style="4"/>
    <col min="4387" max="4392" width="6.6640625" style="4" customWidth="1"/>
    <col min="4393" max="4394" width="0" style="4" hidden="1" customWidth="1"/>
    <col min="4395" max="4395" width="13.1640625" style="4" customWidth="1"/>
    <col min="4396" max="4398" width="5.6640625" style="4" customWidth="1"/>
    <col min="4399" max="4399" width="9.6640625" style="4" customWidth="1"/>
    <col min="4400" max="4440" width="5.6640625" style="4" customWidth="1"/>
    <col min="4441" max="4598" width="6.1640625" style="4"/>
    <col min="4599" max="4599" width="5.6640625" style="4" customWidth="1"/>
    <col min="4600" max="4600" width="8.6640625" style="4" customWidth="1"/>
    <col min="4601" max="4602" width="6.6640625" style="4" customWidth="1"/>
    <col min="4603" max="4603" width="10.6640625" style="4" customWidth="1"/>
    <col min="4604" max="4604" width="0" style="4" hidden="1" customWidth="1"/>
    <col min="4605" max="4626" width="6.1640625" style="4"/>
    <col min="4627" max="4627" width="6.6640625" style="4" customWidth="1"/>
    <col min="4628" max="4642" width="6.1640625" style="4"/>
    <col min="4643" max="4648" width="6.6640625" style="4" customWidth="1"/>
    <col min="4649" max="4650" width="0" style="4" hidden="1" customWidth="1"/>
    <col min="4651" max="4651" width="13.1640625" style="4" customWidth="1"/>
    <col min="4652" max="4654" width="5.6640625" style="4" customWidth="1"/>
    <col min="4655" max="4655" width="9.6640625" style="4" customWidth="1"/>
    <col min="4656" max="4696" width="5.6640625" style="4" customWidth="1"/>
    <col min="4697" max="4854" width="6.1640625" style="4"/>
    <col min="4855" max="4855" width="5.6640625" style="4" customWidth="1"/>
    <col min="4856" max="4856" width="8.6640625" style="4" customWidth="1"/>
    <col min="4857" max="4858" width="6.6640625" style="4" customWidth="1"/>
    <col min="4859" max="4859" width="10.6640625" style="4" customWidth="1"/>
    <col min="4860" max="4860" width="0" style="4" hidden="1" customWidth="1"/>
    <col min="4861" max="4882" width="6.1640625" style="4"/>
    <col min="4883" max="4883" width="6.6640625" style="4" customWidth="1"/>
    <col min="4884" max="4898" width="6.1640625" style="4"/>
    <col min="4899" max="4904" width="6.6640625" style="4" customWidth="1"/>
    <col min="4905" max="4906" width="0" style="4" hidden="1" customWidth="1"/>
    <col min="4907" max="4907" width="13.1640625" style="4" customWidth="1"/>
    <col min="4908" max="4910" width="5.6640625" style="4" customWidth="1"/>
    <col min="4911" max="4911" width="9.6640625" style="4" customWidth="1"/>
    <col min="4912" max="4952" width="5.6640625" style="4" customWidth="1"/>
    <col min="4953" max="5110" width="6.1640625" style="4"/>
    <col min="5111" max="5111" width="5.6640625" style="4" customWidth="1"/>
    <col min="5112" max="5112" width="8.6640625" style="4" customWidth="1"/>
    <col min="5113" max="5114" width="6.6640625" style="4" customWidth="1"/>
    <col min="5115" max="5115" width="10.6640625" style="4" customWidth="1"/>
    <col min="5116" max="5116" width="0" style="4" hidden="1" customWidth="1"/>
    <col min="5117" max="5138" width="6.1640625" style="4"/>
    <col min="5139" max="5139" width="6.6640625" style="4" customWidth="1"/>
    <col min="5140" max="5154" width="6.1640625" style="4"/>
    <col min="5155" max="5160" width="6.6640625" style="4" customWidth="1"/>
    <col min="5161" max="5162" width="0" style="4" hidden="1" customWidth="1"/>
    <col min="5163" max="5163" width="13.1640625" style="4" customWidth="1"/>
    <col min="5164" max="5166" width="5.6640625" style="4" customWidth="1"/>
    <col min="5167" max="5167" width="9.6640625" style="4" customWidth="1"/>
    <col min="5168" max="5208" width="5.6640625" style="4" customWidth="1"/>
    <col min="5209" max="5366" width="6.1640625" style="4"/>
    <col min="5367" max="5367" width="5.6640625" style="4" customWidth="1"/>
    <col min="5368" max="5368" width="8.6640625" style="4" customWidth="1"/>
    <col min="5369" max="5370" width="6.6640625" style="4" customWidth="1"/>
    <col min="5371" max="5371" width="10.6640625" style="4" customWidth="1"/>
    <col min="5372" max="5372" width="0" style="4" hidden="1" customWidth="1"/>
    <col min="5373" max="5394" width="6.1640625" style="4"/>
    <col min="5395" max="5395" width="6.6640625" style="4" customWidth="1"/>
    <col min="5396" max="5410" width="6.1640625" style="4"/>
    <col min="5411" max="5416" width="6.6640625" style="4" customWidth="1"/>
    <col min="5417" max="5418" width="0" style="4" hidden="1" customWidth="1"/>
    <col min="5419" max="5419" width="13.1640625" style="4" customWidth="1"/>
    <col min="5420" max="5422" width="5.6640625" style="4" customWidth="1"/>
    <col min="5423" max="5423" width="9.6640625" style="4" customWidth="1"/>
    <col min="5424" max="5464" width="5.6640625" style="4" customWidth="1"/>
    <col min="5465" max="5622" width="6.1640625" style="4"/>
    <col min="5623" max="5623" width="5.6640625" style="4" customWidth="1"/>
    <col min="5624" max="5624" width="8.6640625" style="4" customWidth="1"/>
    <col min="5625" max="5626" width="6.6640625" style="4" customWidth="1"/>
    <col min="5627" max="5627" width="10.6640625" style="4" customWidth="1"/>
    <col min="5628" max="5628" width="0" style="4" hidden="1" customWidth="1"/>
    <col min="5629" max="5650" width="6.1640625" style="4"/>
    <col min="5651" max="5651" width="6.6640625" style="4" customWidth="1"/>
    <col min="5652" max="5666" width="6.1640625" style="4"/>
    <col min="5667" max="5672" width="6.6640625" style="4" customWidth="1"/>
    <col min="5673" max="5674" width="0" style="4" hidden="1" customWidth="1"/>
    <col min="5675" max="5675" width="13.1640625" style="4" customWidth="1"/>
    <col min="5676" max="5678" width="5.6640625" style="4" customWidth="1"/>
    <col min="5679" max="5679" width="9.6640625" style="4" customWidth="1"/>
    <col min="5680" max="5720" width="5.6640625" style="4" customWidth="1"/>
    <col min="5721" max="5878" width="6.1640625" style="4"/>
    <col min="5879" max="5879" width="5.6640625" style="4" customWidth="1"/>
    <col min="5880" max="5880" width="8.6640625" style="4" customWidth="1"/>
    <col min="5881" max="5882" width="6.6640625" style="4" customWidth="1"/>
    <col min="5883" max="5883" width="10.6640625" style="4" customWidth="1"/>
    <col min="5884" max="5884" width="0" style="4" hidden="1" customWidth="1"/>
    <col min="5885" max="5906" width="6.1640625" style="4"/>
    <col min="5907" max="5907" width="6.6640625" style="4" customWidth="1"/>
    <col min="5908" max="5922" width="6.1640625" style="4"/>
    <col min="5923" max="5928" width="6.6640625" style="4" customWidth="1"/>
    <col min="5929" max="5930" width="0" style="4" hidden="1" customWidth="1"/>
    <col min="5931" max="5931" width="13.1640625" style="4" customWidth="1"/>
    <col min="5932" max="5934" width="5.6640625" style="4" customWidth="1"/>
    <col min="5935" max="5935" width="9.6640625" style="4" customWidth="1"/>
    <col min="5936" max="5976" width="5.6640625" style="4" customWidth="1"/>
    <col min="5977" max="6134" width="6.1640625" style="4"/>
    <col min="6135" max="6135" width="5.6640625" style="4" customWidth="1"/>
    <col min="6136" max="6136" width="8.6640625" style="4" customWidth="1"/>
    <col min="6137" max="6138" width="6.6640625" style="4" customWidth="1"/>
    <col min="6139" max="6139" width="10.6640625" style="4" customWidth="1"/>
    <col min="6140" max="6140" width="0" style="4" hidden="1" customWidth="1"/>
    <col min="6141" max="6162" width="6.1640625" style="4"/>
    <col min="6163" max="6163" width="6.6640625" style="4" customWidth="1"/>
    <col min="6164" max="6178" width="6.1640625" style="4"/>
    <col min="6179" max="6184" width="6.6640625" style="4" customWidth="1"/>
    <col min="6185" max="6186" width="0" style="4" hidden="1" customWidth="1"/>
    <col min="6187" max="6187" width="13.1640625" style="4" customWidth="1"/>
    <col min="6188" max="6190" width="5.6640625" style="4" customWidth="1"/>
    <col min="6191" max="6191" width="9.6640625" style="4" customWidth="1"/>
    <col min="6192" max="6232" width="5.6640625" style="4" customWidth="1"/>
    <col min="6233" max="6390" width="6.1640625" style="4"/>
    <col min="6391" max="6391" width="5.6640625" style="4" customWidth="1"/>
    <col min="6392" max="6392" width="8.6640625" style="4" customWidth="1"/>
    <col min="6393" max="6394" width="6.6640625" style="4" customWidth="1"/>
    <col min="6395" max="6395" width="10.6640625" style="4" customWidth="1"/>
    <col min="6396" max="6396" width="0" style="4" hidden="1" customWidth="1"/>
    <col min="6397" max="6418" width="6.1640625" style="4"/>
    <col min="6419" max="6419" width="6.6640625" style="4" customWidth="1"/>
    <col min="6420" max="6434" width="6.1640625" style="4"/>
    <col min="6435" max="6440" width="6.6640625" style="4" customWidth="1"/>
    <col min="6441" max="6442" width="0" style="4" hidden="1" customWidth="1"/>
    <col min="6443" max="6443" width="13.1640625" style="4" customWidth="1"/>
    <col min="6444" max="6446" width="5.6640625" style="4" customWidth="1"/>
    <col min="6447" max="6447" width="9.6640625" style="4" customWidth="1"/>
    <col min="6448" max="6488" width="5.6640625" style="4" customWidth="1"/>
    <col min="6489" max="6646" width="6.1640625" style="4"/>
    <col min="6647" max="6647" width="5.6640625" style="4" customWidth="1"/>
    <col min="6648" max="6648" width="8.6640625" style="4" customWidth="1"/>
    <col min="6649" max="6650" width="6.6640625" style="4" customWidth="1"/>
    <col min="6651" max="6651" width="10.6640625" style="4" customWidth="1"/>
    <col min="6652" max="6652" width="0" style="4" hidden="1" customWidth="1"/>
    <col min="6653" max="6674" width="6.1640625" style="4"/>
    <col min="6675" max="6675" width="6.6640625" style="4" customWidth="1"/>
    <col min="6676" max="6690" width="6.1640625" style="4"/>
    <col min="6691" max="6696" width="6.6640625" style="4" customWidth="1"/>
    <col min="6697" max="6698" width="0" style="4" hidden="1" customWidth="1"/>
    <col min="6699" max="6699" width="13.1640625" style="4" customWidth="1"/>
    <col min="6700" max="6702" width="5.6640625" style="4" customWidth="1"/>
    <col min="6703" max="6703" width="9.6640625" style="4" customWidth="1"/>
    <col min="6704" max="6744" width="5.6640625" style="4" customWidth="1"/>
    <col min="6745" max="6902" width="6.1640625" style="4"/>
    <col min="6903" max="6903" width="5.6640625" style="4" customWidth="1"/>
    <col min="6904" max="6904" width="8.6640625" style="4" customWidth="1"/>
    <col min="6905" max="6906" width="6.6640625" style="4" customWidth="1"/>
    <col min="6907" max="6907" width="10.6640625" style="4" customWidth="1"/>
    <col min="6908" max="6908" width="0" style="4" hidden="1" customWidth="1"/>
    <col min="6909" max="6930" width="6.1640625" style="4"/>
    <col min="6931" max="6931" width="6.6640625" style="4" customWidth="1"/>
    <col min="6932" max="6946" width="6.1640625" style="4"/>
    <col min="6947" max="6952" width="6.6640625" style="4" customWidth="1"/>
    <col min="6953" max="6954" width="0" style="4" hidden="1" customWidth="1"/>
    <col min="6955" max="6955" width="13.1640625" style="4" customWidth="1"/>
    <col min="6956" max="6958" width="5.6640625" style="4" customWidth="1"/>
    <col min="6959" max="6959" width="9.6640625" style="4" customWidth="1"/>
    <col min="6960" max="7000" width="5.6640625" style="4" customWidth="1"/>
    <col min="7001" max="7158" width="6.1640625" style="4"/>
    <col min="7159" max="7159" width="5.6640625" style="4" customWidth="1"/>
    <col min="7160" max="7160" width="8.6640625" style="4" customWidth="1"/>
    <col min="7161" max="7162" width="6.6640625" style="4" customWidth="1"/>
    <col min="7163" max="7163" width="10.6640625" style="4" customWidth="1"/>
    <col min="7164" max="7164" width="0" style="4" hidden="1" customWidth="1"/>
    <col min="7165" max="7186" width="6.1640625" style="4"/>
    <col min="7187" max="7187" width="6.6640625" style="4" customWidth="1"/>
    <col min="7188" max="7202" width="6.1640625" style="4"/>
    <col min="7203" max="7208" width="6.6640625" style="4" customWidth="1"/>
    <col min="7209" max="7210" width="0" style="4" hidden="1" customWidth="1"/>
    <col min="7211" max="7211" width="13.1640625" style="4" customWidth="1"/>
    <col min="7212" max="7214" width="5.6640625" style="4" customWidth="1"/>
    <col min="7215" max="7215" width="9.6640625" style="4" customWidth="1"/>
    <col min="7216" max="7256" width="5.6640625" style="4" customWidth="1"/>
    <col min="7257" max="7414" width="6.1640625" style="4"/>
    <col min="7415" max="7415" width="5.6640625" style="4" customWidth="1"/>
    <col min="7416" max="7416" width="8.6640625" style="4" customWidth="1"/>
    <col min="7417" max="7418" width="6.6640625" style="4" customWidth="1"/>
    <col min="7419" max="7419" width="10.6640625" style="4" customWidth="1"/>
    <col min="7420" max="7420" width="0" style="4" hidden="1" customWidth="1"/>
    <col min="7421" max="7442" width="6.1640625" style="4"/>
    <col min="7443" max="7443" width="6.6640625" style="4" customWidth="1"/>
    <col min="7444" max="7458" width="6.1640625" style="4"/>
    <col min="7459" max="7464" width="6.6640625" style="4" customWidth="1"/>
    <col min="7465" max="7466" width="0" style="4" hidden="1" customWidth="1"/>
    <col min="7467" max="7467" width="13.1640625" style="4" customWidth="1"/>
    <col min="7468" max="7470" width="5.6640625" style="4" customWidth="1"/>
    <col min="7471" max="7471" width="9.6640625" style="4" customWidth="1"/>
    <col min="7472" max="7512" width="5.6640625" style="4" customWidth="1"/>
    <col min="7513" max="7670" width="6.1640625" style="4"/>
    <col min="7671" max="7671" width="5.6640625" style="4" customWidth="1"/>
    <col min="7672" max="7672" width="8.6640625" style="4" customWidth="1"/>
    <col min="7673" max="7674" width="6.6640625" style="4" customWidth="1"/>
    <col min="7675" max="7675" width="10.6640625" style="4" customWidth="1"/>
    <col min="7676" max="7676" width="0" style="4" hidden="1" customWidth="1"/>
    <col min="7677" max="7698" width="6.1640625" style="4"/>
    <col min="7699" max="7699" width="6.6640625" style="4" customWidth="1"/>
    <col min="7700" max="7714" width="6.1640625" style="4"/>
    <col min="7715" max="7720" width="6.6640625" style="4" customWidth="1"/>
    <col min="7721" max="7722" width="0" style="4" hidden="1" customWidth="1"/>
    <col min="7723" max="7723" width="13.1640625" style="4" customWidth="1"/>
    <col min="7724" max="7726" width="5.6640625" style="4" customWidth="1"/>
    <col min="7727" max="7727" width="9.6640625" style="4" customWidth="1"/>
    <col min="7728" max="7768" width="5.6640625" style="4" customWidth="1"/>
    <col min="7769" max="7926" width="6.1640625" style="4"/>
    <col min="7927" max="7927" width="5.6640625" style="4" customWidth="1"/>
    <col min="7928" max="7928" width="8.6640625" style="4" customWidth="1"/>
    <col min="7929" max="7930" width="6.6640625" style="4" customWidth="1"/>
    <col min="7931" max="7931" width="10.6640625" style="4" customWidth="1"/>
    <col min="7932" max="7932" width="0" style="4" hidden="1" customWidth="1"/>
    <col min="7933" max="7954" width="6.1640625" style="4"/>
    <col min="7955" max="7955" width="6.6640625" style="4" customWidth="1"/>
    <col min="7956" max="7970" width="6.1640625" style="4"/>
    <col min="7971" max="7976" width="6.6640625" style="4" customWidth="1"/>
    <col min="7977" max="7978" width="0" style="4" hidden="1" customWidth="1"/>
    <col min="7979" max="7979" width="13.1640625" style="4" customWidth="1"/>
    <col min="7980" max="7982" width="5.6640625" style="4" customWidth="1"/>
    <col min="7983" max="7983" width="9.6640625" style="4" customWidth="1"/>
    <col min="7984" max="8024" width="5.6640625" style="4" customWidth="1"/>
    <col min="8025" max="8182" width="6.1640625" style="4"/>
    <col min="8183" max="8183" width="5.6640625" style="4" customWidth="1"/>
    <col min="8184" max="8184" width="8.6640625" style="4" customWidth="1"/>
    <col min="8185" max="8186" width="6.6640625" style="4" customWidth="1"/>
    <col min="8187" max="8187" width="10.6640625" style="4" customWidth="1"/>
    <col min="8188" max="8188" width="0" style="4" hidden="1" customWidth="1"/>
    <col min="8189" max="8210" width="6.1640625" style="4"/>
    <col min="8211" max="8211" width="6.6640625" style="4" customWidth="1"/>
    <col min="8212" max="8226" width="6.1640625" style="4"/>
    <col min="8227" max="8232" width="6.6640625" style="4" customWidth="1"/>
    <col min="8233" max="8234" width="0" style="4" hidden="1" customWidth="1"/>
    <col min="8235" max="8235" width="13.1640625" style="4" customWidth="1"/>
    <col min="8236" max="8238" width="5.6640625" style="4" customWidth="1"/>
    <col min="8239" max="8239" width="9.6640625" style="4" customWidth="1"/>
    <col min="8240" max="8280" width="5.6640625" style="4" customWidth="1"/>
    <col min="8281" max="8438" width="6.1640625" style="4"/>
    <col min="8439" max="8439" width="5.6640625" style="4" customWidth="1"/>
    <col min="8440" max="8440" width="8.6640625" style="4" customWidth="1"/>
    <col min="8441" max="8442" width="6.6640625" style="4" customWidth="1"/>
    <col min="8443" max="8443" width="10.6640625" style="4" customWidth="1"/>
    <col min="8444" max="8444" width="0" style="4" hidden="1" customWidth="1"/>
    <col min="8445" max="8466" width="6.1640625" style="4"/>
    <col min="8467" max="8467" width="6.6640625" style="4" customWidth="1"/>
    <col min="8468" max="8482" width="6.1640625" style="4"/>
    <col min="8483" max="8488" width="6.6640625" style="4" customWidth="1"/>
    <col min="8489" max="8490" width="0" style="4" hidden="1" customWidth="1"/>
    <col min="8491" max="8491" width="13.1640625" style="4" customWidth="1"/>
    <col min="8492" max="8494" width="5.6640625" style="4" customWidth="1"/>
    <col min="8495" max="8495" width="9.6640625" style="4" customWidth="1"/>
    <col min="8496" max="8536" width="5.6640625" style="4" customWidth="1"/>
    <col min="8537" max="8694" width="6.1640625" style="4"/>
    <col min="8695" max="8695" width="5.6640625" style="4" customWidth="1"/>
    <col min="8696" max="8696" width="8.6640625" style="4" customWidth="1"/>
    <col min="8697" max="8698" width="6.6640625" style="4" customWidth="1"/>
    <col min="8699" max="8699" width="10.6640625" style="4" customWidth="1"/>
    <col min="8700" max="8700" width="0" style="4" hidden="1" customWidth="1"/>
    <col min="8701" max="8722" width="6.1640625" style="4"/>
    <col min="8723" max="8723" width="6.6640625" style="4" customWidth="1"/>
    <col min="8724" max="8738" width="6.1640625" style="4"/>
    <col min="8739" max="8744" width="6.6640625" style="4" customWidth="1"/>
    <col min="8745" max="8746" width="0" style="4" hidden="1" customWidth="1"/>
    <col min="8747" max="8747" width="13.1640625" style="4" customWidth="1"/>
    <col min="8748" max="8750" width="5.6640625" style="4" customWidth="1"/>
    <col min="8751" max="8751" width="9.6640625" style="4" customWidth="1"/>
    <col min="8752" max="8792" width="5.6640625" style="4" customWidth="1"/>
    <col min="8793" max="8950" width="6.1640625" style="4"/>
    <col min="8951" max="8951" width="5.6640625" style="4" customWidth="1"/>
    <col min="8952" max="8952" width="8.6640625" style="4" customWidth="1"/>
    <col min="8953" max="8954" width="6.6640625" style="4" customWidth="1"/>
    <col min="8955" max="8955" width="10.6640625" style="4" customWidth="1"/>
    <col min="8956" max="8956" width="0" style="4" hidden="1" customWidth="1"/>
    <col min="8957" max="8978" width="6.1640625" style="4"/>
    <col min="8979" max="8979" width="6.6640625" style="4" customWidth="1"/>
    <col min="8980" max="8994" width="6.1640625" style="4"/>
    <col min="8995" max="9000" width="6.6640625" style="4" customWidth="1"/>
    <col min="9001" max="9002" width="0" style="4" hidden="1" customWidth="1"/>
    <col min="9003" max="9003" width="13.1640625" style="4" customWidth="1"/>
    <col min="9004" max="9006" width="5.6640625" style="4" customWidth="1"/>
    <col min="9007" max="9007" width="9.6640625" style="4" customWidth="1"/>
    <col min="9008" max="9048" width="5.6640625" style="4" customWidth="1"/>
    <col min="9049" max="9206" width="6.1640625" style="4"/>
    <col min="9207" max="9207" width="5.6640625" style="4" customWidth="1"/>
    <col min="9208" max="9208" width="8.6640625" style="4" customWidth="1"/>
    <col min="9209" max="9210" width="6.6640625" style="4" customWidth="1"/>
    <col min="9211" max="9211" width="10.6640625" style="4" customWidth="1"/>
    <col min="9212" max="9212" width="0" style="4" hidden="1" customWidth="1"/>
    <col min="9213" max="9234" width="6.1640625" style="4"/>
    <col min="9235" max="9235" width="6.6640625" style="4" customWidth="1"/>
    <col min="9236" max="9250" width="6.1640625" style="4"/>
    <col min="9251" max="9256" width="6.6640625" style="4" customWidth="1"/>
    <col min="9257" max="9258" width="0" style="4" hidden="1" customWidth="1"/>
    <col min="9259" max="9259" width="13.1640625" style="4" customWidth="1"/>
    <col min="9260" max="9262" width="5.6640625" style="4" customWidth="1"/>
    <col min="9263" max="9263" width="9.6640625" style="4" customWidth="1"/>
    <col min="9264" max="9304" width="5.6640625" style="4" customWidth="1"/>
    <col min="9305" max="9462" width="6.1640625" style="4"/>
    <col min="9463" max="9463" width="5.6640625" style="4" customWidth="1"/>
    <col min="9464" max="9464" width="8.6640625" style="4" customWidth="1"/>
    <col min="9465" max="9466" width="6.6640625" style="4" customWidth="1"/>
    <col min="9467" max="9467" width="10.6640625" style="4" customWidth="1"/>
    <col min="9468" max="9468" width="0" style="4" hidden="1" customWidth="1"/>
    <col min="9469" max="9490" width="6.1640625" style="4"/>
    <col min="9491" max="9491" width="6.6640625" style="4" customWidth="1"/>
    <col min="9492" max="9506" width="6.1640625" style="4"/>
    <col min="9507" max="9512" width="6.6640625" style="4" customWidth="1"/>
    <col min="9513" max="9514" width="0" style="4" hidden="1" customWidth="1"/>
    <col min="9515" max="9515" width="13.1640625" style="4" customWidth="1"/>
    <col min="9516" max="9518" width="5.6640625" style="4" customWidth="1"/>
    <col min="9519" max="9519" width="9.6640625" style="4" customWidth="1"/>
    <col min="9520" max="9560" width="5.6640625" style="4" customWidth="1"/>
    <col min="9561" max="9718" width="6.1640625" style="4"/>
    <col min="9719" max="9719" width="5.6640625" style="4" customWidth="1"/>
    <col min="9720" max="9720" width="8.6640625" style="4" customWidth="1"/>
    <col min="9721" max="9722" width="6.6640625" style="4" customWidth="1"/>
    <col min="9723" max="9723" width="10.6640625" style="4" customWidth="1"/>
    <col min="9724" max="9724" width="0" style="4" hidden="1" customWidth="1"/>
    <col min="9725" max="9746" width="6.1640625" style="4"/>
    <col min="9747" max="9747" width="6.6640625" style="4" customWidth="1"/>
    <col min="9748" max="9762" width="6.1640625" style="4"/>
    <col min="9763" max="9768" width="6.6640625" style="4" customWidth="1"/>
    <col min="9769" max="9770" width="0" style="4" hidden="1" customWidth="1"/>
    <col min="9771" max="9771" width="13.1640625" style="4" customWidth="1"/>
    <col min="9772" max="9774" width="5.6640625" style="4" customWidth="1"/>
    <col min="9775" max="9775" width="9.6640625" style="4" customWidth="1"/>
    <col min="9776" max="9816" width="5.6640625" style="4" customWidth="1"/>
    <col min="9817" max="9974" width="6.1640625" style="4"/>
    <col min="9975" max="9975" width="5.6640625" style="4" customWidth="1"/>
    <col min="9976" max="9976" width="8.6640625" style="4" customWidth="1"/>
    <col min="9977" max="9978" width="6.6640625" style="4" customWidth="1"/>
    <col min="9979" max="9979" width="10.6640625" style="4" customWidth="1"/>
    <col min="9980" max="9980" width="0" style="4" hidden="1" customWidth="1"/>
    <col min="9981" max="10002" width="6.1640625" style="4"/>
    <col min="10003" max="10003" width="6.6640625" style="4" customWidth="1"/>
    <col min="10004" max="10018" width="6.1640625" style="4"/>
    <col min="10019" max="10024" width="6.6640625" style="4" customWidth="1"/>
    <col min="10025" max="10026" width="0" style="4" hidden="1" customWidth="1"/>
    <col min="10027" max="10027" width="13.1640625" style="4" customWidth="1"/>
    <col min="10028" max="10030" width="5.6640625" style="4" customWidth="1"/>
    <col min="10031" max="10031" width="9.6640625" style="4" customWidth="1"/>
    <col min="10032" max="10072" width="5.6640625" style="4" customWidth="1"/>
    <col min="10073" max="10230" width="6.1640625" style="4"/>
    <col min="10231" max="10231" width="5.6640625" style="4" customWidth="1"/>
    <col min="10232" max="10232" width="8.6640625" style="4" customWidth="1"/>
    <col min="10233" max="10234" width="6.6640625" style="4" customWidth="1"/>
    <col min="10235" max="10235" width="10.6640625" style="4" customWidth="1"/>
    <col min="10236" max="10236" width="0" style="4" hidden="1" customWidth="1"/>
    <col min="10237" max="10258" width="6.1640625" style="4"/>
    <col min="10259" max="10259" width="6.6640625" style="4" customWidth="1"/>
    <col min="10260" max="10274" width="6.1640625" style="4"/>
    <col min="10275" max="10280" width="6.6640625" style="4" customWidth="1"/>
    <col min="10281" max="10282" width="0" style="4" hidden="1" customWidth="1"/>
    <col min="10283" max="10283" width="13.1640625" style="4" customWidth="1"/>
    <col min="10284" max="10286" width="5.6640625" style="4" customWidth="1"/>
    <col min="10287" max="10287" width="9.6640625" style="4" customWidth="1"/>
    <col min="10288" max="10328" width="5.6640625" style="4" customWidth="1"/>
    <col min="10329" max="10486" width="6.1640625" style="4"/>
    <col min="10487" max="10487" width="5.6640625" style="4" customWidth="1"/>
    <col min="10488" max="10488" width="8.6640625" style="4" customWidth="1"/>
    <col min="10489" max="10490" width="6.6640625" style="4" customWidth="1"/>
    <col min="10491" max="10491" width="10.6640625" style="4" customWidth="1"/>
    <col min="10492" max="10492" width="0" style="4" hidden="1" customWidth="1"/>
    <col min="10493" max="10514" width="6.1640625" style="4"/>
    <col min="10515" max="10515" width="6.6640625" style="4" customWidth="1"/>
    <col min="10516" max="10530" width="6.1640625" style="4"/>
    <col min="10531" max="10536" width="6.6640625" style="4" customWidth="1"/>
    <col min="10537" max="10538" width="0" style="4" hidden="1" customWidth="1"/>
    <col min="10539" max="10539" width="13.1640625" style="4" customWidth="1"/>
    <col min="10540" max="10542" width="5.6640625" style="4" customWidth="1"/>
    <col min="10543" max="10543" width="9.6640625" style="4" customWidth="1"/>
    <col min="10544" max="10584" width="5.6640625" style="4" customWidth="1"/>
    <col min="10585" max="10742" width="6.1640625" style="4"/>
    <col min="10743" max="10743" width="5.6640625" style="4" customWidth="1"/>
    <col min="10744" max="10744" width="8.6640625" style="4" customWidth="1"/>
    <col min="10745" max="10746" width="6.6640625" style="4" customWidth="1"/>
    <col min="10747" max="10747" width="10.6640625" style="4" customWidth="1"/>
    <col min="10748" max="10748" width="0" style="4" hidden="1" customWidth="1"/>
    <col min="10749" max="10770" width="6.1640625" style="4"/>
    <col min="10771" max="10771" width="6.6640625" style="4" customWidth="1"/>
    <col min="10772" max="10786" width="6.1640625" style="4"/>
    <col min="10787" max="10792" width="6.6640625" style="4" customWidth="1"/>
    <col min="10793" max="10794" width="0" style="4" hidden="1" customWidth="1"/>
    <col min="10795" max="10795" width="13.1640625" style="4" customWidth="1"/>
    <col min="10796" max="10798" width="5.6640625" style="4" customWidth="1"/>
    <col min="10799" max="10799" width="9.6640625" style="4" customWidth="1"/>
    <col min="10800" max="10840" width="5.6640625" style="4" customWidth="1"/>
    <col min="10841" max="10998" width="6.1640625" style="4"/>
    <col min="10999" max="10999" width="5.6640625" style="4" customWidth="1"/>
    <col min="11000" max="11000" width="8.6640625" style="4" customWidth="1"/>
    <col min="11001" max="11002" width="6.6640625" style="4" customWidth="1"/>
    <col min="11003" max="11003" width="10.6640625" style="4" customWidth="1"/>
    <col min="11004" max="11004" width="0" style="4" hidden="1" customWidth="1"/>
    <col min="11005" max="11026" width="6.1640625" style="4"/>
    <col min="11027" max="11027" width="6.6640625" style="4" customWidth="1"/>
    <col min="11028" max="11042" width="6.1640625" style="4"/>
    <col min="11043" max="11048" width="6.6640625" style="4" customWidth="1"/>
    <col min="11049" max="11050" width="0" style="4" hidden="1" customWidth="1"/>
    <col min="11051" max="11051" width="13.1640625" style="4" customWidth="1"/>
    <col min="11052" max="11054" width="5.6640625" style="4" customWidth="1"/>
    <col min="11055" max="11055" width="9.6640625" style="4" customWidth="1"/>
    <col min="11056" max="11096" width="5.6640625" style="4" customWidth="1"/>
    <col min="11097" max="11254" width="6.1640625" style="4"/>
    <col min="11255" max="11255" width="5.6640625" style="4" customWidth="1"/>
    <col min="11256" max="11256" width="8.6640625" style="4" customWidth="1"/>
    <col min="11257" max="11258" width="6.6640625" style="4" customWidth="1"/>
    <col min="11259" max="11259" width="10.6640625" style="4" customWidth="1"/>
    <col min="11260" max="11260" width="0" style="4" hidden="1" customWidth="1"/>
    <col min="11261" max="11282" width="6.1640625" style="4"/>
    <col min="11283" max="11283" width="6.6640625" style="4" customWidth="1"/>
    <col min="11284" max="11298" width="6.1640625" style="4"/>
    <col min="11299" max="11304" width="6.6640625" style="4" customWidth="1"/>
    <col min="11305" max="11306" width="0" style="4" hidden="1" customWidth="1"/>
    <col min="11307" max="11307" width="13.1640625" style="4" customWidth="1"/>
    <col min="11308" max="11310" width="5.6640625" style="4" customWidth="1"/>
    <col min="11311" max="11311" width="9.6640625" style="4" customWidth="1"/>
    <col min="11312" max="11352" width="5.6640625" style="4" customWidth="1"/>
    <col min="11353" max="11510" width="6.1640625" style="4"/>
    <col min="11511" max="11511" width="5.6640625" style="4" customWidth="1"/>
    <col min="11512" max="11512" width="8.6640625" style="4" customWidth="1"/>
    <col min="11513" max="11514" width="6.6640625" style="4" customWidth="1"/>
    <col min="11515" max="11515" width="10.6640625" style="4" customWidth="1"/>
    <col min="11516" max="11516" width="0" style="4" hidden="1" customWidth="1"/>
    <col min="11517" max="11538" width="6.1640625" style="4"/>
    <col min="11539" max="11539" width="6.6640625" style="4" customWidth="1"/>
    <col min="11540" max="11554" width="6.1640625" style="4"/>
    <col min="11555" max="11560" width="6.6640625" style="4" customWidth="1"/>
    <col min="11561" max="11562" width="0" style="4" hidden="1" customWidth="1"/>
    <col min="11563" max="11563" width="13.1640625" style="4" customWidth="1"/>
    <col min="11564" max="11566" width="5.6640625" style="4" customWidth="1"/>
    <col min="11567" max="11567" width="9.6640625" style="4" customWidth="1"/>
    <col min="11568" max="11608" width="5.6640625" style="4" customWidth="1"/>
    <col min="11609" max="11766" width="6.1640625" style="4"/>
    <col min="11767" max="11767" width="5.6640625" style="4" customWidth="1"/>
    <col min="11768" max="11768" width="8.6640625" style="4" customWidth="1"/>
    <col min="11769" max="11770" width="6.6640625" style="4" customWidth="1"/>
    <col min="11771" max="11771" width="10.6640625" style="4" customWidth="1"/>
    <col min="11772" max="11772" width="0" style="4" hidden="1" customWidth="1"/>
    <col min="11773" max="11794" width="6.1640625" style="4"/>
    <col min="11795" max="11795" width="6.6640625" style="4" customWidth="1"/>
    <col min="11796" max="11810" width="6.1640625" style="4"/>
    <col min="11811" max="11816" width="6.6640625" style="4" customWidth="1"/>
    <col min="11817" max="11818" width="0" style="4" hidden="1" customWidth="1"/>
    <col min="11819" max="11819" width="13.1640625" style="4" customWidth="1"/>
    <col min="11820" max="11822" width="5.6640625" style="4" customWidth="1"/>
    <col min="11823" max="11823" width="9.6640625" style="4" customWidth="1"/>
    <col min="11824" max="11864" width="5.6640625" style="4" customWidth="1"/>
    <col min="11865" max="12022" width="6.1640625" style="4"/>
    <col min="12023" max="12023" width="5.6640625" style="4" customWidth="1"/>
    <col min="12024" max="12024" width="8.6640625" style="4" customWidth="1"/>
    <col min="12025" max="12026" width="6.6640625" style="4" customWidth="1"/>
    <col min="12027" max="12027" width="10.6640625" style="4" customWidth="1"/>
    <col min="12028" max="12028" width="0" style="4" hidden="1" customWidth="1"/>
    <col min="12029" max="12050" width="6.1640625" style="4"/>
    <col min="12051" max="12051" width="6.6640625" style="4" customWidth="1"/>
    <col min="12052" max="12066" width="6.1640625" style="4"/>
    <col min="12067" max="12072" width="6.6640625" style="4" customWidth="1"/>
    <col min="12073" max="12074" width="0" style="4" hidden="1" customWidth="1"/>
    <col min="12075" max="12075" width="13.1640625" style="4" customWidth="1"/>
    <col min="12076" max="12078" width="5.6640625" style="4" customWidth="1"/>
    <col min="12079" max="12079" width="9.6640625" style="4" customWidth="1"/>
    <col min="12080" max="12120" width="5.6640625" style="4" customWidth="1"/>
    <col min="12121" max="12278" width="6.1640625" style="4"/>
    <col min="12279" max="12279" width="5.6640625" style="4" customWidth="1"/>
    <col min="12280" max="12280" width="8.6640625" style="4" customWidth="1"/>
    <col min="12281" max="12282" width="6.6640625" style="4" customWidth="1"/>
    <col min="12283" max="12283" width="10.6640625" style="4" customWidth="1"/>
    <col min="12284" max="12284" width="0" style="4" hidden="1" customWidth="1"/>
    <col min="12285" max="12306" width="6.1640625" style="4"/>
    <col min="12307" max="12307" width="6.6640625" style="4" customWidth="1"/>
    <col min="12308" max="12322" width="6.1640625" style="4"/>
    <col min="12323" max="12328" width="6.6640625" style="4" customWidth="1"/>
    <col min="12329" max="12330" width="0" style="4" hidden="1" customWidth="1"/>
    <col min="12331" max="12331" width="13.1640625" style="4" customWidth="1"/>
    <col min="12332" max="12334" width="5.6640625" style="4" customWidth="1"/>
    <col min="12335" max="12335" width="9.6640625" style="4" customWidth="1"/>
    <col min="12336" max="12376" width="5.6640625" style="4" customWidth="1"/>
    <col min="12377" max="12534" width="6.1640625" style="4"/>
    <col min="12535" max="12535" width="5.6640625" style="4" customWidth="1"/>
    <col min="12536" max="12536" width="8.6640625" style="4" customWidth="1"/>
    <col min="12537" max="12538" width="6.6640625" style="4" customWidth="1"/>
    <col min="12539" max="12539" width="10.6640625" style="4" customWidth="1"/>
    <col min="12540" max="12540" width="0" style="4" hidden="1" customWidth="1"/>
    <col min="12541" max="12562" width="6.1640625" style="4"/>
    <col min="12563" max="12563" width="6.6640625" style="4" customWidth="1"/>
    <col min="12564" max="12578" width="6.1640625" style="4"/>
    <col min="12579" max="12584" width="6.6640625" style="4" customWidth="1"/>
    <col min="12585" max="12586" width="0" style="4" hidden="1" customWidth="1"/>
    <col min="12587" max="12587" width="13.1640625" style="4" customWidth="1"/>
    <col min="12588" max="12590" width="5.6640625" style="4" customWidth="1"/>
    <col min="12591" max="12591" width="9.6640625" style="4" customWidth="1"/>
    <col min="12592" max="12632" width="5.6640625" style="4" customWidth="1"/>
    <col min="12633" max="12790" width="6.1640625" style="4"/>
    <col min="12791" max="12791" width="5.6640625" style="4" customWidth="1"/>
    <col min="12792" max="12792" width="8.6640625" style="4" customWidth="1"/>
    <col min="12793" max="12794" width="6.6640625" style="4" customWidth="1"/>
    <col min="12795" max="12795" width="10.6640625" style="4" customWidth="1"/>
    <col min="12796" max="12796" width="0" style="4" hidden="1" customWidth="1"/>
    <col min="12797" max="12818" width="6.1640625" style="4"/>
    <col min="12819" max="12819" width="6.6640625" style="4" customWidth="1"/>
    <col min="12820" max="12834" width="6.1640625" style="4"/>
    <col min="12835" max="12840" width="6.6640625" style="4" customWidth="1"/>
    <col min="12841" max="12842" width="0" style="4" hidden="1" customWidth="1"/>
    <col min="12843" max="12843" width="13.1640625" style="4" customWidth="1"/>
    <col min="12844" max="12846" width="5.6640625" style="4" customWidth="1"/>
    <col min="12847" max="12847" width="9.6640625" style="4" customWidth="1"/>
    <col min="12848" max="12888" width="5.6640625" style="4" customWidth="1"/>
    <col min="12889" max="13046" width="6.1640625" style="4"/>
    <col min="13047" max="13047" width="5.6640625" style="4" customWidth="1"/>
    <col min="13048" max="13048" width="8.6640625" style="4" customWidth="1"/>
    <col min="13049" max="13050" width="6.6640625" style="4" customWidth="1"/>
    <col min="13051" max="13051" width="10.6640625" style="4" customWidth="1"/>
    <col min="13052" max="13052" width="0" style="4" hidden="1" customWidth="1"/>
    <col min="13053" max="13074" width="6.1640625" style="4"/>
    <col min="13075" max="13075" width="6.6640625" style="4" customWidth="1"/>
    <col min="13076" max="13090" width="6.1640625" style="4"/>
    <col min="13091" max="13096" width="6.6640625" style="4" customWidth="1"/>
    <col min="13097" max="13098" width="0" style="4" hidden="1" customWidth="1"/>
    <col min="13099" max="13099" width="13.1640625" style="4" customWidth="1"/>
    <col min="13100" max="13102" width="5.6640625" style="4" customWidth="1"/>
    <col min="13103" max="13103" width="9.6640625" style="4" customWidth="1"/>
    <col min="13104" max="13144" width="5.6640625" style="4" customWidth="1"/>
    <col min="13145" max="13302" width="6.1640625" style="4"/>
    <col min="13303" max="13303" width="5.6640625" style="4" customWidth="1"/>
    <col min="13304" max="13304" width="8.6640625" style="4" customWidth="1"/>
    <col min="13305" max="13306" width="6.6640625" style="4" customWidth="1"/>
    <col min="13307" max="13307" width="10.6640625" style="4" customWidth="1"/>
    <col min="13308" max="13308" width="0" style="4" hidden="1" customWidth="1"/>
    <col min="13309" max="13330" width="6.1640625" style="4"/>
    <col min="13331" max="13331" width="6.6640625" style="4" customWidth="1"/>
    <col min="13332" max="13346" width="6.1640625" style="4"/>
    <col min="13347" max="13352" width="6.6640625" style="4" customWidth="1"/>
    <col min="13353" max="13354" width="0" style="4" hidden="1" customWidth="1"/>
    <col min="13355" max="13355" width="13.1640625" style="4" customWidth="1"/>
    <col min="13356" max="13358" width="5.6640625" style="4" customWidth="1"/>
    <col min="13359" max="13359" width="9.6640625" style="4" customWidth="1"/>
    <col min="13360" max="13400" width="5.6640625" style="4" customWidth="1"/>
    <col min="13401" max="13558" width="6.1640625" style="4"/>
    <col min="13559" max="13559" width="5.6640625" style="4" customWidth="1"/>
    <col min="13560" max="13560" width="8.6640625" style="4" customWidth="1"/>
    <col min="13561" max="13562" width="6.6640625" style="4" customWidth="1"/>
    <col min="13563" max="13563" width="10.6640625" style="4" customWidth="1"/>
    <col min="13564" max="13564" width="0" style="4" hidden="1" customWidth="1"/>
    <col min="13565" max="13586" width="6.1640625" style="4"/>
    <col min="13587" max="13587" width="6.6640625" style="4" customWidth="1"/>
    <col min="13588" max="13602" width="6.1640625" style="4"/>
    <col min="13603" max="13608" width="6.6640625" style="4" customWidth="1"/>
    <col min="13609" max="13610" width="0" style="4" hidden="1" customWidth="1"/>
    <col min="13611" max="13611" width="13.1640625" style="4" customWidth="1"/>
    <col min="13612" max="13614" width="5.6640625" style="4" customWidth="1"/>
    <col min="13615" max="13615" width="9.6640625" style="4" customWidth="1"/>
    <col min="13616" max="13656" width="5.6640625" style="4" customWidth="1"/>
    <col min="13657" max="13814" width="6.1640625" style="4"/>
    <col min="13815" max="13815" width="5.6640625" style="4" customWidth="1"/>
    <col min="13816" max="13816" width="8.6640625" style="4" customWidth="1"/>
    <col min="13817" max="13818" width="6.6640625" style="4" customWidth="1"/>
    <col min="13819" max="13819" width="10.6640625" style="4" customWidth="1"/>
    <col min="13820" max="13820" width="0" style="4" hidden="1" customWidth="1"/>
    <col min="13821" max="13842" width="6.1640625" style="4"/>
    <col min="13843" max="13843" width="6.6640625" style="4" customWidth="1"/>
    <col min="13844" max="13858" width="6.1640625" style="4"/>
    <col min="13859" max="13864" width="6.6640625" style="4" customWidth="1"/>
    <col min="13865" max="13866" width="0" style="4" hidden="1" customWidth="1"/>
    <col min="13867" max="13867" width="13.1640625" style="4" customWidth="1"/>
    <col min="13868" max="13870" width="5.6640625" style="4" customWidth="1"/>
    <col min="13871" max="13871" width="9.6640625" style="4" customWidth="1"/>
    <col min="13872" max="13912" width="5.6640625" style="4" customWidth="1"/>
    <col min="13913" max="14070" width="6.1640625" style="4"/>
    <col min="14071" max="14071" width="5.6640625" style="4" customWidth="1"/>
    <col min="14072" max="14072" width="8.6640625" style="4" customWidth="1"/>
    <col min="14073" max="14074" width="6.6640625" style="4" customWidth="1"/>
    <col min="14075" max="14075" width="10.6640625" style="4" customWidth="1"/>
    <col min="14076" max="14076" width="0" style="4" hidden="1" customWidth="1"/>
    <col min="14077" max="14098" width="6.1640625" style="4"/>
    <col min="14099" max="14099" width="6.6640625" style="4" customWidth="1"/>
    <col min="14100" max="14114" width="6.1640625" style="4"/>
    <col min="14115" max="14120" width="6.6640625" style="4" customWidth="1"/>
    <col min="14121" max="14122" width="0" style="4" hidden="1" customWidth="1"/>
    <col min="14123" max="14123" width="13.1640625" style="4" customWidth="1"/>
    <col min="14124" max="14126" width="5.6640625" style="4" customWidth="1"/>
    <col min="14127" max="14127" width="9.6640625" style="4" customWidth="1"/>
    <col min="14128" max="14168" width="5.6640625" style="4" customWidth="1"/>
    <col min="14169" max="14326" width="6.1640625" style="4"/>
    <col min="14327" max="14327" width="5.6640625" style="4" customWidth="1"/>
    <col min="14328" max="14328" width="8.6640625" style="4" customWidth="1"/>
    <col min="14329" max="14330" width="6.6640625" style="4" customWidth="1"/>
    <col min="14331" max="14331" width="10.6640625" style="4" customWidth="1"/>
    <col min="14332" max="14332" width="0" style="4" hidden="1" customWidth="1"/>
    <col min="14333" max="14354" width="6.1640625" style="4"/>
    <col min="14355" max="14355" width="6.6640625" style="4" customWidth="1"/>
    <col min="14356" max="14370" width="6.1640625" style="4"/>
    <col min="14371" max="14376" width="6.6640625" style="4" customWidth="1"/>
    <col min="14377" max="14378" width="0" style="4" hidden="1" customWidth="1"/>
    <col min="14379" max="14379" width="13.1640625" style="4" customWidth="1"/>
    <col min="14380" max="14382" width="5.6640625" style="4" customWidth="1"/>
    <col min="14383" max="14383" width="9.6640625" style="4" customWidth="1"/>
    <col min="14384" max="14424" width="5.6640625" style="4" customWidth="1"/>
    <col min="14425" max="14582" width="6.1640625" style="4"/>
    <col min="14583" max="14583" width="5.6640625" style="4" customWidth="1"/>
    <col min="14584" max="14584" width="8.6640625" style="4" customWidth="1"/>
    <col min="14585" max="14586" width="6.6640625" style="4" customWidth="1"/>
    <col min="14587" max="14587" width="10.6640625" style="4" customWidth="1"/>
    <col min="14588" max="14588" width="0" style="4" hidden="1" customWidth="1"/>
    <col min="14589" max="14610" width="6.1640625" style="4"/>
    <col min="14611" max="14611" width="6.6640625" style="4" customWidth="1"/>
    <col min="14612" max="14626" width="6.1640625" style="4"/>
    <col min="14627" max="14632" width="6.6640625" style="4" customWidth="1"/>
    <col min="14633" max="14634" width="0" style="4" hidden="1" customWidth="1"/>
    <col min="14635" max="14635" width="13.1640625" style="4" customWidth="1"/>
    <col min="14636" max="14638" width="5.6640625" style="4" customWidth="1"/>
    <col min="14639" max="14639" width="9.6640625" style="4" customWidth="1"/>
    <col min="14640" max="14680" width="5.6640625" style="4" customWidth="1"/>
    <col min="14681" max="14838" width="6.1640625" style="4"/>
    <col min="14839" max="14839" width="5.6640625" style="4" customWidth="1"/>
    <col min="14840" max="14840" width="8.6640625" style="4" customWidth="1"/>
    <col min="14841" max="14842" width="6.6640625" style="4" customWidth="1"/>
    <col min="14843" max="14843" width="10.6640625" style="4" customWidth="1"/>
    <col min="14844" max="14844" width="0" style="4" hidden="1" customWidth="1"/>
    <col min="14845" max="14866" width="6.1640625" style="4"/>
    <col min="14867" max="14867" width="6.6640625" style="4" customWidth="1"/>
    <col min="14868" max="14882" width="6.1640625" style="4"/>
    <col min="14883" max="14888" width="6.6640625" style="4" customWidth="1"/>
    <col min="14889" max="14890" width="0" style="4" hidden="1" customWidth="1"/>
    <col min="14891" max="14891" width="13.1640625" style="4" customWidth="1"/>
    <col min="14892" max="14894" width="5.6640625" style="4" customWidth="1"/>
    <col min="14895" max="14895" width="9.6640625" style="4" customWidth="1"/>
    <col min="14896" max="14936" width="5.6640625" style="4" customWidth="1"/>
    <col min="14937" max="15094" width="6.1640625" style="4"/>
    <col min="15095" max="15095" width="5.6640625" style="4" customWidth="1"/>
    <col min="15096" max="15096" width="8.6640625" style="4" customWidth="1"/>
    <col min="15097" max="15098" width="6.6640625" style="4" customWidth="1"/>
    <col min="15099" max="15099" width="10.6640625" style="4" customWidth="1"/>
    <col min="15100" max="15100" width="0" style="4" hidden="1" customWidth="1"/>
    <col min="15101" max="15122" width="6.1640625" style="4"/>
    <col min="15123" max="15123" width="6.6640625" style="4" customWidth="1"/>
    <col min="15124" max="15138" width="6.1640625" style="4"/>
    <col min="15139" max="15144" width="6.6640625" style="4" customWidth="1"/>
    <col min="15145" max="15146" width="0" style="4" hidden="1" customWidth="1"/>
    <col min="15147" max="15147" width="13.1640625" style="4" customWidth="1"/>
    <col min="15148" max="15150" width="5.6640625" style="4" customWidth="1"/>
    <col min="15151" max="15151" width="9.6640625" style="4" customWidth="1"/>
    <col min="15152" max="15192" width="5.6640625" style="4" customWidth="1"/>
    <col min="15193" max="15350" width="6.1640625" style="4"/>
    <col min="15351" max="15351" width="5.6640625" style="4" customWidth="1"/>
    <col min="15352" max="15352" width="8.6640625" style="4" customWidth="1"/>
    <col min="15353" max="15354" width="6.6640625" style="4" customWidth="1"/>
    <col min="15355" max="15355" width="10.6640625" style="4" customWidth="1"/>
    <col min="15356" max="15356" width="0" style="4" hidden="1" customWidth="1"/>
    <col min="15357" max="15378" width="6.1640625" style="4"/>
    <col min="15379" max="15379" width="6.6640625" style="4" customWidth="1"/>
    <col min="15380" max="15394" width="6.1640625" style="4"/>
    <col min="15395" max="15400" width="6.6640625" style="4" customWidth="1"/>
    <col min="15401" max="15402" width="0" style="4" hidden="1" customWidth="1"/>
    <col min="15403" max="15403" width="13.1640625" style="4" customWidth="1"/>
    <col min="15404" max="15406" width="5.6640625" style="4" customWidth="1"/>
    <col min="15407" max="15407" width="9.6640625" style="4" customWidth="1"/>
    <col min="15408" max="15448" width="5.6640625" style="4" customWidth="1"/>
    <col min="15449" max="15606" width="6.1640625" style="4"/>
    <col min="15607" max="15607" width="5.6640625" style="4" customWidth="1"/>
    <col min="15608" max="15608" width="8.6640625" style="4" customWidth="1"/>
    <col min="15609" max="15610" width="6.6640625" style="4" customWidth="1"/>
    <col min="15611" max="15611" width="10.6640625" style="4" customWidth="1"/>
    <col min="15612" max="15612" width="0" style="4" hidden="1" customWidth="1"/>
    <col min="15613" max="15634" width="6.1640625" style="4"/>
    <col min="15635" max="15635" width="6.6640625" style="4" customWidth="1"/>
    <col min="15636" max="15650" width="6.1640625" style="4"/>
    <col min="15651" max="15656" width="6.6640625" style="4" customWidth="1"/>
    <col min="15657" max="15658" width="0" style="4" hidden="1" customWidth="1"/>
    <col min="15659" max="15659" width="13.1640625" style="4" customWidth="1"/>
    <col min="15660" max="15662" width="5.6640625" style="4" customWidth="1"/>
    <col min="15663" max="15663" width="9.6640625" style="4" customWidth="1"/>
    <col min="15664" max="15704" width="5.6640625" style="4" customWidth="1"/>
    <col min="15705" max="15862" width="6.1640625" style="4"/>
    <col min="15863" max="15863" width="5.6640625" style="4" customWidth="1"/>
    <col min="15864" max="15864" width="8.6640625" style="4" customWidth="1"/>
    <col min="15865" max="15866" width="6.6640625" style="4" customWidth="1"/>
    <col min="15867" max="15867" width="10.6640625" style="4" customWidth="1"/>
    <col min="15868" max="15868" width="0" style="4" hidden="1" customWidth="1"/>
    <col min="15869" max="15890" width="6.1640625" style="4"/>
    <col min="15891" max="15891" width="6.6640625" style="4" customWidth="1"/>
    <col min="15892" max="15906" width="6.1640625" style="4"/>
    <col min="15907" max="15912" width="6.6640625" style="4" customWidth="1"/>
    <col min="15913" max="15914" width="0" style="4" hidden="1" customWidth="1"/>
    <col min="15915" max="15915" width="13.1640625" style="4" customWidth="1"/>
    <col min="15916" max="15918" width="5.6640625" style="4" customWidth="1"/>
    <col min="15919" max="15919" width="9.6640625" style="4" customWidth="1"/>
    <col min="15920" max="15960" width="5.6640625" style="4" customWidth="1"/>
    <col min="15961" max="16118" width="6.1640625" style="4"/>
    <col min="16119" max="16119" width="5.6640625" style="4" customWidth="1"/>
    <col min="16120" max="16120" width="8.6640625" style="4" customWidth="1"/>
    <col min="16121" max="16122" width="6.6640625" style="4" customWidth="1"/>
    <col min="16123" max="16123" width="10.6640625" style="4" customWidth="1"/>
    <col min="16124" max="16124" width="0" style="4" hidden="1" customWidth="1"/>
    <col min="16125" max="16146" width="6.1640625" style="4"/>
    <col min="16147" max="16147" width="6.6640625" style="4" customWidth="1"/>
    <col min="16148" max="16162" width="6.1640625" style="4"/>
    <col min="16163" max="16168" width="6.6640625" style="4" customWidth="1"/>
    <col min="16169" max="16170" width="0" style="4" hidden="1" customWidth="1"/>
    <col min="16171" max="16171" width="13.1640625" style="4" customWidth="1"/>
    <col min="16172" max="16174" width="5.6640625" style="4" customWidth="1"/>
    <col min="16175" max="16175" width="9.6640625" style="4" customWidth="1"/>
    <col min="16176" max="16216" width="5.6640625" style="4" customWidth="1"/>
    <col min="16217" max="16384" width="6.1640625" style="4"/>
  </cols>
  <sheetData>
    <row r="1" spans="1:60" ht="15" customHeight="1">
      <c r="A1" s="299"/>
      <c r="B1" s="299"/>
      <c r="C1" s="299"/>
      <c r="D1" s="299"/>
      <c r="E1" s="299"/>
      <c r="F1" s="300"/>
      <c r="G1" s="300"/>
      <c r="H1" s="300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2"/>
      <c r="AL1" s="2"/>
      <c r="AM1" s="2"/>
      <c r="AN1" s="2"/>
      <c r="AO1" s="2"/>
      <c r="AP1" s="2"/>
      <c r="AQ1" s="301"/>
      <c r="AR1" s="301"/>
      <c r="AS1" s="301"/>
      <c r="AT1" s="301"/>
      <c r="AU1" s="301"/>
      <c r="AV1" s="301"/>
      <c r="AW1" s="301"/>
    </row>
    <row r="2" spans="1:60" ht="33.75" customHeight="1">
      <c r="A2" s="299"/>
      <c r="B2" s="299"/>
      <c r="C2" s="299"/>
      <c r="D2" s="299"/>
      <c r="E2" s="299"/>
      <c r="F2" s="624" t="s">
        <v>150</v>
      </c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  <c r="AC2" s="624"/>
      <c r="AD2" s="624"/>
      <c r="AE2" s="624"/>
      <c r="AF2" s="624"/>
      <c r="AG2" s="624"/>
      <c r="AH2" s="624"/>
      <c r="AI2" s="624"/>
      <c r="AJ2" s="624"/>
      <c r="AK2" s="624"/>
      <c r="AL2" s="624"/>
      <c r="AM2" s="624"/>
      <c r="AN2" s="624"/>
      <c r="AO2" s="624"/>
      <c r="AP2" s="624"/>
      <c r="AQ2" s="624"/>
      <c r="AR2" s="624"/>
      <c r="AS2" s="624"/>
      <c r="AT2" s="624"/>
      <c r="AU2" s="624"/>
      <c r="AV2" s="624"/>
      <c r="AW2" s="624"/>
    </row>
    <row r="3" spans="1:60" ht="33.75" customHeight="1">
      <c r="A3" s="299"/>
      <c r="B3" s="299"/>
      <c r="C3" s="299"/>
      <c r="D3" s="299"/>
      <c r="E3" s="299"/>
      <c r="F3" s="625" t="s">
        <v>1</v>
      </c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625"/>
      <c r="U3" s="625"/>
      <c r="V3" s="625"/>
      <c r="W3" s="625"/>
      <c r="X3" s="625"/>
      <c r="Y3" s="625"/>
      <c r="Z3" s="625"/>
      <c r="AA3" s="625"/>
      <c r="AB3" s="625"/>
      <c r="AC3" s="625"/>
      <c r="AD3" s="625"/>
      <c r="AE3" s="625"/>
      <c r="AF3" s="625"/>
      <c r="AG3" s="625"/>
      <c r="AH3" s="625"/>
      <c r="AI3" s="625"/>
      <c r="AJ3" s="625"/>
      <c r="AK3" s="625"/>
      <c r="AL3" s="625"/>
      <c r="AM3" s="625"/>
      <c r="AN3" s="625"/>
      <c r="AO3" s="625"/>
      <c r="AP3" s="625"/>
      <c r="AQ3" s="625"/>
      <c r="AR3" s="625"/>
      <c r="AS3" s="625"/>
      <c r="AT3" s="625"/>
      <c r="AU3" s="625"/>
      <c r="AV3" s="625"/>
      <c r="AW3" s="625"/>
    </row>
    <row r="4" spans="1:60" ht="33.75" customHeight="1">
      <c r="A4" s="299"/>
      <c r="B4" s="299"/>
      <c r="C4" s="299"/>
      <c r="D4" s="299"/>
      <c r="E4" s="299"/>
      <c r="F4" s="667" t="s">
        <v>1080</v>
      </c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  <c r="X4" s="667"/>
      <c r="Y4" s="667"/>
      <c r="Z4" s="667"/>
      <c r="AA4" s="667"/>
      <c r="AB4" s="667"/>
      <c r="AC4" s="667"/>
      <c r="AD4" s="667"/>
      <c r="AE4" s="667"/>
      <c r="AF4" s="667"/>
      <c r="AG4" s="667"/>
      <c r="AH4" s="667"/>
      <c r="AI4" s="667"/>
      <c r="AJ4" s="667"/>
      <c r="AK4" s="667"/>
      <c r="AL4" s="667"/>
      <c r="AM4" s="667"/>
      <c r="AN4" s="667"/>
      <c r="AO4" s="667"/>
      <c r="AP4" s="667"/>
      <c r="AQ4" s="667"/>
      <c r="AR4" s="667"/>
      <c r="AS4" s="667"/>
      <c r="AT4" s="667"/>
      <c r="AU4" s="667"/>
      <c r="AV4" s="667"/>
      <c r="AW4" s="667"/>
    </row>
    <row r="5" spans="1:60" ht="3.75" customHeight="1">
      <c r="A5" s="299"/>
      <c r="B5" s="299"/>
      <c r="C5" s="299"/>
      <c r="D5" s="299"/>
      <c r="E5" s="299"/>
      <c r="F5" s="302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4"/>
      <c r="AL5" s="304"/>
      <c r="AM5" s="304"/>
      <c r="AN5" s="304"/>
      <c r="AO5" s="304"/>
      <c r="AP5" s="304"/>
      <c r="AQ5" s="303"/>
      <c r="AR5" s="303"/>
      <c r="AS5" s="303"/>
      <c r="AT5" s="303"/>
      <c r="AU5" s="303"/>
      <c r="AV5" s="303"/>
      <c r="AW5" s="303"/>
    </row>
    <row r="6" spans="1:60" ht="5.25" customHeight="1">
      <c r="A6" s="299"/>
      <c r="B6" s="299"/>
      <c r="C6" s="299"/>
      <c r="D6" s="299"/>
      <c r="E6" s="299"/>
      <c r="F6" s="300"/>
      <c r="G6" s="300"/>
      <c r="H6" s="300"/>
      <c r="I6" s="305"/>
      <c r="J6" s="305"/>
      <c r="K6" s="305"/>
      <c r="L6" s="305"/>
      <c r="M6" s="305"/>
      <c r="N6" s="305"/>
      <c r="O6" s="305"/>
      <c r="P6" s="306"/>
      <c r="Q6" s="307"/>
      <c r="R6" s="308"/>
      <c r="S6" s="305"/>
      <c r="T6" s="305"/>
      <c r="U6" s="305"/>
      <c r="V6" s="305"/>
      <c r="W6" s="307"/>
      <c r="X6" s="305"/>
      <c r="Y6" s="305"/>
      <c r="Z6" s="305"/>
      <c r="AA6" s="305"/>
      <c r="AB6" s="305"/>
      <c r="AC6" s="305"/>
      <c r="AD6" s="305"/>
      <c r="AE6" s="305"/>
      <c r="AF6" s="305"/>
      <c r="AG6" s="305"/>
      <c r="AH6" s="309"/>
      <c r="AI6" s="309"/>
      <c r="AJ6" s="309"/>
      <c r="AK6" s="9"/>
      <c r="AL6" s="9"/>
      <c r="AM6" s="9"/>
      <c r="AN6" s="9"/>
      <c r="AO6" s="9"/>
      <c r="AP6" s="9"/>
      <c r="AQ6" s="309"/>
      <c r="AR6" s="309"/>
      <c r="AS6" s="309"/>
      <c r="AT6" s="309"/>
      <c r="AU6" s="309"/>
      <c r="AV6" s="309"/>
      <c r="AW6" s="309"/>
    </row>
    <row r="7" spans="1:60" ht="31.25" customHeight="1">
      <c r="A7" s="628" t="s">
        <v>3</v>
      </c>
      <c r="B7" s="599" t="s">
        <v>4</v>
      </c>
      <c r="C7" s="599" t="s">
        <v>5</v>
      </c>
      <c r="D7" s="599" t="s">
        <v>6</v>
      </c>
      <c r="E7" s="599" t="s">
        <v>7</v>
      </c>
      <c r="F7" s="614" t="s">
        <v>8</v>
      </c>
      <c r="G7" s="614"/>
      <c r="H7" s="614"/>
      <c r="I7" s="614"/>
      <c r="J7" s="614"/>
      <c r="K7" s="614"/>
      <c r="L7" s="614"/>
      <c r="M7" s="614"/>
      <c r="N7" s="614"/>
      <c r="O7" s="614"/>
      <c r="P7" s="615"/>
      <c r="Q7" s="616" t="s">
        <v>9</v>
      </c>
      <c r="R7" s="619" t="s">
        <v>10</v>
      </c>
      <c r="S7" s="599" t="s">
        <v>11</v>
      </c>
      <c r="T7" s="599" t="s">
        <v>12</v>
      </c>
      <c r="U7" s="599" t="s">
        <v>13</v>
      </c>
      <c r="V7" s="599" t="s">
        <v>14</v>
      </c>
      <c r="W7" s="616" t="s">
        <v>15</v>
      </c>
      <c r="X7" s="599" t="s">
        <v>16</v>
      </c>
      <c r="Y7" s="599" t="s">
        <v>17</v>
      </c>
      <c r="Z7" s="599" t="s">
        <v>18</v>
      </c>
      <c r="AA7" s="599" t="s">
        <v>19</v>
      </c>
      <c r="AB7" s="622" t="s">
        <v>20</v>
      </c>
      <c r="AC7" s="623"/>
      <c r="AD7" s="613" t="s">
        <v>21</v>
      </c>
      <c r="AE7" s="614"/>
      <c r="AF7" s="614"/>
      <c r="AG7" s="614"/>
      <c r="AH7" s="614"/>
      <c r="AI7" s="614"/>
      <c r="AJ7" s="615"/>
      <c r="AK7" s="631" t="s">
        <v>22</v>
      </c>
      <c r="AL7" s="632"/>
      <c r="AM7" s="632"/>
      <c r="AN7" s="632"/>
      <c r="AO7" s="632"/>
      <c r="AP7" s="633"/>
      <c r="AQ7" s="664" t="s">
        <v>23</v>
      </c>
      <c r="AR7" s="634" t="s">
        <v>24</v>
      </c>
      <c r="AS7" s="635"/>
      <c r="AT7" s="634" t="s">
        <v>25</v>
      </c>
      <c r="AU7" s="635"/>
      <c r="AV7" s="622" t="s">
        <v>26</v>
      </c>
      <c r="AW7" s="623"/>
    </row>
    <row r="8" spans="1:60" ht="25.25" customHeight="1">
      <c r="A8" s="629"/>
      <c r="B8" s="609"/>
      <c r="C8" s="609"/>
      <c r="D8" s="609"/>
      <c r="E8" s="609"/>
      <c r="F8" s="601" t="s">
        <v>27</v>
      </c>
      <c r="G8" s="601" t="s">
        <v>28</v>
      </c>
      <c r="H8" s="601" t="s">
        <v>29</v>
      </c>
      <c r="I8" s="601" t="s">
        <v>30</v>
      </c>
      <c r="J8" s="601" t="s">
        <v>31</v>
      </c>
      <c r="K8" s="601" t="s">
        <v>32</v>
      </c>
      <c r="L8" s="601" t="s">
        <v>33</v>
      </c>
      <c r="M8" s="601" t="s">
        <v>34</v>
      </c>
      <c r="N8" s="601" t="s">
        <v>35</v>
      </c>
      <c r="O8" s="601" t="s">
        <v>36</v>
      </c>
      <c r="P8" s="603" t="s">
        <v>37</v>
      </c>
      <c r="Q8" s="617"/>
      <c r="R8" s="620"/>
      <c r="S8" s="609"/>
      <c r="T8" s="609"/>
      <c r="U8" s="609"/>
      <c r="V8" s="609"/>
      <c r="W8" s="617"/>
      <c r="X8" s="609"/>
      <c r="Y8" s="609"/>
      <c r="Z8" s="609"/>
      <c r="AA8" s="609"/>
      <c r="AB8" s="605" t="s">
        <v>38</v>
      </c>
      <c r="AC8" s="607" t="s">
        <v>39</v>
      </c>
      <c r="AD8" s="593" t="s">
        <v>40</v>
      </c>
      <c r="AE8" s="593" t="s">
        <v>41</v>
      </c>
      <c r="AF8" s="593" t="s">
        <v>42</v>
      </c>
      <c r="AG8" s="593" t="s">
        <v>44</v>
      </c>
      <c r="AH8" s="593" t="s">
        <v>45</v>
      </c>
      <c r="AI8" s="593" t="s">
        <v>46</v>
      </c>
      <c r="AJ8" s="593" t="s">
        <v>47</v>
      </c>
      <c r="AK8" s="599" t="s">
        <v>1081</v>
      </c>
      <c r="AL8" s="599" t="s">
        <v>49</v>
      </c>
      <c r="AM8" s="599" t="s">
        <v>1082</v>
      </c>
      <c r="AN8" s="599" t="s">
        <v>51</v>
      </c>
      <c r="AO8" s="599" t="s">
        <v>52</v>
      </c>
      <c r="AP8" s="599" t="s">
        <v>1083</v>
      </c>
      <c r="AQ8" s="665"/>
      <c r="AR8" s="599" t="s">
        <v>54</v>
      </c>
      <c r="AS8" s="599" t="s">
        <v>55</v>
      </c>
      <c r="AT8" s="593" t="s">
        <v>54</v>
      </c>
      <c r="AU8" s="593" t="s">
        <v>55</v>
      </c>
      <c r="AV8" s="593" t="s">
        <v>56</v>
      </c>
      <c r="AW8" s="593" t="s">
        <v>57</v>
      </c>
    </row>
    <row r="9" spans="1:60" ht="72" customHeight="1">
      <c r="A9" s="629"/>
      <c r="B9" s="609"/>
      <c r="C9" s="609"/>
      <c r="D9" s="609"/>
      <c r="E9" s="609"/>
      <c r="F9" s="602"/>
      <c r="G9" s="602"/>
      <c r="H9" s="602"/>
      <c r="I9" s="602"/>
      <c r="J9" s="602"/>
      <c r="K9" s="602"/>
      <c r="L9" s="602"/>
      <c r="M9" s="602"/>
      <c r="N9" s="602"/>
      <c r="O9" s="602"/>
      <c r="P9" s="604"/>
      <c r="Q9" s="618"/>
      <c r="R9" s="621"/>
      <c r="S9" s="600"/>
      <c r="T9" s="600"/>
      <c r="U9" s="600"/>
      <c r="V9" s="600"/>
      <c r="W9" s="618"/>
      <c r="X9" s="600"/>
      <c r="Y9" s="600"/>
      <c r="Z9" s="600"/>
      <c r="AA9" s="600"/>
      <c r="AB9" s="606"/>
      <c r="AC9" s="608"/>
      <c r="AD9" s="594"/>
      <c r="AE9" s="594"/>
      <c r="AF9" s="594"/>
      <c r="AG9" s="594"/>
      <c r="AH9" s="594"/>
      <c r="AI9" s="594"/>
      <c r="AJ9" s="594"/>
      <c r="AK9" s="609"/>
      <c r="AL9" s="609"/>
      <c r="AM9" s="609"/>
      <c r="AN9" s="609"/>
      <c r="AO9" s="609"/>
      <c r="AP9" s="609"/>
      <c r="AQ9" s="666"/>
      <c r="AR9" s="600"/>
      <c r="AS9" s="600"/>
      <c r="AT9" s="594"/>
      <c r="AU9" s="594"/>
      <c r="AV9" s="594"/>
      <c r="AW9" s="594"/>
    </row>
    <row r="10" spans="1:60" ht="63.5" customHeight="1">
      <c r="A10" s="630"/>
      <c r="B10" s="600"/>
      <c r="C10" s="600"/>
      <c r="D10" s="600"/>
      <c r="E10" s="600"/>
      <c r="F10" s="119" t="s">
        <v>58</v>
      </c>
      <c r="G10" s="119" t="s">
        <v>58</v>
      </c>
      <c r="H10" s="119" t="s">
        <v>58</v>
      </c>
      <c r="I10" s="119" t="s">
        <v>58</v>
      </c>
      <c r="J10" s="119" t="s">
        <v>58</v>
      </c>
      <c r="K10" s="119" t="s">
        <v>58</v>
      </c>
      <c r="L10" s="119" t="s">
        <v>58</v>
      </c>
      <c r="M10" s="119" t="s">
        <v>58</v>
      </c>
      <c r="N10" s="119" t="s">
        <v>58</v>
      </c>
      <c r="O10" s="119" t="s">
        <v>58</v>
      </c>
      <c r="P10" s="120" t="s">
        <v>58</v>
      </c>
      <c r="Q10" s="120" t="s">
        <v>59</v>
      </c>
      <c r="R10" s="121" t="s">
        <v>1084</v>
      </c>
      <c r="S10" s="121" t="s">
        <v>1085</v>
      </c>
      <c r="T10" s="122" t="s">
        <v>1086</v>
      </c>
      <c r="U10" s="123" t="s">
        <v>63</v>
      </c>
      <c r="V10" s="123" t="s">
        <v>64</v>
      </c>
      <c r="W10" s="120" t="s">
        <v>65</v>
      </c>
      <c r="X10" s="124" t="s">
        <v>66</v>
      </c>
      <c r="Y10" s="124" t="s">
        <v>67</v>
      </c>
      <c r="Z10" s="124" t="s">
        <v>68</v>
      </c>
      <c r="AA10" s="124" t="s">
        <v>69</v>
      </c>
      <c r="AB10" s="124" t="s">
        <v>70</v>
      </c>
      <c r="AC10" s="117" t="s">
        <v>71</v>
      </c>
      <c r="AD10" s="125" t="s">
        <v>72</v>
      </c>
      <c r="AE10" s="125" t="s">
        <v>72</v>
      </c>
      <c r="AF10" s="125" t="s">
        <v>72</v>
      </c>
      <c r="AG10" s="125" t="s">
        <v>72</v>
      </c>
      <c r="AH10" s="125" t="s">
        <v>72</v>
      </c>
      <c r="AI10" s="125" t="s">
        <v>72</v>
      </c>
      <c r="AJ10" s="125" t="s">
        <v>72</v>
      </c>
      <c r="AK10" s="600"/>
      <c r="AL10" s="600"/>
      <c r="AM10" s="600"/>
      <c r="AN10" s="600"/>
      <c r="AO10" s="600"/>
      <c r="AP10" s="600"/>
      <c r="AQ10" s="310" t="s">
        <v>1087</v>
      </c>
      <c r="AR10" s="126" t="s">
        <v>73</v>
      </c>
      <c r="AS10" s="126" t="s">
        <v>73</v>
      </c>
      <c r="AT10" s="127" t="s">
        <v>74</v>
      </c>
      <c r="AU10" s="127" t="s">
        <v>75</v>
      </c>
      <c r="AV10" s="118" t="s">
        <v>76</v>
      </c>
      <c r="AW10" s="118" t="s">
        <v>76</v>
      </c>
    </row>
    <row r="11" spans="1:60" s="322" customFormat="1" ht="30" customHeight="1">
      <c r="A11" s="311"/>
      <c r="B11" s="312"/>
      <c r="C11" s="312" t="s">
        <v>1088</v>
      </c>
      <c r="D11" s="313"/>
      <c r="E11" s="313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5"/>
      <c r="Q11" s="315"/>
      <c r="R11" s="314"/>
      <c r="S11" s="316"/>
      <c r="T11" s="316"/>
      <c r="U11" s="317"/>
      <c r="V11" s="317"/>
      <c r="W11" s="315"/>
      <c r="X11" s="316"/>
      <c r="Y11" s="316"/>
      <c r="Z11" s="316"/>
      <c r="AA11" s="316"/>
      <c r="AB11" s="316"/>
      <c r="AC11" s="316"/>
      <c r="AD11" s="316"/>
      <c r="AE11" s="316"/>
      <c r="AF11" s="316"/>
      <c r="AG11" s="316"/>
      <c r="AH11" s="318"/>
      <c r="AI11" s="318"/>
      <c r="AJ11" s="318"/>
      <c r="AK11" s="319"/>
      <c r="AL11" s="319"/>
      <c r="AM11" s="319"/>
      <c r="AN11" s="319"/>
      <c r="AO11" s="319"/>
      <c r="AP11" s="319"/>
      <c r="AQ11" s="315"/>
      <c r="AR11" s="316"/>
      <c r="AS11" s="316"/>
      <c r="AT11" s="320"/>
      <c r="AU11" s="320"/>
      <c r="AV11" s="321"/>
      <c r="AW11" s="321"/>
    </row>
    <row r="12" spans="1:60" s="333" customFormat="1" ht="33" customHeight="1">
      <c r="A12" s="205">
        <v>1</v>
      </c>
      <c r="B12" s="205" t="s">
        <v>1089</v>
      </c>
      <c r="C12" s="205" t="s">
        <v>1090</v>
      </c>
      <c r="D12" s="205" t="s">
        <v>80</v>
      </c>
      <c r="E12" s="323" t="s">
        <v>155</v>
      </c>
      <c r="F12" s="324">
        <v>0</v>
      </c>
      <c r="G12" s="324">
        <v>0</v>
      </c>
      <c r="H12" s="324">
        <v>0</v>
      </c>
      <c r="I12" s="324">
        <v>0</v>
      </c>
      <c r="J12" s="324">
        <v>2.9547259715096654</v>
      </c>
      <c r="K12" s="324">
        <v>24.073087152353718</v>
      </c>
      <c r="L12" s="324">
        <v>34.200000000000003</v>
      </c>
      <c r="M12" s="324">
        <v>13.772186876136615</v>
      </c>
      <c r="N12" s="324">
        <v>14</v>
      </c>
      <c r="O12" s="324">
        <v>4.5</v>
      </c>
      <c r="P12" s="324">
        <v>6.5</v>
      </c>
      <c r="Q12" s="324">
        <v>21.9</v>
      </c>
      <c r="R12" s="325">
        <v>1.99</v>
      </c>
      <c r="S12" s="325">
        <v>1.6324856439704676</v>
      </c>
      <c r="T12" s="325">
        <v>2.69</v>
      </c>
      <c r="U12" s="133">
        <v>0.64779396984924631</v>
      </c>
      <c r="V12" s="131">
        <v>39.312801339387825</v>
      </c>
      <c r="W12" s="131">
        <v>90.940951509180735</v>
      </c>
      <c r="X12" s="130">
        <v>24.6</v>
      </c>
      <c r="Y12" s="130">
        <v>18.600000000000001</v>
      </c>
      <c r="Z12" s="323">
        <v>6</v>
      </c>
      <c r="AA12" s="326">
        <v>0.55000000000000004</v>
      </c>
      <c r="AB12" s="327">
        <v>2350</v>
      </c>
      <c r="AC12" s="325">
        <v>0.08</v>
      </c>
      <c r="AD12" s="328"/>
      <c r="AE12" s="329">
        <v>2.7175879396985181E-2</v>
      </c>
      <c r="AF12" s="329">
        <v>6.3200000000000145E-2</v>
      </c>
      <c r="AG12" s="329">
        <v>3.0399999999999983E-2</v>
      </c>
      <c r="AH12" s="329">
        <v>1.9000000000000017E-2</v>
      </c>
      <c r="AI12" s="329">
        <v>1.3299999999999979E-2</v>
      </c>
      <c r="AJ12" s="330"/>
      <c r="AK12" s="133"/>
      <c r="AL12" s="133"/>
      <c r="AM12" s="133"/>
      <c r="AN12" s="133"/>
      <c r="AO12" s="133"/>
      <c r="AP12" s="133"/>
      <c r="AQ12" s="324">
        <v>460</v>
      </c>
      <c r="AR12" s="133"/>
      <c r="AS12" s="133"/>
      <c r="AT12" s="331"/>
      <c r="AU12" s="331"/>
      <c r="AV12" s="327"/>
      <c r="AW12" s="327"/>
      <c r="AX12" s="332"/>
      <c r="AY12" s="332"/>
      <c r="AZ12" s="332"/>
      <c r="BA12" s="332"/>
      <c r="BB12" s="332"/>
      <c r="BC12" s="332"/>
      <c r="BD12" s="332"/>
      <c r="BE12" s="332"/>
      <c r="BF12" s="332"/>
      <c r="BG12" s="332"/>
      <c r="BH12" s="332"/>
    </row>
    <row r="13" spans="1:60" s="333" customFormat="1" ht="33" customHeight="1">
      <c r="A13" s="213"/>
      <c r="B13" s="213"/>
      <c r="C13" s="213"/>
      <c r="D13" s="213"/>
      <c r="E13" s="334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6"/>
      <c r="S13" s="336"/>
      <c r="T13" s="336"/>
      <c r="U13" s="72"/>
      <c r="V13" s="70"/>
      <c r="W13" s="70"/>
      <c r="X13" s="69"/>
      <c r="Y13" s="69"/>
      <c r="Z13" s="334"/>
      <c r="AA13" s="337"/>
      <c r="AB13" s="338"/>
      <c r="AC13" s="336"/>
      <c r="AD13" s="339"/>
      <c r="AE13" s="340"/>
      <c r="AF13" s="340"/>
      <c r="AG13" s="340"/>
      <c r="AH13" s="340"/>
      <c r="AI13" s="340"/>
      <c r="AJ13" s="341"/>
      <c r="AK13" s="72"/>
      <c r="AL13" s="72"/>
      <c r="AM13" s="72"/>
      <c r="AN13" s="72"/>
      <c r="AO13" s="72"/>
      <c r="AP13" s="72"/>
      <c r="AQ13" s="335"/>
      <c r="AR13" s="72"/>
      <c r="AS13" s="72"/>
      <c r="AT13" s="342"/>
      <c r="AU13" s="342"/>
      <c r="AV13" s="338"/>
      <c r="AW13" s="338"/>
      <c r="AX13" s="332"/>
      <c r="AY13" s="332"/>
      <c r="AZ13" s="332"/>
      <c r="BA13" s="332"/>
      <c r="BB13" s="332"/>
      <c r="BC13" s="332"/>
      <c r="BD13" s="332"/>
      <c r="BE13" s="332"/>
      <c r="BF13" s="332"/>
      <c r="BG13" s="332"/>
      <c r="BH13" s="332"/>
    </row>
    <row r="14" spans="1:60" s="322" customFormat="1" ht="30" customHeight="1">
      <c r="A14" s="343"/>
      <c r="B14" s="344"/>
      <c r="C14" s="344" t="s">
        <v>1091</v>
      </c>
      <c r="D14" s="345"/>
      <c r="E14" s="345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7"/>
      <c r="Q14" s="347"/>
      <c r="R14" s="346"/>
      <c r="S14" s="348"/>
      <c r="T14" s="348"/>
      <c r="U14" s="349"/>
      <c r="V14" s="349"/>
      <c r="W14" s="347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50"/>
      <c r="AI14" s="350"/>
      <c r="AJ14" s="350"/>
      <c r="AK14" s="351"/>
      <c r="AL14" s="351"/>
      <c r="AM14" s="351"/>
      <c r="AN14" s="351"/>
      <c r="AO14" s="351"/>
      <c r="AP14" s="351"/>
      <c r="AQ14" s="347"/>
      <c r="AR14" s="348"/>
      <c r="AS14" s="348"/>
      <c r="AT14" s="352"/>
      <c r="AU14" s="352"/>
      <c r="AV14" s="353"/>
      <c r="AW14" s="353"/>
    </row>
    <row r="15" spans="1:60" s="333" customFormat="1" ht="33" customHeight="1">
      <c r="A15" s="205">
        <f>A12+1</f>
        <v>2</v>
      </c>
      <c r="B15" s="128" t="s">
        <v>768</v>
      </c>
      <c r="C15" s="128" t="s">
        <v>769</v>
      </c>
      <c r="D15" s="128" t="s">
        <v>80</v>
      </c>
      <c r="E15" s="130" t="s">
        <v>155</v>
      </c>
      <c r="F15" s="131">
        <v>0</v>
      </c>
      <c r="G15" s="131">
        <v>0</v>
      </c>
      <c r="H15" s="131">
        <v>0</v>
      </c>
      <c r="I15" s="131">
        <v>0</v>
      </c>
      <c r="J15" s="131">
        <v>2.6</v>
      </c>
      <c r="K15" s="131">
        <v>11.8</v>
      </c>
      <c r="L15" s="131">
        <v>10.7</v>
      </c>
      <c r="M15" s="131">
        <v>18.899999999999999</v>
      </c>
      <c r="N15" s="131">
        <v>32</v>
      </c>
      <c r="O15" s="131">
        <v>8</v>
      </c>
      <c r="P15" s="131">
        <v>16</v>
      </c>
      <c r="Q15" s="131">
        <v>31.1</v>
      </c>
      <c r="R15" s="132">
        <v>1.86</v>
      </c>
      <c r="S15" s="132">
        <v>1.4187643020594967</v>
      </c>
      <c r="T15" s="132">
        <v>2.68</v>
      </c>
      <c r="U15" s="133">
        <v>0.88896774193548378</v>
      </c>
      <c r="V15" s="131">
        <v>47.061033505242662</v>
      </c>
      <c r="W15" s="131">
        <v>93.75818274185356</v>
      </c>
      <c r="X15" s="130">
        <v>35.21</v>
      </c>
      <c r="Y15" s="130">
        <v>21.51</v>
      </c>
      <c r="Z15" s="130">
        <v>13.7</v>
      </c>
      <c r="AA15" s="134">
        <v>0.7</v>
      </c>
      <c r="AB15" s="135">
        <v>953</v>
      </c>
      <c r="AC15" s="132">
        <v>0.11</v>
      </c>
      <c r="AD15" s="136"/>
      <c r="AE15" s="136">
        <v>8.7870967741935146E-2</v>
      </c>
      <c r="AF15" s="136">
        <v>0.12799999999999967</v>
      </c>
      <c r="AG15" s="136">
        <v>7.2000000000000064E-2</v>
      </c>
      <c r="AH15" s="136">
        <v>4.4999999999999998E-2</v>
      </c>
      <c r="AI15" s="136">
        <v>3.1499999999999972E-2</v>
      </c>
      <c r="AJ15" s="136"/>
      <c r="AK15" s="133"/>
      <c r="AL15" s="133"/>
      <c r="AM15" s="133"/>
      <c r="AN15" s="133"/>
      <c r="AO15" s="133"/>
      <c r="AP15" s="133"/>
      <c r="AQ15" s="324"/>
      <c r="AR15" s="133"/>
      <c r="AS15" s="133"/>
      <c r="AT15" s="331"/>
      <c r="AU15" s="331"/>
      <c r="AV15" s="327"/>
      <c r="AW15" s="327"/>
      <c r="AX15" s="332"/>
      <c r="AY15" s="332"/>
      <c r="AZ15" s="332"/>
      <c r="BA15" s="332"/>
      <c r="BB15" s="332"/>
      <c r="BC15" s="332"/>
      <c r="BD15" s="332"/>
      <c r="BE15" s="332"/>
      <c r="BF15" s="332"/>
      <c r="BG15" s="332"/>
      <c r="BH15" s="332"/>
    </row>
    <row r="16" spans="1:60" s="333" customFormat="1" ht="33" customHeight="1">
      <c r="A16" s="205">
        <f>A15+1</f>
        <v>3</v>
      </c>
      <c r="B16" s="205" t="s">
        <v>1092</v>
      </c>
      <c r="C16" s="205" t="s">
        <v>1093</v>
      </c>
      <c r="D16" s="205" t="s">
        <v>80</v>
      </c>
      <c r="E16" s="323" t="s">
        <v>155</v>
      </c>
      <c r="F16" s="324">
        <v>0</v>
      </c>
      <c r="G16" s="324">
        <v>0</v>
      </c>
      <c r="H16" s="324">
        <v>0</v>
      </c>
      <c r="I16" s="324">
        <v>0</v>
      </c>
      <c r="J16" s="324">
        <v>3.1138030589480956</v>
      </c>
      <c r="K16" s="324">
        <v>14.6</v>
      </c>
      <c r="L16" s="324">
        <v>16.7</v>
      </c>
      <c r="M16" s="324">
        <v>19.586196941051909</v>
      </c>
      <c r="N16" s="324">
        <v>25</v>
      </c>
      <c r="O16" s="324">
        <v>6</v>
      </c>
      <c r="P16" s="324">
        <v>15</v>
      </c>
      <c r="Q16" s="324">
        <v>27.1</v>
      </c>
      <c r="R16" s="325">
        <v>1.9</v>
      </c>
      <c r="S16" s="325">
        <v>1.4948859166011015</v>
      </c>
      <c r="T16" s="325">
        <v>2.68</v>
      </c>
      <c r="U16" s="133">
        <v>0.79277894736842125</v>
      </c>
      <c r="V16" s="131">
        <v>44.220674753690247</v>
      </c>
      <c r="W16" s="131">
        <v>91.611918102875961</v>
      </c>
      <c r="X16" s="130">
        <v>31.872999999999998</v>
      </c>
      <c r="Y16" s="130">
        <v>18.972999999999999</v>
      </c>
      <c r="Z16" s="323">
        <v>12.9</v>
      </c>
      <c r="AA16" s="326">
        <v>0.63</v>
      </c>
      <c r="AB16" s="327">
        <v>1418</v>
      </c>
      <c r="AC16" s="325">
        <v>0.1</v>
      </c>
      <c r="AD16" s="328"/>
      <c r="AE16" s="329">
        <v>7.1115789473684021E-2</v>
      </c>
      <c r="AF16" s="329">
        <v>0.11040000000000028</v>
      </c>
      <c r="AG16" s="329">
        <v>6.0799999999999965E-2</v>
      </c>
      <c r="AH16" s="329">
        <v>3.8000000000000034E-2</v>
      </c>
      <c r="AI16" s="329">
        <v>2.6600000000000013E-2</v>
      </c>
      <c r="AJ16" s="330"/>
      <c r="AK16" s="133">
        <v>0.93</v>
      </c>
      <c r="AL16" s="133">
        <v>4.5267668421052676E-2</v>
      </c>
      <c r="AM16" s="133">
        <v>0.92</v>
      </c>
      <c r="AN16" s="133">
        <v>0.19400000000000001</v>
      </c>
      <c r="AO16" s="133">
        <v>2.8000000000000001E-2</v>
      </c>
      <c r="AP16" s="133">
        <v>0.24949001213101524</v>
      </c>
      <c r="AQ16" s="324">
        <v>16</v>
      </c>
      <c r="AR16" s="133"/>
      <c r="AS16" s="133"/>
      <c r="AT16" s="331"/>
      <c r="AU16" s="331"/>
      <c r="AV16" s="327"/>
      <c r="AW16" s="327"/>
      <c r="AX16" s="332"/>
      <c r="AY16" s="332"/>
      <c r="AZ16" s="332"/>
      <c r="BA16" s="332"/>
      <c r="BB16" s="332"/>
      <c r="BC16" s="332"/>
      <c r="BD16" s="332"/>
      <c r="BE16" s="332"/>
      <c r="BF16" s="332"/>
      <c r="BG16" s="332"/>
      <c r="BH16" s="332"/>
    </row>
    <row r="17" spans="1:60" s="333" customFormat="1" ht="33" customHeight="1">
      <c r="A17" s="205">
        <f>A16+1</f>
        <v>4</v>
      </c>
      <c r="B17" s="205" t="s">
        <v>1094</v>
      </c>
      <c r="C17" s="205" t="s">
        <v>1095</v>
      </c>
      <c r="D17" s="205" t="s">
        <v>99</v>
      </c>
      <c r="E17" s="323" t="s">
        <v>86</v>
      </c>
      <c r="F17" s="324">
        <v>0</v>
      </c>
      <c r="G17" s="324">
        <v>0</v>
      </c>
      <c r="H17" s="324">
        <v>0</v>
      </c>
      <c r="I17" s="324">
        <v>0</v>
      </c>
      <c r="J17" s="324">
        <v>0.8</v>
      </c>
      <c r="K17" s="324">
        <v>2.4</v>
      </c>
      <c r="L17" s="324">
        <v>1.9</v>
      </c>
      <c r="M17" s="324">
        <v>17.399999999999999</v>
      </c>
      <c r="N17" s="324">
        <v>44.5</v>
      </c>
      <c r="O17" s="324">
        <v>13.5</v>
      </c>
      <c r="P17" s="324">
        <v>19.5</v>
      </c>
      <c r="Q17" s="324">
        <v>30.5</v>
      </c>
      <c r="R17" s="325">
        <v>1.89</v>
      </c>
      <c r="S17" s="325">
        <v>1.4482758620689655</v>
      </c>
      <c r="T17" s="325">
        <v>2.67</v>
      </c>
      <c r="U17" s="133">
        <v>0.84357142857142842</v>
      </c>
      <c r="V17" s="131">
        <v>45.757458349476941</v>
      </c>
      <c r="W17" s="131">
        <v>96.535986452159207</v>
      </c>
      <c r="X17" s="130">
        <v>35.463999999999999</v>
      </c>
      <c r="Y17" s="130">
        <v>20.863999999999997</v>
      </c>
      <c r="Z17" s="323">
        <v>14.6</v>
      </c>
      <c r="AA17" s="326">
        <v>0.66</v>
      </c>
      <c r="AB17" s="327">
        <v>1229</v>
      </c>
      <c r="AC17" s="325">
        <v>0.12</v>
      </c>
      <c r="AD17" s="328"/>
      <c r="AE17" s="329">
        <v>8.2285714285713851E-2</v>
      </c>
      <c r="AF17" s="329">
        <v>0.11279999999999957</v>
      </c>
      <c r="AG17" s="329">
        <v>6.5600000000000103E-2</v>
      </c>
      <c r="AH17" s="329">
        <v>4.1000000000000036E-2</v>
      </c>
      <c r="AI17" s="329">
        <v>2.8700000000000003E-2</v>
      </c>
      <c r="AJ17" s="330"/>
      <c r="AK17" s="133"/>
      <c r="AL17" s="133"/>
      <c r="AM17" s="133"/>
      <c r="AN17" s="133"/>
      <c r="AO17" s="133"/>
      <c r="AP17" s="133"/>
      <c r="AQ17" s="324">
        <v>9.6</v>
      </c>
      <c r="AR17" s="133"/>
      <c r="AS17" s="133"/>
      <c r="AT17" s="331"/>
      <c r="AU17" s="331"/>
      <c r="AV17" s="327"/>
      <c r="AW17" s="327"/>
      <c r="AX17" s="332"/>
      <c r="AY17" s="332"/>
      <c r="AZ17" s="332"/>
      <c r="BA17" s="332"/>
      <c r="BB17" s="332"/>
      <c r="BC17" s="332"/>
      <c r="BD17" s="332"/>
      <c r="BE17" s="332"/>
      <c r="BF17" s="332"/>
      <c r="BG17" s="332"/>
      <c r="BH17" s="332"/>
    </row>
    <row r="18" spans="1:60" s="212" customFormat="1" ht="33" customHeight="1">
      <c r="A18" s="205"/>
      <c r="B18" s="206"/>
      <c r="C18" s="207" t="s">
        <v>87</v>
      </c>
      <c r="D18" s="206"/>
      <c r="E18" s="208"/>
      <c r="F18" s="209">
        <f t="shared" ref="F18:P18" si="0">SUM(F15:F17)/COUNTA($E$15:$E$17)</f>
        <v>0</v>
      </c>
      <c r="G18" s="209">
        <f t="shared" si="0"/>
        <v>0</v>
      </c>
      <c r="H18" s="209">
        <f t="shared" si="0"/>
        <v>0</v>
      </c>
      <c r="I18" s="209">
        <f t="shared" si="0"/>
        <v>0</v>
      </c>
      <c r="J18" s="209">
        <f t="shared" si="0"/>
        <v>2.1712676863160318</v>
      </c>
      <c r="K18" s="209">
        <f t="shared" si="0"/>
        <v>9.6</v>
      </c>
      <c r="L18" s="209">
        <f t="shared" si="0"/>
        <v>9.7666666666666657</v>
      </c>
      <c r="M18" s="209">
        <f t="shared" si="0"/>
        <v>18.628732313683969</v>
      </c>
      <c r="N18" s="209">
        <f t="shared" si="0"/>
        <v>33.833333333333336</v>
      </c>
      <c r="O18" s="209">
        <f t="shared" si="0"/>
        <v>9.1666666666666661</v>
      </c>
      <c r="P18" s="209">
        <f t="shared" si="0"/>
        <v>16.833333333333332</v>
      </c>
      <c r="Q18" s="209">
        <f t="shared" ref="Q18:AA18" si="1">AVERAGE(Q15:Q17)</f>
        <v>29.566666666666666</v>
      </c>
      <c r="R18" s="210">
        <f t="shared" si="1"/>
        <v>1.8833333333333331</v>
      </c>
      <c r="S18" s="210">
        <f t="shared" si="1"/>
        <v>1.453975360243188</v>
      </c>
      <c r="T18" s="210">
        <f t="shared" si="1"/>
        <v>2.6766666666666672</v>
      </c>
      <c r="U18" s="211">
        <f t="shared" si="1"/>
        <v>0.84177270595844444</v>
      </c>
      <c r="V18" s="209">
        <f t="shared" si="1"/>
        <v>45.679722202803283</v>
      </c>
      <c r="W18" s="209">
        <f t="shared" si="1"/>
        <v>93.968695765629562</v>
      </c>
      <c r="X18" s="209">
        <f t="shared" si="1"/>
        <v>34.182333333333332</v>
      </c>
      <c r="Y18" s="209">
        <f t="shared" si="1"/>
        <v>20.449000000000002</v>
      </c>
      <c r="Z18" s="209">
        <f t="shared" si="1"/>
        <v>13.733333333333334</v>
      </c>
      <c r="AA18" s="210">
        <f t="shared" si="1"/>
        <v>0.66333333333333344</v>
      </c>
      <c r="AB18" s="354">
        <v>1212</v>
      </c>
      <c r="AC18" s="210">
        <f>AVERAGE(AC15:AC17)</f>
        <v>0.11</v>
      </c>
      <c r="AD18" s="210"/>
      <c r="AE18" s="211">
        <f>AVERAGE(AE15:AE17)</f>
        <v>8.0424157167111002E-2</v>
      </c>
      <c r="AF18" s="211">
        <f>AVERAGE(AF15:AF17)</f>
        <v>0.1170666666666665</v>
      </c>
      <c r="AG18" s="211">
        <f>AVERAGE(AG15:AG17)</f>
        <v>6.6133333333333377E-2</v>
      </c>
      <c r="AH18" s="211">
        <f>AVERAGE(AH15:AH17)</f>
        <v>4.1333333333333354E-2</v>
      </c>
      <c r="AI18" s="211">
        <f>AVERAGE(AI15:AI17)</f>
        <v>2.8933333333333328E-2</v>
      </c>
      <c r="AJ18" s="211"/>
      <c r="AK18" s="211">
        <f t="shared" ref="AK18:AQ18" si="2">AVERAGE(AK15:AK17)</f>
        <v>0.93</v>
      </c>
      <c r="AL18" s="211">
        <f t="shared" si="2"/>
        <v>4.5267668421052676E-2</v>
      </c>
      <c r="AM18" s="211">
        <f t="shared" si="2"/>
        <v>0.92</v>
      </c>
      <c r="AN18" s="211">
        <f t="shared" si="2"/>
        <v>0.19400000000000001</v>
      </c>
      <c r="AO18" s="211">
        <f t="shared" si="2"/>
        <v>2.8000000000000001E-2</v>
      </c>
      <c r="AP18" s="211">
        <f t="shared" si="2"/>
        <v>0.24949001213101524</v>
      </c>
      <c r="AQ18" s="209">
        <f t="shared" si="2"/>
        <v>12.8</v>
      </c>
      <c r="AR18" s="211"/>
      <c r="AS18" s="211"/>
      <c r="AT18" s="211"/>
      <c r="AU18" s="211"/>
      <c r="AV18" s="211"/>
      <c r="AW18" s="211"/>
      <c r="AX18" s="355"/>
      <c r="AY18" s="355"/>
      <c r="AZ18" s="355"/>
      <c r="BA18" s="355"/>
      <c r="BB18" s="355"/>
      <c r="BC18" s="355"/>
      <c r="BD18" s="355"/>
      <c r="BE18" s="355"/>
      <c r="BF18" s="355"/>
      <c r="BG18" s="355"/>
      <c r="BH18" s="355"/>
    </row>
    <row r="19" spans="1:60" s="212" customFormat="1" ht="33" customHeight="1">
      <c r="A19" s="213"/>
      <c r="B19" s="214"/>
      <c r="C19" s="214"/>
      <c r="D19" s="214"/>
      <c r="E19" s="216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8"/>
      <c r="S19" s="218"/>
      <c r="T19" s="218"/>
      <c r="U19" s="219"/>
      <c r="V19" s="217"/>
      <c r="W19" s="217"/>
      <c r="X19" s="217"/>
      <c r="Y19" s="217"/>
      <c r="Z19" s="217"/>
      <c r="AA19" s="218"/>
      <c r="AB19" s="356"/>
      <c r="AC19" s="218"/>
      <c r="AD19" s="218"/>
      <c r="AE19" s="218"/>
      <c r="AF19" s="218"/>
      <c r="AG19" s="218"/>
      <c r="AH19" s="219"/>
      <c r="AI19" s="219"/>
      <c r="AJ19" s="219"/>
      <c r="AK19" s="219"/>
      <c r="AL19" s="219"/>
      <c r="AM19" s="219"/>
      <c r="AN19" s="219"/>
      <c r="AO19" s="219"/>
      <c r="AP19" s="219"/>
      <c r="AQ19" s="217"/>
      <c r="AR19" s="219"/>
      <c r="AS19" s="219"/>
      <c r="AT19" s="219"/>
      <c r="AU19" s="219"/>
      <c r="AV19" s="219"/>
      <c r="AW19" s="219"/>
      <c r="AX19" s="355"/>
      <c r="AY19" s="355"/>
      <c r="AZ19" s="355"/>
      <c r="BA19" s="355"/>
      <c r="BB19" s="355"/>
      <c r="BC19" s="355"/>
      <c r="BD19" s="355"/>
      <c r="BE19" s="355"/>
      <c r="BF19" s="355"/>
      <c r="BG19" s="355"/>
      <c r="BH19" s="355"/>
    </row>
    <row r="20" spans="1:60" s="322" customFormat="1" ht="30" customHeight="1">
      <c r="A20" s="343"/>
      <c r="B20" s="344"/>
      <c r="C20" s="344" t="s">
        <v>1096</v>
      </c>
      <c r="D20" s="345"/>
      <c r="E20" s="345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7"/>
      <c r="Q20" s="347"/>
      <c r="R20" s="346"/>
      <c r="S20" s="348"/>
      <c r="T20" s="348"/>
      <c r="U20" s="349"/>
      <c r="V20" s="349"/>
      <c r="W20" s="347"/>
      <c r="X20" s="348"/>
      <c r="Y20" s="348"/>
      <c r="Z20" s="348"/>
      <c r="AA20" s="348"/>
      <c r="AB20" s="348"/>
      <c r="AC20" s="348"/>
      <c r="AD20" s="348"/>
      <c r="AE20" s="348"/>
      <c r="AF20" s="348"/>
      <c r="AG20" s="348"/>
      <c r="AH20" s="350"/>
      <c r="AI20" s="350"/>
      <c r="AJ20" s="350"/>
      <c r="AK20" s="351"/>
      <c r="AL20" s="351"/>
      <c r="AM20" s="351"/>
      <c r="AN20" s="351"/>
      <c r="AO20" s="351"/>
      <c r="AP20" s="351"/>
      <c r="AQ20" s="347"/>
      <c r="AR20" s="348"/>
      <c r="AS20" s="348"/>
      <c r="AT20" s="352"/>
      <c r="AU20" s="352"/>
      <c r="AV20" s="353"/>
      <c r="AW20" s="353"/>
    </row>
    <row r="21" spans="1:60" s="333" customFormat="1" ht="33" customHeight="1">
      <c r="A21" s="205">
        <f>A17+1</f>
        <v>5</v>
      </c>
      <c r="B21" s="128" t="s">
        <v>838</v>
      </c>
      <c r="C21" s="128" t="s">
        <v>769</v>
      </c>
      <c r="D21" s="128" t="s">
        <v>93</v>
      </c>
      <c r="E21" s="130" t="s">
        <v>216</v>
      </c>
      <c r="F21" s="131">
        <v>0</v>
      </c>
      <c r="G21" s="131">
        <v>0</v>
      </c>
      <c r="H21" s="131">
        <v>0</v>
      </c>
      <c r="I21" s="131">
        <v>0</v>
      </c>
      <c r="J21" s="131">
        <v>0</v>
      </c>
      <c r="K21" s="131">
        <v>1.2928259299512583</v>
      </c>
      <c r="L21" s="131">
        <v>2.3764506674053907</v>
      </c>
      <c r="M21" s="131">
        <v>15.330723402643358</v>
      </c>
      <c r="N21" s="131">
        <v>43.5</v>
      </c>
      <c r="O21" s="131">
        <v>15</v>
      </c>
      <c r="P21" s="131">
        <v>22.5</v>
      </c>
      <c r="Q21" s="131">
        <v>22.8</v>
      </c>
      <c r="R21" s="132">
        <v>1.99</v>
      </c>
      <c r="S21" s="132">
        <v>1.6205211726384365</v>
      </c>
      <c r="T21" s="132">
        <v>2.71</v>
      </c>
      <c r="U21" s="133">
        <v>0.67230150753768836</v>
      </c>
      <c r="V21" s="131">
        <v>40.2021707513492</v>
      </c>
      <c r="W21" s="131">
        <v>91.905193290878117</v>
      </c>
      <c r="X21" s="130">
        <v>33.051000000000002</v>
      </c>
      <c r="Y21" s="130">
        <v>17.751000000000001</v>
      </c>
      <c r="Z21" s="130">
        <v>15.3</v>
      </c>
      <c r="AA21" s="134">
        <v>0.33</v>
      </c>
      <c r="AB21" s="135">
        <v>1640</v>
      </c>
      <c r="AC21" s="132">
        <v>0.22</v>
      </c>
      <c r="AD21" s="136"/>
      <c r="AE21" s="136">
        <v>4.1206030150753303E-2</v>
      </c>
      <c r="AF21" s="136">
        <v>6.5600000000000325E-2</v>
      </c>
      <c r="AG21" s="136">
        <v>3.5199999999999898E-2</v>
      </c>
      <c r="AH21" s="136">
        <v>2.200000000000002E-2</v>
      </c>
      <c r="AI21" s="136">
        <v>1.5400000000000025E-2</v>
      </c>
      <c r="AJ21" s="136"/>
      <c r="AK21" s="133"/>
      <c r="AL21" s="133"/>
      <c r="AM21" s="133"/>
      <c r="AN21" s="133"/>
      <c r="AO21" s="133"/>
      <c r="AP21" s="133"/>
      <c r="AQ21" s="324"/>
      <c r="AR21" s="133"/>
      <c r="AS21" s="133"/>
      <c r="AT21" s="331"/>
      <c r="AU21" s="331"/>
      <c r="AV21" s="327"/>
      <c r="AW21" s="327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</row>
    <row r="22" spans="1:60" s="333" customFormat="1" ht="33" customHeight="1">
      <c r="A22" s="205">
        <f>A21+1</f>
        <v>6</v>
      </c>
      <c r="B22" s="205" t="s">
        <v>1097</v>
      </c>
      <c r="C22" s="205" t="s">
        <v>1090</v>
      </c>
      <c r="D22" s="205" t="s">
        <v>99</v>
      </c>
      <c r="E22" s="323" t="s">
        <v>194</v>
      </c>
      <c r="F22" s="324">
        <v>3.8</v>
      </c>
      <c r="G22" s="324">
        <v>9.9</v>
      </c>
      <c r="H22" s="324">
        <v>13.7</v>
      </c>
      <c r="I22" s="324">
        <v>2.5972582879478665</v>
      </c>
      <c r="J22" s="324">
        <v>1.6622275244173688</v>
      </c>
      <c r="K22" s="324">
        <v>8.6999999999999993</v>
      </c>
      <c r="L22" s="324">
        <v>13.8</v>
      </c>
      <c r="M22" s="324">
        <v>9.340514187634767</v>
      </c>
      <c r="N22" s="324">
        <v>16.5</v>
      </c>
      <c r="O22" s="324">
        <v>4.5</v>
      </c>
      <c r="P22" s="324">
        <v>15.5</v>
      </c>
      <c r="Q22" s="324">
        <v>23</v>
      </c>
      <c r="R22" s="325"/>
      <c r="S22" s="325">
        <v>0</v>
      </c>
      <c r="T22" s="325">
        <v>2.68</v>
      </c>
      <c r="U22" s="133"/>
      <c r="V22" s="131"/>
      <c r="W22" s="131"/>
      <c r="X22" s="130">
        <v>32.563000000000002</v>
      </c>
      <c r="Y22" s="130">
        <v>19.463000000000001</v>
      </c>
      <c r="Z22" s="323">
        <v>13.1</v>
      </c>
      <c r="AA22" s="326">
        <v>0.27</v>
      </c>
      <c r="AB22" s="327"/>
      <c r="AC22" s="325"/>
      <c r="AD22" s="328"/>
      <c r="AE22" s="329"/>
      <c r="AF22" s="329"/>
      <c r="AG22" s="329"/>
      <c r="AH22" s="329"/>
      <c r="AI22" s="329"/>
      <c r="AJ22" s="330"/>
      <c r="AK22" s="133"/>
      <c r="AL22" s="133"/>
      <c r="AM22" s="133"/>
      <c r="AN22" s="133"/>
      <c r="AO22" s="133"/>
      <c r="AP22" s="133"/>
      <c r="AQ22" s="324"/>
      <c r="AR22" s="133"/>
      <c r="AS22" s="133"/>
      <c r="AT22" s="331"/>
      <c r="AU22" s="331"/>
      <c r="AV22" s="327"/>
      <c r="AW22" s="327"/>
      <c r="AX22" s="332"/>
      <c r="AY22" s="332"/>
      <c r="AZ22" s="332"/>
      <c r="BA22" s="332"/>
      <c r="BB22" s="332"/>
      <c r="BC22" s="332"/>
      <c r="BD22" s="332"/>
      <c r="BE22" s="332"/>
      <c r="BF22" s="332"/>
      <c r="BG22" s="332"/>
      <c r="BH22" s="332"/>
    </row>
    <row r="23" spans="1:60" s="333" customFormat="1" ht="33" customHeight="1">
      <c r="A23" s="205">
        <f>A22+1</f>
        <v>7</v>
      </c>
      <c r="B23" s="205" t="s">
        <v>1098</v>
      </c>
      <c r="C23" s="205" t="s">
        <v>1090</v>
      </c>
      <c r="D23" s="205" t="s">
        <v>123</v>
      </c>
      <c r="E23" s="323" t="s">
        <v>210</v>
      </c>
      <c r="F23" s="324">
        <v>0</v>
      </c>
      <c r="G23" s="324">
        <v>0</v>
      </c>
      <c r="H23" s="324">
        <v>0</v>
      </c>
      <c r="I23" s="324">
        <v>0</v>
      </c>
      <c r="J23" s="324">
        <v>0</v>
      </c>
      <c r="K23" s="324">
        <v>0.6</v>
      </c>
      <c r="L23" s="324">
        <v>3</v>
      </c>
      <c r="M23" s="324">
        <v>17.399999999999999</v>
      </c>
      <c r="N23" s="324">
        <v>40</v>
      </c>
      <c r="O23" s="324">
        <v>12</v>
      </c>
      <c r="P23" s="324">
        <v>27</v>
      </c>
      <c r="Q23" s="324">
        <v>23.8</v>
      </c>
      <c r="R23" s="325">
        <v>1.98</v>
      </c>
      <c r="S23" s="325">
        <v>1.5993537964458804</v>
      </c>
      <c r="T23" s="325">
        <v>2.69</v>
      </c>
      <c r="U23" s="133">
        <v>0.68192929292929305</v>
      </c>
      <c r="V23" s="131">
        <v>40.544468533610392</v>
      </c>
      <c r="W23" s="131">
        <v>93.883633778199112</v>
      </c>
      <c r="X23" s="130">
        <v>35.28</v>
      </c>
      <c r="Y23" s="130">
        <v>18.88</v>
      </c>
      <c r="Z23" s="323">
        <v>16.399999999999999</v>
      </c>
      <c r="AA23" s="326">
        <v>0.3</v>
      </c>
      <c r="AB23" s="327">
        <v>1641</v>
      </c>
      <c r="AC23" s="325">
        <v>0.22</v>
      </c>
      <c r="AD23" s="328"/>
      <c r="AE23" s="329">
        <v>3.7717171717171372E-2</v>
      </c>
      <c r="AF23" s="329">
        <v>6.2799999999999745E-2</v>
      </c>
      <c r="AG23" s="329">
        <v>3.3600000000000074E-2</v>
      </c>
      <c r="AH23" s="329">
        <v>2.1000000000000019E-2</v>
      </c>
      <c r="AI23" s="329">
        <v>1.4699999999999991E-2</v>
      </c>
      <c r="AJ23" s="330"/>
      <c r="AK23" s="133"/>
      <c r="AL23" s="133"/>
      <c r="AM23" s="133"/>
      <c r="AN23" s="133"/>
      <c r="AO23" s="133"/>
      <c r="AP23" s="133"/>
      <c r="AQ23" s="324">
        <v>1.7</v>
      </c>
      <c r="AR23" s="133"/>
      <c r="AS23" s="133"/>
      <c r="AT23" s="331"/>
      <c r="AU23" s="331"/>
      <c r="AV23" s="327"/>
      <c r="AW23" s="327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</row>
    <row r="24" spans="1:60" s="333" customFormat="1" ht="33" customHeight="1">
      <c r="A24" s="205">
        <f>A23+1</f>
        <v>8</v>
      </c>
      <c r="B24" s="205" t="s">
        <v>1099</v>
      </c>
      <c r="C24" s="205" t="s">
        <v>1093</v>
      </c>
      <c r="D24" s="205" t="s">
        <v>93</v>
      </c>
      <c r="E24" s="323" t="s">
        <v>216</v>
      </c>
      <c r="F24" s="324">
        <v>0</v>
      </c>
      <c r="G24" s="324">
        <v>0</v>
      </c>
      <c r="H24" s="324">
        <v>0</v>
      </c>
      <c r="I24" s="324">
        <v>0</v>
      </c>
      <c r="J24" s="324">
        <v>0</v>
      </c>
      <c r="K24" s="324">
        <v>0.87509559225483846</v>
      </c>
      <c r="L24" s="324">
        <v>3.7092322178266404</v>
      </c>
      <c r="M24" s="324">
        <v>14.915672189918524</v>
      </c>
      <c r="N24" s="324">
        <v>42.5</v>
      </c>
      <c r="O24" s="324">
        <v>15.5</v>
      </c>
      <c r="P24" s="324">
        <v>22.5</v>
      </c>
      <c r="Q24" s="324">
        <v>26.7</v>
      </c>
      <c r="R24" s="325">
        <v>1.96</v>
      </c>
      <c r="S24" s="325">
        <v>1.5469613259668509</v>
      </c>
      <c r="T24" s="325">
        <v>2.7</v>
      </c>
      <c r="U24" s="133">
        <v>0.74535714285714283</v>
      </c>
      <c r="V24" s="131">
        <v>42.705136075301823</v>
      </c>
      <c r="W24" s="131">
        <v>96.718735026353613</v>
      </c>
      <c r="X24" s="130">
        <v>37.103999999999999</v>
      </c>
      <c r="Y24" s="130">
        <v>21.803999999999998</v>
      </c>
      <c r="Z24" s="323">
        <v>15.3</v>
      </c>
      <c r="AA24" s="326">
        <v>0.32</v>
      </c>
      <c r="AB24" s="327">
        <v>1604</v>
      </c>
      <c r="AC24" s="325">
        <v>0.23</v>
      </c>
      <c r="AD24" s="328"/>
      <c r="AE24" s="329">
        <v>3.9428571428571146E-2</v>
      </c>
      <c r="AF24" s="329">
        <v>7.7200000000000379E-2</v>
      </c>
      <c r="AG24" s="329">
        <v>3.839999999999999E-2</v>
      </c>
      <c r="AH24" s="329">
        <v>2.4000000000000021E-2</v>
      </c>
      <c r="AI24" s="329">
        <v>1.6799999999999982E-2</v>
      </c>
      <c r="AJ24" s="330"/>
      <c r="AK24" s="133"/>
      <c r="AL24" s="133"/>
      <c r="AM24" s="133"/>
      <c r="AN24" s="133"/>
      <c r="AO24" s="133"/>
      <c r="AP24" s="133"/>
      <c r="AQ24" s="324">
        <v>3.7</v>
      </c>
      <c r="AR24" s="133"/>
      <c r="AS24" s="133"/>
      <c r="AT24" s="331"/>
      <c r="AU24" s="331"/>
      <c r="AV24" s="327"/>
      <c r="AW24" s="327"/>
      <c r="AX24" s="332"/>
      <c r="AY24" s="332"/>
      <c r="AZ24" s="332"/>
      <c r="BA24" s="332"/>
      <c r="BB24" s="332"/>
      <c r="BC24" s="332"/>
      <c r="BD24" s="332"/>
      <c r="BE24" s="332"/>
      <c r="BF24" s="332"/>
      <c r="BG24" s="332"/>
      <c r="BH24" s="332"/>
    </row>
    <row r="25" spans="1:60" s="75" customFormat="1" ht="33" customHeight="1">
      <c r="A25" s="205">
        <f>A24+1</f>
        <v>9</v>
      </c>
      <c r="B25" s="205" t="s">
        <v>1100</v>
      </c>
      <c r="C25" s="205" t="s">
        <v>1095</v>
      </c>
      <c r="D25" s="205" t="s">
        <v>123</v>
      </c>
      <c r="E25" s="323" t="s">
        <v>124</v>
      </c>
      <c r="F25" s="324">
        <v>0</v>
      </c>
      <c r="G25" s="324">
        <v>0</v>
      </c>
      <c r="H25" s="324">
        <v>0</v>
      </c>
      <c r="I25" s="324">
        <v>0</v>
      </c>
      <c r="J25" s="324">
        <v>0</v>
      </c>
      <c r="K25" s="324">
        <v>1.2945652939840699</v>
      </c>
      <c r="L25" s="324">
        <v>2.1</v>
      </c>
      <c r="M25" s="324">
        <v>16.605434706015927</v>
      </c>
      <c r="N25" s="324">
        <v>41</v>
      </c>
      <c r="O25" s="324">
        <v>13.5</v>
      </c>
      <c r="P25" s="324">
        <v>25.5</v>
      </c>
      <c r="Q25" s="324">
        <v>22</v>
      </c>
      <c r="R25" s="325">
        <v>2.04</v>
      </c>
      <c r="S25" s="325">
        <v>1.6721311475409837</v>
      </c>
      <c r="T25" s="325">
        <v>2.7</v>
      </c>
      <c r="U25" s="133">
        <v>0.61470588235294121</v>
      </c>
      <c r="V25" s="131">
        <v>38.069216757741344</v>
      </c>
      <c r="W25" s="131">
        <v>96.631578947368439</v>
      </c>
      <c r="X25" s="130">
        <v>33.914000000000001</v>
      </c>
      <c r="Y25" s="130">
        <v>17.814</v>
      </c>
      <c r="Z25" s="323">
        <v>16.100000000000001</v>
      </c>
      <c r="AA25" s="326">
        <v>0.26</v>
      </c>
      <c r="AB25" s="327">
        <v>1741</v>
      </c>
      <c r="AC25" s="325">
        <v>0.23</v>
      </c>
      <c r="AD25" s="328"/>
      <c r="AE25" s="329">
        <v>3.482352941176492E-2</v>
      </c>
      <c r="AF25" s="329">
        <v>5.0400000000000222E-2</v>
      </c>
      <c r="AG25" s="329">
        <v>2.8799999999999937E-2</v>
      </c>
      <c r="AH25" s="329">
        <v>1.8000000000000016E-2</v>
      </c>
      <c r="AI25" s="329">
        <v>1.26E-2</v>
      </c>
      <c r="AJ25" s="330"/>
      <c r="AK25" s="133"/>
      <c r="AL25" s="133"/>
      <c r="AM25" s="133"/>
      <c r="AN25" s="133"/>
      <c r="AO25" s="133"/>
      <c r="AP25" s="133"/>
      <c r="AQ25" s="324">
        <v>2.8</v>
      </c>
      <c r="AR25" s="133"/>
      <c r="AS25" s="133"/>
      <c r="AT25" s="331"/>
      <c r="AU25" s="331"/>
      <c r="AV25" s="327"/>
      <c r="AW25" s="327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s="212" customFormat="1" ht="33" customHeight="1">
      <c r="A26" s="205"/>
      <c r="B26" s="206"/>
      <c r="C26" s="207" t="s">
        <v>87</v>
      </c>
      <c r="D26" s="206"/>
      <c r="E26" s="208"/>
      <c r="F26" s="209">
        <f t="shared" ref="F26:P26" si="3">SUM(F21:F25)/COUNTA($E$21:$E$25)</f>
        <v>0.76</v>
      </c>
      <c r="G26" s="209">
        <f t="shared" si="3"/>
        <v>1.98</v>
      </c>
      <c r="H26" s="209">
        <f t="shared" si="3"/>
        <v>2.7399999999999998</v>
      </c>
      <c r="I26" s="209">
        <f t="shared" si="3"/>
        <v>0.51945165758957335</v>
      </c>
      <c r="J26" s="209">
        <f t="shared" si="3"/>
        <v>0.33244550488347374</v>
      </c>
      <c r="K26" s="209">
        <f t="shared" si="3"/>
        <v>2.5524973632380332</v>
      </c>
      <c r="L26" s="209">
        <f t="shared" si="3"/>
        <v>4.9971365770464065</v>
      </c>
      <c r="M26" s="209">
        <f t="shared" si="3"/>
        <v>14.718468897242513</v>
      </c>
      <c r="N26" s="209">
        <f t="shared" si="3"/>
        <v>36.700000000000003</v>
      </c>
      <c r="O26" s="209">
        <f t="shared" si="3"/>
        <v>12.1</v>
      </c>
      <c r="P26" s="209">
        <f t="shared" si="3"/>
        <v>22.6</v>
      </c>
      <c r="Q26" s="209">
        <f t="shared" ref="Q26:AA26" si="4">AVERAGE(Q21:Q25)</f>
        <v>23.66</v>
      </c>
      <c r="R26" s="210">
        <f t="shared" si="4"/>
        <v>1.9924999999999999</v>
      </c>
      <c r="S26" s="210">
        <f t="shared" si="4"/>
        <v>1.2877934885184303</v>
      </c>
      <c r="T26" s="210">
        <f t="shared" si="4"/>
        <v>2.6960000000000002</v>
      </c>
      <c r="U26" s="211">
        <f t="shared" si="4"/>
        <v>0.67857345641926636</v>
      </c>
      <c r="V26" s="209">
        <f t="shared" si="4"/>
        <v>40.380248029500692</v>
      </c>
      <c r="W26" s="209">
        <f t="shared" si="4"/>
        <v>94.78478526069982</v>
      </c>
      <c r="X26" s="209">
        <f t="shared" si="4"/>
        <v>34.382399999999997</v>
      </c>
      <c r="Y26" s="209">
        <f t="shared" si="4"/>
        <v>19.142399999999999</v>
      </c>
      <c r="Z26" s="209">
        <f t="shared" si="4"/>
        <v>15.239999999999998</v>
      </c>
      <c r="AA26" s="210">
        <f t="shared" si="4"/>
        <v>0.29600000000000004</v>
      </c>
      <c r="AB26" s="354">
        <v>1624</v>
      </c>
      <c r="AC26" s="210">
        <f>AVERAGE(AC21:AC25)</f>
        <v>0.22500000000000001</v>
      </c>
      <c r="AD26" s="210"/>
      <c r="AE26" s="211">
        <f>AVERAGE(AE21:AE25)</f>
        <v>3.8293825677065185E-2</v>
      </c>
      <c r="AF26" s="211">
        <f>AVERAGE(AF21:AF25)</f>
        <v>6.4000000000000168E-2</v>
      </c>
      <c r="AG26" s="211">
        <f>AVERAGE(AG21:AG25)</f>
        <v>3.3999999999999975E-2</v>
      </c>
      <c r="AH26" s="211">
        <f>AVERAGE(AH21:AH25)</f>
        <v>2.1250000000000019E-2</v>
      </c>
      <c r="AI26" s="211">
        <f>AVERAGE(AI21:AI25)</f>
        <v>1.4874999999999999E-2</v>
      </c>
      <c r="AJ26" s="211"/>
      <c r="AK26" s="211"/>
      <c r="AL26" s="211"/>
      <c r="AM26" s="211"/>
      <c r="AN26" s="211"/>
      <c r="AO26" s="211"/>
      <c r="AP26" s="211"/>
      <c r="AQ26" s="209">
        <f>AVERAGE(AQ21:AQ25)</f>
        <v>2.7333333333333329</v>
      </c>
      <c r="AR26" s="209"/>
      <c r="AS26" s="209"/>
      <c r="AT26" s="209"/>
      <c r="AU26" s="209"/>
      <c r="AV26" s="209"/>
      <c r="AW26" s="209"/>
      <c r="AX26" s="355"/>
      <c r="AY26" s="355"/>
      <c r="AZ26" s="355"/>
      <c r="BA26" s="355"/>
      <c r="BB26" s="355"/>
      <c r="BC26" s="355"/>
      <c r="BD26" s="355"/>
      <c r="BE26" s="355"/>
      <c r="BF26" s="355"/>
      <c r="BG26" s="355"/>
      <c r="BH26" s="355"/>
    </row>
    <row r="27" spans="1:60" s="212" customFormat="1" ht="33" customHeight="1">
      <c r="A27" s="213"/>
      <c r="B27" s="214"/>
      <c r="C27" s="214"/>
      <c r="D27" s="214"/>
      <c r="E27" s="216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8"/>
      <c r="S27" s="218"/>
      <c r="T27" s="218"/>
      <c r="U27" s="219"/>
      <c r="V27" s="217"/>
      <c r="W27" s="217"/>
      <c r="X27" s="217"/>
      <c r="Y27" s="217"/>
      <c r="Z27" s="217"/>
      <c r="AA27" s="218"/>
      <c r="AB27" s="356"/>
      <c r="AC27" s="218"/>
      <c r="AD27" s="218"/>
      <c r="AE27" s="218"/>
      <c r="AF27" s="218"/>
      <c r="AG27" s="218"/>
      <c r="AH27" s="219"/>
      <c r="AI27" s="219"/>
      <c r="AJ27" s="219"/>
      <c r="AK27" s="219"/>
      <c r="AL27" s="219"/>
      <c r="AM27" s="219"/>
      <c r="AN27" s="219"/>
      <c r="AO27" s="219"/>
      <c r="AP27" s="219"/>
      <c r="AQ27" s="217"/>
      <c r="AR27" s="217"/>
      <c r="AS27" s="217"/>
      <c r="AT27" s="217"/>
      <c r="AU27" s="217"/>
      <c r="AV27" s="217"/>
      <c r="AW27" s="217"/>
      <c r="AX27" s="355"/>
      <c r="AY27" s="355"/>
      <c r="AZ27" s="355"/>
      <c r="BA27" s="355"/>
      <c r="BB27" s="355"/>
      <c r="BC27" s="355"/>
      <c r="BD27" s="355"/>
      <c r="BE27" s="355"/>
      <c r="BF27" s="355"/>
      <c r="BG27" s="355"/>
      <c r="BH27" s="355"/>
    </row>
    <row r="28" spans="1:60" s="322" customFormat="1" ht="30" customHeight="1">
      <c r="A28" s="343"/>
      <c r="B28" s="344"/>
      <c r="C28" s="344" t="s">
        <v>1101</v>
      </c>
      <c r="D28" s="345"/>
      <c r="E28" s="345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7"/>
      <c r="Q28" s="347"/>
      <c r="R28" s="346"/>
      <c r="S28" s="348"/>
      <c r="T28" s="348"/>
      <c r="U28" s="349"/>
      <c r="V28" s="349"/>
      <c r="W28" s="347"/>
      <c r="X28" s="348"/>
      <c r="Y28" s="348"/>
      <c r="Z28" s="348"/>
      <c r="AA28" s="348"/>
      <c r="AB28" s="348"/>
      <c r="AC28" s="348"/>
      <c r="AD28" s="348"/>
      <c r="AE28" s="348"/>
      <c r="AF28" s="348"/>
      <c r="AG28" s="348"/>
      <c r="AH28" s="350"/>
      <c r="AI28" s="350"/>
      <c r="AJ28" s="350"/>
      <c r="AK28" s="351"/>
      <c r="AL28" s="351"/>
      <c r="AM28" s="351"/>
      <c r="AN28" s="351"/>
      <c r="AO28" s="351"/>
      <c r="AP28" s="351"/>
      <c r="AQ28" s="347"/>
      <c r="AR28" s="348"/>
      <c r="AS28" s="348"/>
      <c r="AT28" s="352"/>
      <c r="AU28" s="352"/>
      <c r="AV28" s="353"/>
      <c r="AW28" s="353"/>
    </row>
    <row r="29" spans="1:60" s="333" customFormat="1" ht="33" customHeight="1">
      <c r="A29" s="205">
        <f>A25+1</f>
        <v>10</v>
      </c>
      <c r="B29" s="128" t="s">
        <v>898</v>
      </c>
      <c r="C29" s="128" t="s">
        <v>769</v>
      </c>
      <c r="D29" s="128" t="s">
        <v>123</v>
      </c>
      <c r="E29" s="130" t="s">
        <v>210</v>
      </c>
      <c r="F29" s="131">
        <v>0</v>
      </c>
      <c r="G29" s="131">
        <v>0</v>
      </c>
      <c r="H29" s="131">
        <v>0</v>
      </c>
      <c r="I29" s="131">
        <v>0</v>
      </c>
      <c r="J29" s="131">
        <v>3.2510509844864881</v>
      </c>
      <c r="K29" s="131">
        <v>27.105858828143283</v>
      </c>
      <c r="L29" s="131">
        <v>36.102391327665778</v>
      </c>
      <c r="M29" s="131">
        <v>11.040698859704449</v>
      </c>
      <c r="N29" s="131">
        <v>11</v>
      </c>
      <c r="O29" s="131">
        <v>4</v>
      </c>
      <c r="P29" s="131">
        <v>7.5</v>
      </c>
      <c r="Q29" s="131">
        <v>19.399999999999999</v>
      </c>
      <c r="R29" s="132">
        <v>2</v>
      </c>
      <c r="S29" s="132">
        <v>1.6750418760469012</v>
      </c>
      <c r="T29" s="132">
        <v>2.68</v>
      </c>
      <c r="U29" s="133">
        <v>0.59996000000000005</v>
      </c>
      <c r="V29" s="131">
        <v>37.498437460936522</v>
      </c>
      <c r="W29" s="131">
        <v>86.659110607373833</v>
      </c>
      <c r="X29" s="130">
        <v>23.053999999999998</v>
      </c>
      <c r="Y29" s="130">
        <v>16.753999999999998</v>
      </c>
      <c r="Z29" s="130">
        <v>6.3</v>
      </c>
      <c r="AA29" s="134">
        <v>0.42</v>
      </c>
      <c r="AB29" s="135">
        <v>2317</v>
      </c>
      <c r="AC29" s="132">
        <v>0.08</v>
      </c>
      <c r="AD29" s="136"/>
      <c r="AE29" s="136">
        <v>2.7840000000000309E-2</v>
      </c>
      <c r="AF29" s="136">
        <v>6.7999999999999616E-2</v>
      </c>
      <c r="AG29" s="136">
        <v>3.2000000000000028E-2</v>
      </c>
      <c r="AH29" s="136">
        <v>0.02</v>
      </c>
      <c r="AI29" s="136">
        <v>1.4000000000000012E-2</v>
      </c>
      <c r="AJ29" s="136"/>
      <c r="AK29" s="133"/>
      <c r="AL29" s="133"/>
      <c r="AM29" s="133"/>
      <c r="AN29" s="133"/>
      <c r="AO29" s="133"/>
      <c r="AP29" s="133"/>
      <c r="AQ29" s="324"/>
      <c r="AR29" s="133"/>
      <c r="AS29" s="133"/>
      <c r="AT29" s="331"/>
      <c r="AU29" s="331"/>
      <c r="AV29" s="327"/>
      <c r="AW29" s="327"/>
      <c r="AX29" s="332"/>
      <c r="AY29" s="332"/>
      <c r="AZ29" s="332"/>
      <c r="BA29" s="332"/>
      <c r="BB29" s="332"/>
      <c r="BC29" s="332"/>
      <c r="BD29" s="332"/>
      <c r="BE29" s="332"/>
      <c r="BF29" s="332"/>
      <c r="BG29" s="332"/>
      <c r="BH29" s="332"/>
    </row>
    <row r="30" spans="1:60" s="333" customFormat="1" ht="33" customHeight="1">
      <c r="A30" s="205">
        <f t="shared" ref="A30:A35" si="5">A29+1</f>
        <v>11</v>
      </c>
      <c r="B30" s="128" t="s">
        <v>899</v>
      </c>
      <c r="C30" s="128" t="s">
        <v>769</v>
      </c>
      <c r="D30" s="128" t="s">
        <v>294</v>
      </c>
      <c r="E30" s="130" t="s">
        <v>364</v>
      </c>
      <c r="F30" s="131">
        <v>0</v>
      </c>
      <c r="G30" s="131">
        <v>8.7261739121942927</v>
      </c>
      <c r="H30" s="131">
        <v>5.3522581625881962</v>
      </c>
      <c r="I30" s="131">
        <v>3.2199015251066037</v>
      </c>
      <c r="J30" s="131">
        <v>2.0783338286571111</v>
      </c>
      <c r="K30" s="131">
        <v>13.95768503938212</v>
      </c>
      <c r="L30" s="131">
        <v>26.721402965747664</v>
      </c>
      <c r="M30" s="131">
        <v>12.944244566324009</v>
      </c>
      <c r="N30" s="131">
        <v>15.5</v>
      </c>
      <c r="O30" s="131">
        <v>4.5</v>
      </c>
      <c r="P30" s="131">
        <v>7</v>
      </c>
      <c r="Q30" s="131">
        <v>14.5</v>
      </c>
      <c r="R30" s="132">
        <v>2.11</v>
      </c>
      <c r="S30" s="132">
        <v>1.8427947598253274</v>
      </c>
      <c r="T30" s="132">
        <v>2.67</v>
      </c>
      <c r="U30" s="133">
        <v>0.44888625592417064</v>
      </c>
      <c r="V30" s="131">
        <v>30.98146966946339</v>
      </c>
      <c r="W30" s="131">
        <v>86.246793010610773</v>
      </c>
      <c r="X30" s="130">
        <v>18.952999999999999</v>
      </c>
      <c r="Y30" s="130">
        <v>12.853</v>
      </c>
      <c r="Z30" s="130">
        <v>6.1</v>
      </c>
      <c r="AA30" s="134">
        <v>0.27</v>
      </c>
      <c r="AB30" s="135">
        <v>2625</v>
      </c>
      <c r="AC30" s="132">
        <v>0.09</v>
      </c>
      <c r="AD30" s="136"/>
      <c r="AE30" s="136">
        <v>1.5545023696682536E-2</v>
      </c>
      <c r="AF30" s="136">
        <v>3.2000000000000028E-2</v>
      </c>
      <c r="AG30" s="136">
        <v>1.6000000000000014E-2</v>
      </c>
      <c r="AH30" s="136">
        <v>0.01</v>
      </c>
      <c r="AI30" s="136">
        <v>7.0000000000000062E-3</v>
      </c>
      <c r="AJ30" s="136"/>
      <c r="AK30" s="133"/>
      <c r="AL30" s="133"/>
      <c r="AM30" s="133"/>
      <c r="AN30" s="133"/>
      <c r="AO30" s="133"/>
      <c r="AP30" s="133"/>
      <c r="AQ30" s="324"/>
      <c r="AR30" s="133"/>
      <c r="AS30" s="133"/>
      <c r="AT30" s="331"/>
      <c r="AU30" s="331"/>
      <c r="AV30" s="327"/>
      <c r="AW30" s="327"/>
      <c r="AX30" s="332"/>
      <c r="AY30" s="332"/>
      <c r="AZ30" s="332"/>
      <c r="BA30" s="332"/>
      <c r="BB30" s="332"/>
      <c r="BC30" s="332"/>
      <c r="BD30" s="332"/>
      <c r="BE30" s="332"/>
      <c r="BF30" s="332"/>
      <c r="BG30" s="332"/>
      <c r="BH30" s="332"/>
    </row>
    <row r="31" spans="1:60" s="333" customFormat="1" ht="33" customHeight="1">
      <c r="A31" s="205">
        <f t="shared" si="5"/>
        <v>12</v>
      </c>
      <c r="B31" s="205" t="s">
        <v>1102</v>
      </c>
      <c r="C31" s="205" t="s">
        <v>1090</v>
      </c>
      <c r="D31" s="205" t="s">
        <v>129</v>
      </c>
      <c r="E31" s="323" t="s">
        <v>323</v>
      </c>
      <c r="F31" s="324">
        <v>0</v>
      </c>
      <c r="G31" s="324">
        <v>9.449949747059021</v>
      </c>
      <c r="H31" s="324">
        <v>2.7479661221708191</v>
      </c>
      <c r="I31" s="324">
        <v>3.5742669952263015</v>
      </c>
      <c r="J31" s="324">
        <v>1.4785250361757076</v>
      </c>
      <c r="K31" s="324">
        <v>15.379697430231957</v>
      </c>
      <c r="L31" s="324">
        <v>24.520161540936058</v>
      </c>
      <c r="M31" s="324">
        <v>13.849433128200133</v>
      </c>
      <c r="N31" s="324">
        <v>17</v>
      </c>
      <c r="O31" s="324">
        <v>4</v>
      </c>
      <c r="P31" s="324">
        <v>8</v>
      </c>
      <c r="Q31" s="324">
        <v>16.2</v>
      </c>
      <c r="R31" s="325">
        <v>2.15</v>
      </c>
      <c r="S31" s="325">
        <v>1.8502581755593803</v>
      </c>
      <c r="T31" s="325">
        <v>2.68</v>
      </c>
      <c r="U31" s="133">
        <v>0.44844651162790705</v>
      </c>
      <c r="V31" s="131">
        <v>30.960515837336555</v>
      </c>
      <c r="W31" s="131">
        <v>96.814221705940909</v>
      </c>
      <c r="X31" s="130">
        <v>20.49</v>
      </c>
      <c r="Y31" s="130">
        <v>13.99</v>
      </c>
      <c r="Z31" s="323">
        <v>6.5</v>
      </c>
      <c r="AA31" s="326">
        <v>0.34</v>
      </c>
      <c r="AB31" s="327">
        <v>2652</v>
      </c>
      <c r="AC31" s="325">
        <v>0.09</v>
      </c>
      <c r="AD31" s="328"/>
      <c r="AE31" s="329">
        <v>2.5786046511628191E-2</v>
      </c>
      <c r="AF31" s="329">
        <v>3.3600000000000074E-2</v>
      </c>
      <c r="AG31" s="329">
        <v>1.9199999999999995E-2</v>
      </c>
      <c r="AH31" s="329">
        <v>1.2000000000000011E-2</v>
      </c>
      <c r="AI31" s="329">
        <v>8.3999999999999908E-3</v>
      </c>
      <c r="AJ31" s="330"/>
      <c r="AK31" s="133"/>
      <c r="AL31" s="133"/>
      <c r="AM31" s="133"/>
      <c r="AN31" s="133"/>
      <c r="AO31" s="133"/>
      <c r="AP31" s="133"/>
      <c r="AQ31" s="324"/>
      <c r="AR31" s="133"/>
      <c r="AS31" s="133"/>
      <c r="AT31" s="331"/>
      <c r="AU31" s="331"/>
      <c r="AV31" s="327"/>
      <c r="AW31" s="327"/>
      <c r="AX31" s="332"/>
      <c r="AY31" s="332"/>
      <c r="AZ31" s="332"/>
      <c r="BA31" s="332"/>
      <c r="BB31" s="332"/>
      <c r="BC31" s="332"/>
      <c r="BD31" s="332"/>
      <c r="BE31" s="332"/>
      <c r="BF31" s="332"/>
      <c r="BG31" s="332"/>
      <c r="BH31" s="332"/>
    </row>
    <row r="32" spans="1:60" s="333" customFormat="1" ht="33" customHeight="1">
      <c r="A32" s="205">
        <f t="shared" si="5"/>
        <v>13</v>
      </c>
      <c r="B32" s="205" t="s">
        <v>1103</v>
      </c>
      <c r="C32" s="205" t="s">
        <v>1090</v>
      </c>
      <c r="D32" s="205" t="s">
        <v>294</v>
      </c>
      <c r="E32" s="323" t="s">
        <v>373</v>
      </c>
      <c r="F32" s="324">
        <v>0</v>
      </c>
      <c r="G32" s="324">
        <v>10.5</v>
      </c>
      <c r="H32" s="324">
        <v>3.7277845462859904</v>
      </c>
      <c r="I32" s="324">
        <v>2.6738596566093911</v>
      </c>
      <c r="J32" s="324">
        <v>2.6460884664177704</v>
      </c>
      <c r="K32" s="324">
        <v>18.714983991347822</v>
      </c>
      <c r="L32" s="324">
        <v>22.666677766874571</v>
      </c>
      <c r="M32" s="324">
        <v>12.070605572464459</v>
      </c>
      <c r="N32" s="324">
        <v>16.5</v>
      </c>
      <c r="O32" s="324">
        <v>4</v>
      </c>
      <c r="P32" s="324">
        <v>6.5</v>
      </c>
      <c r="Q32" s="324">
        <v>14.2</v>
      </c>
      <c r="R32" s="325">
        <v>2.19</v>
      </c>
      <c r="S32" s="325">
        <v>1.9176882661996499</v>
      </c>
      <c r="T32" s="325">
        <v>2.68</v>
      </c>
      <c r="U32" s="133">
        <v>0.39751598173515967</v>
      </c>
      <c r="V32" s="131">
        <v>28.44446767911754</v>
      </c>
      <c r="W32" s="131">
        <v>95.734515714023189</v>
      </c>
      <c r="X32" s="130">
        <v>18.530999999999999</v>
      </c>
      <c r="Y32" s="130">
        <v>12.430999999999999</v>
      </c>
      <c r="Z32" s="323">
        <v>6.1</v>
      </c>
      <c r="AA32" s="326">
        <v>0.28999999999999998</v>
      </c>
      <c r="AB32" s="327">
        <v>2837</v>
      </c>
      <c r="AC32" s="325">
        <v>0.08</v>
      </c>
      <c r="AD32" s="328"/>
      <c r="AE32" s="329">
        <v>1.0063926940638623E-2</v>
      </c>
      <c r="AF32" s="329">
        <v>2.6399999999999979E-2</v>
      </c>
      <c r="AG32" s="329">
        <v>1.2800000000000034E-2</v>
      </c>
      <c r="AH32" s="329">
        <v>8.0000000000000071E-3</v>
      </c>
      <c r="AI32" s="329">
        <v>5.5999999999999939E-3</v>
      </c>
      <c r="AJ32" s="330"/>
      <c r="AK32" s="133"/>
      <c r="AL32" s="133"/>
      <c r="AM32" s="133"/>
      <c r="AN32" s="133"/>
      <c r="AO32" s="133"/>
      <c r="AP32" s="133"/>
      <c r="AQ32" s="324"/>
      <c r="AR32" s="133"/>
      <c r="AS32" s="133"/>
      <c r="AT32" s="331"/>
      <c r="AU32" s="331"/>
      <c r="AV32" s="327"/>
      <c r="AW32" s="327"/>
      <c r="AX32" s="332"/>
      <c r="AY32" s="332"/>
      <c r="AZ32" s="332"/>
      <c r="BA32" s="332"/>
      <c r="BB32" s="332"/>
      <c r="BC32" s="332"/>
      <c r="BD32" s="332"/>
      <c r="BE32" s="332"/>
      <c r="BF32" s="332"/>
      <c r="BG32" s="332"/>
      <c r="BH32" s="332"/>
    </row>
    <row r="33" spans="1:60" s="75" customFormat="1" ht="33" customHeight="1">
      <c r="A33" s="205">
        <f t="shared" si="5"/>
        <v>14</v>
      </c>
      <c r="B33" s="205" t="s">
        <v>1104</v>
      </c>
      <c r="C33" s="205" t="s">
        <v>1093</v>
      </c>
      <c r="D33" s="205" t="s">
        <v>129</v>
      </c>
      <c r="E33" s="323" t="s">
        <v>323</v>
      </c>
      <c r="F33" s="324">
        <v>12.8</v>
      </c>
      <c r="G33" s="324">
        <v>8.3000000000000007</v>
      </c>
      <c r="H33" s="324">
        <v>4.669887298353224</v>
      </c>
      <c r="I33" s="324">
        <v>2.3593315900365894</v>
      </c>
      <c r="J33" s="324">
        <v>3.3568350240347886</v>
      </c>
      <c r="K33" s="324">
        <v>17.173678518737255</v>
      </c>
      <c r="L33" s="324">
        <v>20.6</v>
      </c>
      <c r="M33" s="324">
        <v>10.240267568838135</v>
      </c>
      <c r="N33" s="324">
        <v>11.5</v>
      </c>
      <c r="O33" s="324">
        <v>3.5</v>
      </c>
      <c r="P33" s="324">
        <v>5.5</v>
      </c>
      <c r="Q33" s="324">
        <v>24.5</v>
      </c>
      <c r="R33" s="325"/>
      <c r="S33" s="325">
        <v>0</v>
      </c>
      <c r="T33" s="325">
        <v>2.68</v>
      </c>
      <c r="U33" s="133"/>
      <c r="V33" s="131"/>
      <c r="W33" s="131"/>
      <c r="X33" s="130">
        <v>28.14</v>
      </c>
      <c r="Y33" s="130">
        <v>22.54</v>
      </c>
      <c r="Z33" s="323">
        <v>5.6</v>
      </c>
      <c r="AA33" s="326">
        <v>0.35</v>
      </c>
      <c r="AB33" s="327"/>
      <c r="AC33" s="325"/>
      <c r="AD33" s="328"/>
      <c r="AE33" s="329"/>
      <c r="AF33" s="329"/>
      <c r="AG33" s="329"/>
      <c r="AH33" s="329"/>
      <c r="AI33" s="329"/>
      <c r="AJ33" s="330"/>
      <c r="AK33" s="133"/>
      <c r="AL33" s="133"/>
      <c r="AM33" s="133"/>
      <c r="AN33" s="133"/>
      <c r="AO33" s="133"/>
      <c r="AP33" s="133"/>
      <c r="AQ33" s="324"/>
      <c r="AR33" s="133"/>
      <c r="AS33" s="133"/>
      <c r="AT33" s="331"/>
      <c r="AU33" s="331"/>
      <c r="AV33" s="327"/>
      <c r="AW33" s="327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s="333" customFormat="1" ht="33" customHeight="1">
      <c r="A34" s="205">
        <f t="shared" si="5"/>
        <v>15</v>
      </c>
      <c r="B34" s="205" t="s">
        <v>1105</v>
      </c>
      <c r="C34" s="205" t="s">
        <v>1093</v>
      </c>
      <c r="D34" s="205" t="s">
        <v>363</v>
      </c>
      <c r="E34" s="323" t="s">
        <v>364</v>
      </c>
      <c r="F34" s="324">
        <v>0</v>
      </c>
      <c r="G34" s="324">
        <v>0</v>
      </c>
      <c r="H34" s="324">
        <v>0</v>
      </c>
      <c r="I34" s="324">
        <v>0</v>
      </c>
      <c r="J34" s="324">
        <v>2.5333423301776214</v>
      </c>
      <c r="K34" s="324">
        <v>27.260902155382869</v>
      </c>
      <c r="L34" s="324">
        <v>34.6</v>
      </c>
      <c r="M34" s="324">
        <v>12.105755514439508</v>
      </c>
      <c r="N34" s="324">
        <v>13</v>
      </c>
      <c r="O34" s="324">
        <v>3</v>
      </c>
      <c r="P34" s="324">
        <v>7.5</v>
      </c>
      <c r="Q34" s="324">
        <v>17.600000000000001</v>
      </c>
      <c r="R34" s="325">
        <v>2.09</v>
      </c>
      <c r="S34" s="325">
        <v>1.7772108843537415</v>
      </c>
      <c r="T34" s="325">
        <v>2.68</v>
      </c>
      <c r="U34" s="133">
        <v>0.50798086124401931</v>
      </c>
      <c r="V34" s="131">
        <v>33.686161031576816</v>
      </c>
      <c r="W34" s="131">
        <v>92.853891944842132</v>
      </c>
      <c r="X34" s="130">
        <v>21.506</v>
      </c>
      <c r="Y34" s="130">
        <v>15.306000000000001</v>
      </c>
      <c r="Z34" s="323">
        <v>6.2</v>
      </c>
      <c r="AA34" s="326">
        <v>0.37</v>
      </c>
      <c r="AB34" s="327">
        <v>2622</v>
      </c>
      <c r="AC34" s="325">
        <v>0.09</v>
      </c>
      <c r="AD34" s="328"/>
      <c r="AE34" s="329">
        <v>1.9923444976076343E-2</v>
      </c>
      <c r="AF34" s="329">
        <v>4.2399999999999993E-2</v>
      </c>
      <c r="AG34" s="329">
        <v>2.0800000000000041E-2</v>
      </c>
      <c r="AH34" s="329">
        <v>1.3000000000000012E-2</v>
      </c>
      <c r="AI34" s="329">
        <v>9.099999999999997E-3</v>
      </c>
      <c r="AJ34" s="330"/>
      <c r="AK34" s="133"/>
      <c r="AL34" s="133"/>
      <c r="AM34" s="133"/>
      <c r="AN34" s="133"/>
      <c r="AO34" s="133"/>
      <c r="AP34" s="133"/>
      <c r="AQ34" s="324"/>
      <c r="AR34" s="133"/>
      <c r="AS34" s="133"/>
      <c r="AT34" s="331"/>
      <c r="AU34" s="331"/>
      <c r="AV34" s="327"/>
      <c r="AW34" s="327"/>
      <c r="AX34" s="332"/>
      <c r="AY34" s="332"/>
      <c r="AZ34" s="332"/>
      <c r="BA34" s="332"/>
      <c r="BB34" s="332"/>
      <c r="BC34" s="332"/>
      <c r="BD34" s="332"/>
      <c r="BE34" s="332"/>
      <c r="BF34" s="332"/>
      <c r="BG34" s="332"/>
      <c r="BH34" s="332"/>
    </row>
    <row r="35" spans="1:60" s="333" customFormat="1" ht="33" customHeight="1">
      <c r="A35" s="205">
        <f t="shared" si="5"/>
        <v>16</v>
      </c>
      <c r="B35" s="205" t="s">
        <v>1106</v>
      </c>
      <c r="C35" s="205" t="s">
        <v>1095</v>
      </c>
      <c r="D35" s="205" t="s">
        <v>294</v>
      </c>
      <c r="E35" s="323" t="s">
        <v>373</v>
      </c>
      <c r="F35" s="324">
        <v>0</v>
      </c>
      <c r="G35" s="324">
        <v>0</v>
      </c>
      <c r="H35" s="324">
        <v>0</v>
      </c>
      <c r="I35" s="324">
        <v>0</v>
      </c>
      <c r="J35" s="324">
        <v>3.01920697772653</v>
      </c>
      <c r="K35" s="324">
        <v>25.85604696290023</v>
      </c>
      <c r="L35" s="324">
        <v>31.912092851775054</v>
      </c>
      <c r="M35" s="324">
        <v>13.212653207598187</v>
      </c>
      <c r="N35" s="324">
        <v>12.5</v>
      </c>
      <c r="O35" s="324">
        <v>4.5</v>
      </c>
      <c r="P35" s="324">
        <v>9</v>
      </c>
      <c r="Q35" s="324">
        <v>24.6</v>
      </c>
      <c r="R35" s="325">
        <v>1.96</v>
      </c>
      <c r="S35" s="325">
        <v>1.5730337078651686</v>
      </c>
      <c r="T35" s="325">
        <v>2.69</v>
      </c>
      <c r="U35" s="133">
        <v>0.71007142857142846</v>
      </c>
      <c r="V35" s="131">
        <v>41.522910488283692</v>
      </c>
      <c r="W35" s="131">
        <v>93.193441303691799</v>
      </c>
      <c r="X35" s="130">
        <v>29.089000000000002</v>
      </c>
      <c r="Y35" s="130">
        <v>22.389000000000003</v>
      </c>
      <c r="Z35" s="323">
        <v>6.7</v>
      </c>
      <c r="AA35" s="326">
        <v>0.33</v>
      </c>
      <c r="AB35" s="327">
        <v>2338</v>
      </c>
      <c r="AC35" s="325">
        <v>0.1</v>
      </c>
      <c r="AD35" s="328"/>
      <c r="AE35" s="329">
        <v>4.0285714285714036E-2</v>
      </c>
      <c r="AF35" s="329">
        <v>7.0399999999999796E-2</v>
      </c>
      <c r="AG35" s="329">
        <v>3.6799999999999944E-2</v>
      </c>
      <c r="AH35" s="329">
        <v>2.300000000000002E-2</v>
      </c>
      <c r="AI35" s="329">
        <v>1.6100000000000003E-2</v>
      </c>
      <c r="AJ35" s="330"/>
      <c r="AK35" s="133"/>
      <c r="AL35" s="133"/>
      <c r="AM35" s="133"/>
      <c r="AN35" s="133"/>
      <c r="AO35" s="133"/>
      <c r="AP35" s="133"/>
      <c r="AQ35" s="324"/>
      <c r="AR35" s="133"/>
      <c r="AS35" s="133"/>
      <c r="AT35" s="331"/>
      <c r="AU35" s="331"/>
      <c r="AV35" s="327"/>
      <c r="AW35" s="327"/>
      <c r="AX35" s="332"/>
      <c r="AY35" s="332"/>
      <c r="AZ35" s="332"/>
      <c r="BA35" s="332"/>
      <c r="BB35" s="332"/>
      <c r="BC35" s="332"/>
      <c r="BD35" s="332"/>
      <c r="BE35" s="332"/>
      <c r="BF35" s="332"/>
      <c r="BG35" s="332"/>
      <c r="BH35" s="332"/>
    </row>
    <row r="36" spans="1:60" s="212" customFormat="1" ht="33" customHeight="1">
      <c r="A36" s="205"/>
      <c r="B36" s="206"/>
      <c r="C36" s="207" t="s">
        <v>87</v>
      </c>
      <c r="D36" s="206"/>
      <c r="E36" s="208"/>
      <c r="F36" s="209">
        <f t="shared" ref="F36:P36" si="6">SUM(F29:F35)/COUNTA($E$29:$E$35)</f>
        <v>1.8285714285714287</v>
      </c>
      <c r="G36" s="209">
        <f t="shared" si="6"/>
        <v>5.2823033798933308</v>
      </c>
      <c r="H36" s="209">
        <f t="shared" si="6"/>
        <v>2.3568423041997471</v>
      </c>
      <c r="I36" s="209">
        <f t="shared" si="6"/>
        <v>1.6896228238541264</v>
      </c>
      <c r="J36" s="209">
        <f t="shared" si="6"/>
        <v>2.6233403782394311</v>
      </c>
      <c r="K36" s="209">
        <f t="shared" si="6"/>
        <v>20.778407560875078</v>
      </c>
      <c r="L36" s="209">
        <f t="shared" si="6"/>
        <v>28.160389493285585</v>
      </c>
      <c r="M36" s="209">
        <f t="shared" si="6"/>
        <v>12.209094059652696</v>
      </c>
      <c r="N36" s="209">
        <f t="shared" si="6"/>
        <v>13.857142857142858</v>
      </c>
      <c r="O36" s="209">
        <f t="shared" si="6"/>
        <v>3.9285714285714284</v>
      </c>
      <c r="P36" s="209">
        <f t="shared" si="6"/>
        <v>7.2857142857142856</v>
      </c>
      <c r="Q36" s="209">
        <f t="shared" ref="Q36:AA36" si="7">AVERAGE(Q29:Q35)</f>
        <v>18.714285714285715</v>
      </c>
      <c r="R36" s="210">
        <f t="shared" si="7"/>
        <v>2.0833333333333335</v>
      </c>
      <c r="S36" s="210">
        <f t="shared" si="7"/>
        <v>1.5194325242643099</v>
      </c>
      <c r="T36" s="210">
        <f t="shared" si="7"/>
        <v>2.68</v>
      </c>
      <c r="U36" s="211">
        <f t="shared" si="7"/>
        <v>0.51881017318378087</v>
      </c>
      <c r="V36" s="209">
        <f t="shared" si="7"/>
        <v>33.848993694452417</v>
      </c>
      <c r="W36" s="209">
        <f t="shared" si="7"/>
        <v>91.916995714413773</v>
      </c>
      <c r="X36" s="209">
        <f t="shared" si="7"/>
        <v>22.82328571428571</v>
      </c>
      <c r="Y36" s="209">
        <f t="shared" si="7"/>
        <v>16.609000000000002</v>
      </c>
      <c r="Z36" s="209">
        <f t="shared" si="7"/>
        <v>6.2142857142857153</v>
      </c>
      <c r="AA36" s="210">
        <f t="shared" si="7"/>
        <v>0.33857142857142858</v>
      </c>
      <c r="AB36" s="354">
        <v>2554</v>
      </c>
      <c r="AC36" s="210">
        <f>AVERAGE(AC29:AC35)</f>
        <v>8.8333333333333333E-2</v>
      </c>
      <c r="AD36" s="210"/>
      <c r="AE36" s="211">
        <f>AVERAGE(AE29:AE35)</f>
        <v>2.3240692735123341E-2</v>
      </c>
      <c r="AF36" s="211">
        <f>AVERAGE(AF29:AF35)</f>
        <v>4.5466666666666579E-2</v>
      </c>
      <c r="AG36" s="211">
        <f>AVERAGE(AG29:AG35)</f>
        <v>2.2933333333333344E-2</v>
      </c>
      <c r="AH36" s="211">
        <f>AVERAGE(AH29:AH35)</f>
        <v>1.4333333333333342E-2</v>
      </c>
      <c r="AI36" s="211">
        <f>AVERAGE(AI29:AI35)</f>
        <v>1.0033333333333333E-2</v>
      </c>
      <c r="AJ36" s="211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355"/>
      <c r="AY36" s="355"/>
      <c r="AZ36" s="355"/>
      <c r="BA36" s="355"/>
      <c r="BB36" s="355"/>
      <c r="BC36" s="355"/>
      <c r="BD36" s="355"/>
      <c r="BE36" s="355"/>
      <c r="BF36" s="355"/>
      <c r="BG36" s="355"/>
      <c r="BH36" s="355"/>
    </row>
    <row r="37" spans="1:60" s="212" customFormat="1" ht="33" customHeight="1">
      <c r="A37" s="213"/>
      <c r="B37" s="214"/>
      <c r="C37" s="214"/>
      <c r="D37" s="214"/>
      <c r="E37" s="216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8"/>
      <c r="S37" s="218"/>
      <c r="T37" s="218"/>
      <c r="U37" s="219"/>
      <c r="V37" s="217"/>
      <c r="W37" s="217"/>
      <c r="X37" s="217"/>
      <c r="Y37" s="217"/>
      <c r="Z37" s="217"/>
      <c r="AA37" s="218"/>
      <c r="AB37" s="356"/>
      <c r="AC37" s="218"/>
      <c r="AD37" s="218"/>
      <c r="AE37" s="218"/>
      <c r="AF37" s="218"/>
      <c r="AG37" s="218"/>
      <c r="AH37" s="219"/>
      <c r="AI37" s="219"/>
      <c r="AJ37" s="219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355"/>
      <c r="AY37" s="355"/>
      <c r="AZ37" s="355"/>
      <c r="BA37" s="355"/>
      <c r="BB37" s="355"/>
      <c r="BC37" s="355"/>
      <c r="BD37" s="355"/>
      <c r="BE37" s="355"/>
      <c r="BF37" s="355"/>
      <c r="BG37" s="355"/>
      <c r="BH37" s="355"/>
    </row>
    <row r="38" spans="1:60" s="322" customFormat="1" ht="30" customHeight="1">
      <c r="A38" s="343"/>
      <c r="B38" s="344"/>
      <c r="C38" s="344" t="s">
        <v>910</v>
      </c>
      <c r="D38" s="345"/>
      <c r="E38" s="345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7"/>
      <c r="Q38" s="347"/>
      <c r="R38" s="346"/>
      <c r="S38" s="348"/>
      <c r="T38" s="348"/>
      <c r="U38" s="349"/>
      <c r="V38" s="349"/>
      <c r="W38" s="347"/>
      <c r="X38" s="348"/>
      <c r="Y38" s="348"/>
      <c r="Z38" s="348"/>
      <c r="AA38" s="348"/>
      <c r="AB38" s="348"/>
      <c r="AC38" s="348"/>
      <c r="AD38" s="348"/>
      <c r="AE38" s="348"/>
      <c r="AF38" s="348"/>
      <c r="AG38" s="348"/>
      <c r="AH38" s="350"/>
      <c r="AI38" s="350"/>
      <c r="AJ38" s="350"/>
      <c r="AK38" s="351"/>
      <c r="AL38" s="351"/>
      <c r="AM38" s="351"/>
      <c r="AN38" s="351"/>
      <c r="AO38" s="351"/>
      <c r="AP38" s="351"/>
      <c r="AQ38" s="347"/>
      <c r="AR38" s="348"/>
      <c r="AS38" s="348"/>
      <c r="AT38" s="352"/>
      <c r="AU38" s="352"/>
      <c r="AV38" s="353"/>
      <c r="AW38" s="353"/>
    </row>
    <row r="39" spans="1:60" s="322" customFormat="1" ht="30" customHeight="1">
      <c r="A39" s="205">
        <f>A35+1</f>
        <v>17</v>
      </c>
      <c r="B39" s="128" t="s">
        <v>913</v>
      </c>
      <c r="C39" s="128" t="s">
        <v>769</v>
      </c>
      <c r="D39" s="128" t="s">
        <v>140</v>
      </c>
      <c r="E39" s="130" t="s">
        <v>340</v>
      </c>
      <c r="F39" s="131"/>
      <c r="G39" s="131"/>
      <c r="H39" s="131"/>
      <c r="I39" s="131"/>
      <c r="J39" s="131"/>
      <c r="K39" s="131">
        <v>71.3</v>
      </c>
      <c r="L39" s="131">
        <v>23.3</v>
      </c>
      <c r="M39" s="131">
        <v>5.4000000000000057</v>
      </c>
      <c r="N39" s="131"/>
      <c r="O39" s="131"/>
      <c r="P39" s="131"/>
      <c r="Q39" s="131"/>
      <c r="R39" s="132"/>
      <c r="S39" s="132">
        <v>0</v>
      </c>
      <c r="T39" s="132">
        <v>2.64</v>
      </c>
      <c r="U39" s="133"/>
      <c r="V39" s="131"/>
      <c r="W39" s="131"/>
      <c r="X39" s="130"/>
      <c r="Y39" s="130"/>
      <c r="Z39" s="323"/>
      <c r="AA39" s="326"/>
      <c r="AB39" s="327"/>
      <c r="AC39" s="325"/>
      <c r="AD39" s="136"/>
      <c r="AE39" s="136"/>
      <c r="AF39" s="136"/>
      <c r="AG39" s="136"/>
      <c r="AH39" s="136"/>
      <c r="AI39" s="136"/>
      <c r="AJ39" s="136"/>
      <c r="AK39" s="133"/>
      <c r="AL39" s="133"/>
      <c r="AM39" s="133"/>
      <c r="AN39" s="133"/>
      <c r="AO39" s="133"/>
      <c r="AP39" s="133"/>
      <c r="AQ39" s="324"/>
      <c r="AR39" s="133">
        <f>T39/(1+AU39)</f>
        <v>1.7057767432762954</v>
      </c>
      <c r="AS39" s="133">
        <f>T39/(1+AT39)</f>
        <v>1.5046422692618646</v>
      </c>
      <c r="AT39" s="133">
        <v>0.75456987613082949</v>
      </c>
      <c r="AU39" s="133">
        <v>0.54768202251915843</v>
      </c>
      <c r="AV39" s="135">
        <v>3535</v>
      </c>
      <c r="AW39" s="135">
        <v>2330</v>
      </c>
    </row>
    <row r="40" spans="1:60" s="333" customFormat="1" ht="33" customHeight="1">
      <c r="A40" s="205">
        <f>A39+1</f>
        <v>18</v>
      </c>
      <c r="B40" s="205" t="s">
        <v>1108</v>
      </c>
      <c r="C40" s="205" t="s">
        <v>1095</v>
      </c>
      <c r="D40" s="205" t="s">
        <v>316</v>
      </c>
      <c r="E40" s="323" t="s">
        <v>1109</v>
      </c>
      <c r="F40" s="324"/>
      <c r="G40" s="324"/>
      <c r="H40" s="324"/>
      <c r="I40" s="324"/>
      <c r="J40" s="324">
        <v>1.2</v>
      </c>
      <c r="K40" s="324">
        <v>69.400000000000006</v>
      </c>
      <c r="L40" s="324">
        <v>25.6</v>
      </c>
      <c r="M40" s="324">
        <v>3.7999999999999829</v>
      </c>
      <c r="N40" s="324"/>
      <c r="O40" s="324"/>
      <c r="P40" s="324"/>
      <c r="Q40" s="324"/>
      <c r="R40" s="325"/>
      <c r="S40" s="325">
        <v>0</v>
      </c>
      <c r="T40" s="325">
        <v>2.65</v>
      </c>
      <c r="U40" s="133"/>
      <c r="V40" s="131"/>
      <c r="W40" s="131"/>
      <c r="X40" s="130">
        <v>0</v>
      </c>
      <c r="Y40" s="130">
        <v>0</v>
      </c>
      <c r="Z40" s="323"/>
      <c r="AA40" s="326"/>
      <c r="AB40" s="327"/>
      <c r="AC40" s="325"/>
      <c r="AD40" s="328"/>
      <c r="AE40" s="329"/>
      <c r="AF40" s="329"/>
      <c r="AG40" s="329"/>
      <c r="AH40" s="329"/>
      <c r="AI40" s="329"/>
      <c r="AJ40" s="330"/>
      <c r="AK40" s="133"/>
      <c r="AL40" s="133"/>
      <c r="AM40" s="133"/>
      <c r="AN40" s="133"/>
      <c r="AO40" s="133"/>
      <c r="AP40" s="133"/>
      <c r="AQ40" s="324"/>
      <c r="AR40" s="133">
        <v>1.7118863049095607</v>
      </c>
      <c r="AS40" s="133">
        <v>1.5160183066361557</v>
      </c>
      <c r="AT40" s="331">
        <v>0.748</v>
      </c>
      <c r="AU40" s="331">
        <v>0.54800000000000004</v>
      </c>
      <c r="AV40" s="327">
        <v>3600</v>
      </c>
      <c r="AW40" s="327">
        <v>2400</v>
      </c>
      <c r="AX40" s="332"/>
      <c r="AY40" s="332"/>
      <c r="AZ40" s="332"/>
      <c r="BA40" s="332"/>
      <c r="BB40" s="332"/>
      <c r="BC40" s="332"/>
      <c r="BD40" s="332"/>
      <c r="BE40" s="332"/>
      <c r="BF40" s="332"/>
      <c r="BG40" s="332"/>
      <c r="BH40" s="332"/>
    </row>
    <row r="41" spans="1:60" s="212" customFormat="1" ht="33" customHeight="1">
      <c r="A41" s="205"/>
      <c r="B41" s="206"/>
      <c r="C41" s="207" t="s">
        <v>87</v>
      </c>
      <c r="D41" s="206"/>
      <c r="E41" s="208"/>
      <c r="F41" s="209">
        <f t="shared" ref="F41:M41" si="8">SUM(F39:F40)/COUNTA($E$39:$E$40)</f>
        <v>0</v>
      </c>
      <c r="G41" s="209">
        <f t="shared" si="8"/>
        <v>0</v>
      </c>
      <c r="H41" s="209">
        <f t="shared" si="8"/>
        <v>0</v>
      </c>
      <c r="I41" s="209">
        <f t="shared" si="8"/>
        <v>0</v>
      </c>
      <c r="J41" s="209">
        <f t="shared" si="8"/>
        <v>0.6</v>
      </c>
      <c r="K41" s="209">
        <f t="shared" si="8"/>
        <v>70.349999999999994</v>
      </c>
      <c r="L41" s="209">
        <f t="shared" si="8"/>
        <v>24.450000000000003</v>
      </c>
      <c r="M41" s="209">
        <f t="shared" si="8"/>
        <v>4.5999999999999943</v>
      </c>
      <c r="N41" s="209">
        <f>SUM(N39:N40)/COUNTA($E$15:$E$17)</f>
        <v>0</v>
      </c>
      <c r="O41" s="209">
        <f>SUM(O39:O40)/COUNTA($E$15:$E$17)</f>
        <v>0</v>
      </c>
      <c r="P41" s="209">
        <f>SUM(P39:P40)/COUNTA($E$15:$E$17)</f>
        <v>0</v>
      </c>
      <c r="Q41" s="209"/>
      <c r="R41" s="210"/>
      <c r="S41" s="210"/>
      <c r="T41" s="210">
        <f>AVERAGE(T39:T40)</f>
        <v>2.645</v>
      </c>
      <c r="U41" s="211"/>
      <c r="V41" s="209"/>
      <c r="W41" s="209"/>
      <c r="X41" s="209"/>
      <c r="Y41" s="209"/>
      <c r="Z41" s="209"/>
      <c r="AA41" s="210"/>
      <c r="AB41" s="354"/>
      <c r="AC41" s="210"/>
      <c r="AD41" s="210"/>
      <c r="AE41" s="210"/>
      <c r="AF41" s="210"/>
      <c r="AG41" s="210"/>
      <c r="AH41" s="211"/>
      <c r="AI41" s="211"/>
      <c r="AJ41" s="211"/>
      <c r="AK41" s="211"/>
      <c r="AL41" s="211"/>
      <c r="AM41" s="211"/>
      <c r="AN41" s="211"/>
      <c r="AO41" s="211"/>
      <c r="AP41" s="211"/>
      <c r="AQ41" s="209"/>
      <c r="AR41" s="211">
        <f>AVERAGE(AR39:AR40)</f>
        <v>1.7088315240929282</v>
      </c>
      <c r="AS41" s="211">
        <f>AVERAGE(AS39:AS40)</f>
        <v>1.5103302879490101</v>
      </c>
      <c r="AT41" s="211">
        <f>AVERAGE(AT39:AT40)</f>
        <v>0.75128493806541474</v>
      </c>
      <c r="AU41" s="211">
        <f>AVERAGE(AU39:AU40)</f>
        <v>0.54784101125957929</v>
      </c>
      <c r="AV41" s="157">
        <v>3542</v>
      </c>
      <c r="AW41" s="157">
        <v>2345</v>
      </c>
      <c r="AX41" s="355"/>
      <c r="AY41" s="355"/>
      <c r="AZ41" s="355"/>
      <c r="BA41" s="355"/>
      <c r="BB41" s="355"/>
      <c r="BC41" s="355"/>
      <c r="BD41" s="355"/>
      <c r="BE41" s="355"/>
      <c r="BF41" s="355"/>
      <c r="BG41" s="355"/>
      <c r="BH41" s="355"/>
    </row>
    <row r="42" spans="1:60" s="212" customFormat="1" ht="33" customHeight="1">
      <c r="A42" s="213"/>
      <c r="B42" s="214"/>
      <c r="C42" s="214"/>
      <c r="D42" s="214"/>
      <c r="E42" s="216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8"/>
      <c r="S42" s="218"/>
      <c r="T42" s="218"/>
      <c r="U42" s="219"/>
      <c r="V42" s="217"/>
      <c r="W42" s="217"/>
      <c r="X42" s="217"/>
      <c r="Y42" s="217"/>
      <c r="Z42" s="217"/>
      <c r="AA42" s="218"/>
      <c r="AB42" s="356"/>
      <c r="AC42" s="218"/>
      <c r="AD42" s="218"/>
      <c r="AE42" s="218"/>
      <c r="AF42" s="218"/>
      <c r="AG42" s="218"/>
      <c r="AH42" s="219"/>
      <c r="AI42" s="219"/>
      <c r="AJ42" s="219"/>
      <c r="AK42" s="219"/>
      <c r="AL42" s="219"/>
      <c r="AM42" s="219"/>
      <c r="AN42" s="219"/>
      <c r="AO42" s="219"/>
      <c r="AP42" s="219"/>
      <c r="AQ42" s="217"/>
      <c r="AR42" s="219"/>
      <c r="AS42" s="219"/>
      <c r="AT42" s="219"/>
      <c r="AU42" s="219"/>
      <c r="AV42" s="175"/>
      <c r="AW42" s="175"/>
      <c r="AX42" s="355"/>
      <c r="AY42" s="355"/>
      <c r="AZ42" s="355"/>
      <c r="BA42" s="355"/>
      <c r="BB42" s="355"/>
      <c r="BC42" s="355"/>
      <c r="BD42" s="355"/>
      <c r="BE42" s="355"/>
      <c r="BF42" s="355"/>
      <c r="BG42" s="355"/>
      <c r="BH42" s="355"/>
    </row>
    <row r="43" spans="1:60" s="322" customFormat="1" ht="30" customHeight="1">
      <c r="A43" s="343"/>
      <c r="B43" s="344"/>
      <c r="C43" s="344" t="s">
        <v>1107</v>
      </c>
      <c r="D43" s="345"/>
      <c r="E43" s="345"/>
      <c r="F43" s="346"/>
      <c r="G43" s="346"/>
      <c r="H43" s="346"/>
      <c r="I43" s="346"/>
      <c r="J43" s="346"/>
      <c r="K43" s="346"/>
      <c r="L43" s="346"/>
      <c r="M43" s="346"/>
      <c r="N43" s="346"/>
      <c r="O43" s="346"/>
      <c r="P43" s="347"/>
      <c r="Q43" s="347"/>
      <c r="R43" s="346"/>
      <c r="S43" s="348"/>
      <c r="T43" s="348"/>
      <c r="U43" s="349"/>
      <c r="V43" s="349"/>
      <c r="W43" s="347"/>
      <c r="X43" s="348"/>
      <c r="Y43" s="348"/>
      <c r="Z43" s="348"/>
      <c r="AA43" s="348"/>
      <c r="AB43" s="348"/>
      <c r="AC43" s="348"/>
      <c r="AD43" s="348"/>
      <c r="AE43" s="348"/>
      <c r="AF43" s="348"/>
      <c r="AG43" s="348"/>
      <c r="AH43" s="350"/>
      <c r="AI43" s="350"/>
      <c r="AJ43" s="350"/>
      <c r="AK43" s="351"/>
      <c r="AL43" s="351"/>
      <c r="AM43" s="351"/>
      <c r="AN43" s="351"/>
      <c r="AO43" s="351"/>
      <c r="AP43" s="351"/>
      <c r="AQ43" s="347"/>
      <c r="AR43" s="348"/>
      <c r="AS43" s="348"/>
      <c r="AT43" s="352"/>
      <c r="AU43" s="352"/>
      <c r="AV43" s="353"/>
      <c r="AW43" s="353"/>
    </row>
    <row r="44" spans="1:60" s="333" customFormat="1" ht="33" customHeight="1">
      <c r="A44" s="205">
        <f>A40+1</f>
        <v>19</v>
      </c>
      <c r="B44" s="128" t="s">
        <v>984</v>
      </c>
      <c r="C44" s="128" t="s">
        <v>769</v>
      </c>
      <c r="D44" s="128" t="s">
        <v>415</v>
      </c>
      <c r="E44" s="130" t="s">
        <v>439</v>
      </c>
      <c r="F44" s="131"/>
      <c r="G44" s="131"/>
      <c r="H44" s="131"/>
      <c r="I44" s="131"/>
      <c r="J44" s="131"/>
      <c r="K44" s="131">
        <v>64.3</v>
      </c>
      <c r="L44" s="131">
        <v>31.5</v>
      </c>
      <c r="M44" s="131">
        <v>4.2</v>
      </c>
      <c r="N44" s="131"/>
      <c r="O44" s="131"/>
      <c r="P44" s="131"/>
      <c r="Q44" s="131"/>
      <c r="R44" s="132"/>
      <c r="S44" s="132">
        <v>0</v>
      </c>
      <c r="T44" s="132">
        <v>2.65</v>
      </c>
      <c r="U44" s="133"/>
      <c r="V44" s="131"/>
      <c r="W44" s="131"/>
      <c r="X44" s="130"/>
      <c r="Y44" s="130"/>
      <c r="Z44" s="323"/>
      <c r="AA44" s="326"/>
      <c r="AB44" s="327"/>
      <c r="AC44" s="325"/>
      <c r="AD44" s="136"/>
      <c r="AE44" s="136"/>
      <c r="AF44" s="136"/>
      <c r="AG44" s="136"/>
      <c r="AH44" s="136"/>
      <c r="AI44" s="136"/>
      <c r="AJ44" s="136"/>
      <c r="AK44" s="133"/>
      <c r="AL44" s="133"/>
      <c r="AM44" s="133"/>
      <c r="AN44" s="133"/>
      <c r="AO44" s="133"/>
      <c r="AP44" s="133"/>
      <c r="AQ44" s="324"/>
      <c r="AR44" s="133">
        <f>T44/(1+AU44)</f>
        <v>1.707013266095901</v>
      </c>
      <c r="AS44" s="133">
        <f>T44/(1+AT44)</f>
        <v>1.5056441974539554</v>
      </c>
      <c r="AT44" s="133">
        <v>0.76004397618052821</v>
      </c>
      <c r="AU44" s="133">
        <v>0.5524191010306545</v>
      </c>
      <c r="AV44" s="135">
        <v>3528</v>
      </c>
      <c r="AW44" s="135">
        <v>2330</v>
      </c>
      <c r="AX44" s="332"/>
      <c r="AY44" s="332"/>
      <c r="AZ44" s="332"/>
      <c r="BA44" s="332"/>
      <c r="BB44" s="332"/>
      <c r="BC44" s="332"/>
      <c r="BD44" s="332"/>
      <c r="BE44" s="332"/>
      <c r="BF44" s="332"/>
      <c r="BG44" s="332"/>
      <c r="BH44" s="332"/>
    </row>
    <row r="45" spans="1:60" s="75" customFormat="1" ht="33" customHeight="1">
      <c r="A45" s="205">
        <f>A44+1</f>
        <v>20</v>
      </c>
      <c r="B45" s="128" t="s">
        <v>985</v>
      </c>
      <c r="C45" s="128" t="s">
        <v>769</v>
      </c>
      <c r="D45" s="128" t="s">
        <v>417</v>
      </c>
      <c r="E45" s="130" t="s">
        <v>446</v>
      </c>
      <c r="F45" s="131"/>
      <c r="G45" s="131"/>
      <c r="H45" s="131"/>
      <c r="I45" s="131"/>
      <c r="J45" s="131">
        <v>0.9</v>
      </c>
      <c r="K45" s="131">
        <v>68.5</v>
      </c>
      <c r="L45" s="131">
        <v>25.3</v>
      </c>
      <c r="M45" s="131">
        <v>5.3</v>
      </c>
      <c r="N45" s="131"/>
      <c r="O45" s="131"/>
      <c r="P45" s="131"/>
      <c r="Q45" s="131"/>
      <c r="R45" s="132"/>
      <c r="S45" s="132">
        <v>0</v>
      </c>
      <c r="T45" s="132">
        <v>2.65</v>
      </c>
      <c r="U45" s="133"/>
      <c r="V45" s="131"/>
      <c r="W45" s="131"/>
      <c r="X45" s="130"/>
      <c r="Y45" s="130"/>
      <c r="Z45" s="323"/>
      <c r="AA45" s="326"/>
      <c r="AB45" s="327"/>
      <c r="AC45" s="325"/>
      <c r="AD45" s="136"/>
      <c r="AE45" s="136"/>
      <c r="AF45" s="136"/>
      <c r="AG45" s="136"/>
      <c r="AH45" s="136"/>
      <c r="AI45" s="136"/>
      <c r="AJ45" s="136"/>
      <c r="AK45" s="133"/>
      <c r="AL45" s="133"/>
      <c r="AM45" s="133"/>
      <c r="AN45" s="133"/>
      <c r="AO45" s="133"/>
      <c r="AP45" s="133"/>
      <c r="AQ45" s="324"/>
      <c r="AR45" s="133">
        <f>T45/(1+AU45)</f>
        <v>1.7128217832469068</v>
      </c>
      <c r="AS45" s="133">
        <f>T45/(1+AT45)</f>
        <v>1.523660811314743</v>
      </c>
      <c r="AT45" s="133">
        <v>0.73923223615192712</v>
      </c>
      <c r="AU45" s="133">
        <v>0.54715454107346373</v>
      </c>
      <c r="AV45" s="135">
        <v>3458</v>
      </c>
      <c r="AW45" s="135">
        <v>2300</v>
      </c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s="333" customFormat="1" ht="33" customHeight="1">
      <c r="A46" s="205">
        <f>A45+1</f>
        <v>21</v>
      </c>
      <c r="B46" s="205" t="s">
        <v>78</v>
      </c>
      <c r="C46" s="205" t="s">
        <v>1093</v>
      </c>
      <c r="D46" s="205" t="s">
        <v>140</v>
      </c>
      <c r="E46" s="323" t="s">
        <v>439</v>
      </c>
      <c r="F46" s="324"/>
      <c r="G46" s="324"/>
      <c r="H46" s="324"/>
      <c r="I46" s="324"/>
      <c r="J46" s="324">
        <v>0.8</v>
      </c>
      <c r="K46" s="324">
        <v>63.5</v>
      </c>
      <c r="L46" s="324">
        <v>31.4</v>
      </c>
      <c r="M46" s="324">
        <v>4.3000000000000114</v>
      </c>
      <c r="N46" s="324"/>
      <c r="O46" s="324"/>
      <c r="P46" s="324"/>
      <c r="Q46" s="324"/>
      <c r="R46" s="325"/>
      <c r="S46" s="325"/>
      <c r="T46" s="325">
        <v>2.65</v>
      </c>
      <c r="U46" s="133"/>
      <c r="V46" s="131"/>
      <c r="W46" s="131"/>
      <c r="X46" s="130"/>
      <c r="Y46" s="130"/>
      <c r="Z46" s="323"/>
      <c r="AA46" s="326"/>
      <c r="AB46" s="327"/>
      <c r="AC46" s="325"/>
      <c r="AD46" s="328"/>
      <c r="AE46" s="329"/>
      <c r="AF46" s="329"/>
      <c r="AG46" s="329"/>
      <c r="AH46" s="329"/>
      <c r="AI46" s="329"/>
      <c r="AJ46" s="330"/>
      <c r="AK46" s="133"/>
      <c r="AL46" s="133"/>
      <c r="AM46" s="133"/>
      <c r="AN46" s="133"/>
      <c r="AO46" s="133"/>
      <c r="AP46" s="133"/>
      <c r="AQ46" s="324"/>
      <c r="AR46" s="133">
        <v>1.6954574536148432</v>
      </c>
      <c r="AS46" s="133">
        <v>1.5022675736961451</v>
      </c>
      <c r="AT46" s="331">
        <v>0.76400000000000001</v>
      </c>
      <c r="AU46" s="331">
        <v>0.56299999999999994</v>
      </c>
      <c r="AV46" s="327">
        <v>3546</v>
      </c>
      <c r="AW46" s="327">
        <v>2330</v>
      </c>
      <c r="AX46" s="332"/>
      <c r="AY46" s="332"/>
      <c r="AZ46" s="332"/>
      <c r="BA46" s="332"/>
      <c r="BB46" s="332"/>
      <c r="BC46" s="332"/>
      <c r="BD46" s="332"/>
      <c r="BE46" s="332"/>
      <c r="BF46" s="332"/>
      <c r="BG46" s="332"/>
      <c r="BH46" s="332"/>
    </row>
    <row r="47" spans="1:60" s="212" customFormat="1" ht="33" customHeight="1">
      <c r="A47" s="213"/>
      <c r="B47" s="214"/>
      <c r="C47" s="215" t="s">
        <v>87</v>
      </c>
      <c r="D47" s="214"/>
      <c r="E47" s="216"/>
      <c r="F47" s="217">
        <f>SUM(F44:F46)/COUNTA($E$15:$E$17)</f>
        <v>0</v>
      </c>
      <c r="G47" s="217">
        <f>SUM(G44:G46)/COUNTA($E$15:$E$17)</f>
        <v>0</v>
      </c>
      <c r="H47" s="217">
        <f>SUM(H44:H46)/COUNTA($E$15:$E$17)</f>
        <v>0</v>
      </c>
      <c r="I47" s="217">
        <f>SUM(I44:I46)/COUNTA($E$15:$E$17)</f>
        <v>0</v>
      </c>
      <c r="J47" s="217">
        <f>SUM(J44:J46)/COUNTA($E$44:$E$46)</f>
        <v>0.56666666666666676</v>
      </c>
      <c r="K47" s="217">
        <f>SUM(K44:K46)/COUNTA($E$44:$E$46)</f>
        <v>65.433333333333337</v>
      </c>
      <c r="L47" s="217">
        <f>SUM(L44:L46)/COUNTA($E$44:$E$46)</f>
        <v>29.399999999999995</v>
      </c>
      <c r="M47" s="217">
        <f>SUM(M44:M46)/COUNTA($E$44:$E$46)</f>
        <v>4.6000000000000041</v>
      </c>
      <c r="N47" s="217">
        <f>SUM(N44:N46)/COUNTA($E$15:$E$17)</f>
        <v>0</v>
      </c>
      <c r="O47" s="217">
        <f>SUM(O44:O46)/COUNTA($E$15:$E$17)</f>
        <v>0</v>
      </c>
      <c r="P47" s="217">
        <f>SUM(P44:P46)/COUNTA($E$15:$E$17)</f>
        <v>0</v>
      </c>
      <c r="Q47" s="217"/>
      <c r="R47" s="218"/>
      <c r="S47" s="218"/>
      <c r="T47" s="218">
        <f>AVERAGE(T44:T46)</f>
        <v>2.65</v>
      </c>
      <c r="U47" s="219"/>
      <c r="V47" s="217"/>
      <c r="W47" s="217"/>
      <c r="X47" s="217"/>
      <c r="Y47" s="217"/>
      <c r="Z47" s="217"/>
      <c r="AA47" s="218"/>
      <c r="AB47" s="356"/>
      <c r="AC47" s="218"/>
      <c r="AD47" s="218"/>
      <c r="AE47" s="218"/>
      <c r="AF47" s="218"/>
      <c r="AG47" s="218"/>
      <c r="AH47" s="219"/>
      <c r="AI47" s="219"/>
      <c r="AJ47" s="219"/>
      <c r="AK47" s="219"/>
      <c r="AL47" s="219"/>
      <c r="AM47" s="219"/>
      <c r="AN47" s="219"/>
      <c r="AO47" s="219"/>
      <c r="AP47" s="219"/>
      <c r="AQ47" s="217"/>
      <c r="AR47" s="219">
        <f>AVERAGE(AR44:AR46)</f>
        <v>1.7050975009858835</v>
      </c>
      <c r="AS47" s="219">
        <f>AVERAGE(AS44:AS46)</f>
        <v>1.5105241941549477</v>
      </c>
      <c r="AT47" s="219">
        <f>AVERAGE(AT44:AT46)</f>
        <v>0.75442540411081838</v>
      </c>
      <c r="AU47" s="219">
        <f>AVERAGE(AU44:AU46)</f>
        <v>0.55419121403470606</v>
      </c>
      <c r="AV47" s="175">
        <v>3520</v>
      </c>
      <c r="AW47" s="175">
        <v>2320</v>
      </c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</row>
    <row r="48" spans="1:60" s="75" customFormat="1" ht="18" customHeight="1">
      <c r="A48" s="357"/>
      <c r="B48" s="357"/>
      <c r="C48" s="357"/>
      <c r="D48" s="357"/>
      <c r="E48" s="358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60"/>
      <c r="R48" s="360"/>
      <c r="S48" s="361"/>
      <c r="T48" s="360"/>
      <c r="U48" s="361"/>
      <c r="V48" s="362"/>
      <c r="W48" s="362"/>
      <c r="X48" s="362"/>
      <c r="Y48" s="362"/>
      <c r="Z48" s="362"/>
      <c r="AA48" s="362"/>
      <c r="AB48" s="362"/>
      <c r="AC48" s="361"/>
      <c r="AD48" s="361"/>
      <c r="AE48" s="361"/>
      <c r="AF48" s="361"/>
      <c r="AG48" s="361"/>
      <c r="AH48" s="362"/>
      <c r="AI48" s="362"/>
      <c r="AJ48" s="362"/>
      <c r="AK48" s="79"/>
      <c r="AL48" s="79"/>
      <c r="AM48" s="79"/>
      <c r="AN48" s="79"/>
      <c r="AO48" s="79"/>
      <c r="AP48" s="79"/>
      <c r="AQ48" s="362"/>
      <c r="AR48" s="362"/>
      <c r="AS48" s="362"/>
      <c r="AT48" s="362"/>
      <c r="AU48" s="362"/>
      <c r="AV48" s="363"/>
      <c r="AW48" s="363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49" s="255" customFormat="1" ht="20" customHeight="1">
      <c r="A49" s="253"/>
      <c r="B49" s="254"/>
      <c r="C49" s="253"/>
      <c r="D49" s="254"/>
      <c r="F49" s="254"/>
      <c r="G49" s="254"/>
      <c r="H49" s="254"/>
      <c r="I49" s="254"/>
      <c r="J49" s="256" t="s">
        <v>146</v>
      </c>
      <c r="K49" s="254"/>
      <c r="M49" s="254"/>
      <c r="N49" s="254"/>
      <c r="O49" s="254"/>
      <c r="P49" s="257"/>
      <c r="Q49" s="258"/>
      <c r="R49" s="259"/>
      <c r="S49" s="254"/>
      <c r="T49" s="259"/>
      <c r="U49" s="260"/>
      <c r="V49" s="260"/>
      <c r="W49" s="258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  <c r="AH49" s="261"/>
      <c r="AI49" s="261"/>
      <c r="AJ49" s="261"/>
      <c r="AK49" s="262"/>
      <c r="AL49" s="262"/>
      <c r="AM49" s="262"/>
      <c r="AN49" s="262"/>
      <c r="AO49" s="256" t="s">
        <v>147</v>
      </c>
      <c r="AQ49" s="261"/>
      <c r="AR49" s="261"/>
      <c r="AS49" s="261"/>
      <c r="AT49" s="261"/>
      <c r="AU49" s="261"/>
      <c r="AV49" s="261"/>
      <c r="AW49" s="261"/>
    </row>
    <row r="50" spans="1:49" s="255" customFormat="1" ht="20" customHeight="1">
      <c r="A50" s="253"/>
      <c r="B50" s="254"/>
      <c r="C50" s="264"/>
      <c r="D50" s="254"/>
      <c r="F50" s="254"/>
      <c r="G50" s="254"/>
      <c r="H50" s="254"/>
      <c r="I50" s="254"/>
      <c r="J50" s="254"/>
      <c r="K50" s="254"/>
      <c r="M50" s="254"/>
      <c r="N50" s="254"/>
      <c r="O50" s="254"/>
      <c r="P50" s="257"/>
      <c r="Q50" s="258"/>
      <c r="R50" s="259"/>
      <c r="S50" s="254"/>
      <c r="T50" s="259"/>
      <c r="U50" s="260"/>
      <c r="V50" s="260"/>
      <c r="W50" s="258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61"/>
      <c r="AI50" s="261"/>
      <c r="AJ50" s="261"/>
      <c r="AK50" s="262"/>
      <c r="AL50" s="262"/>
      <c r="AM50" s="262"/>
      <c r="AN50" s="262"/>
      <c r="AO50" s="254"/>
      <c r="AQ50" s="261"/>
      <c r="AR50" s="261"/>
      <c r="AS50" s="261"/>
      <c r="AT50" s="261"/>
      <c r="AU50" s="261"/>
      <c r="AV50" s="261"/>
      <c r="AW50" s="261"/>
    </row>
    <row r="51" spans="1:49" s="255" customFormat="1" ht="20" customHeight="1">
      <c r="A51" s="253"/>
      <c r="B51" s="254"/>
      <c r="C51" s="253"/>
      <c r="D51" s="254"/>
      <c r="F51" s="254"/>
      <c r="G51" s="254"/>
      <c r="H51" s="254"/>
      <c r="I51" s="254"/>
      <c r="J51" s="265"/>
      <c r="K51" s="254"/>
      <c r="M51" s="254"/>
      <c r="N51" s="254"/>
      <c r="O51" s="254"/>
      <c r="P51" s="257"/>
      <c r="Q51" s="258"/>
      <c r="R51" s="259"/>
      <c r="S51" s="254"/>
      <c r="T51" s="259"/>
      <c r="U51" s="260"/>
      <c r="V51" s="260"/>
      <c r="W51" s="258"/>
      <c r="X51" s="254"/>
      <c r="Y51" s="254"/>
      <c r="Z51" s="254"/>
      <c r="AA51" s="254"/>
      <c r="AB51" s="254"/>
      <c r="AC51" s="254"/>
      <c r="AD51" s="254"/>
      <c r="AE51" s="254"/>
      <c r="AF51" s="254"/>
      <c r="AG51" s="254"/>
      <c r="AH51" s="261"/>
      <c r="AI51" s="261"/>
      <c r="AJ51" s="261"/>
      <c r="AK51" s="262"/>
      <c r="AL51" s="262"/>
      <c r="AM51" s="262"/>
      <c r="AN51" s="262"/>
      <c r="AO51" s="265"/>
      <c r="AQ51" s="261"/>
      <c r="AR51" s="261"/>
      <c r="AS51" s="261"/>
      <c r="AT51" s="261"/>
      <c r="AU51" s="261"/>
      <c r="AV51" s="261"/>
      <c r="AW51" s="261"/>
    </row>
    <row r="52" spans="1:49" s="255" customFormat="1" ht="20" customHeight="1">
      <c r="A52" s="253"/>
      <c r="B52" s="254"/>
      <c r="C52" s="253"/>
      <c r="D52" s="254"/>
      <c r="F52" s="254"/>
      <c r="G52" s="254"/>
      <c r="H52" s="254"/>
      <c r="I52" s="254"/>
      <c r="J52" s="265"/>
      <c r="K52" s="254"/>
      <c r="M52" s="254"/>
      <c r="N52" s="254"/>
      <c r="O52" s="254"/>
      <c r="P52" s="257"/>
      <c r="Q52" s="258"/>
      <c r="R52" s="259"/>
      <c r="S52" s="254"/>
      <c r="T52" s="259"/>
      <c r="U52" s="260"/>
      <c r="V52" s="260"/>
      <c r="W52" s="258"/>
      <c r="X52" s="254"/>
      <c r="Y52" s="254"/>
      <c r="Z52" s="254"/>
      <c r="AA52" s="254"/>
      <c r="AB52" s="254"/>
      <c r="AC52" s="254"/>
      <c r="AD52" s="254"/>
      <c r="AE52" s="254"/>
      <c r="AF52" s="254"/>
      <c r="AG52" s="254"/>
      <c r="AH52" s="261"/>
      <c r="AI52" s="261"/>
      <c r="AJ52" s="261"/>
      <c r="AK52" s="262"/>
      <c r="AL52" s="262"/>
      <c r="AM52" s="262"/>
      <c r="AN52" s="262"/>
      <c r="AO52" s="265"/>
      <c r="AQ52" s="261"/>
      <c r="AR52" s="261"/>
      <c r="AS52" s="261"/>
      <c r="AT52" s="261"/>
      <c r="AU52" s="261"/>
      <c r="AV52" s="261"/>
      <c r="AW52" s="261"/>
    </row>
    <row r="53" spans="1:49" s="255" customFormat="1" ht="20" customHeight="1">
      <c r="A53" s="253"/>
      <c r="B53" s="254"/>
      <c r="C53" s="254"/>
      <c r="D53" s="254"/>
      <c r="F53" s="254"/>
      <c r="G53" s="254"/>
      <c r="H53" s="254"/>
      <c r="I53" s="254"/>
      <c r="J53" s="254"/>
      <c r="K53" s="254"/>
      <c r="M53" s="254"/>
      <c r="N53" s="254"/>
      <c r="O53" s="254"/>
      <c r="P53" s="257"/>
      <c r="Q53" s="258"/>
      <c r="R53" s="259"/>
      <c r="S53" s="254"/>
      <c r="T53" s="259"/>
      <c r="U53" s="260"/>
      <c r="V53" s="260"/>
      <c r="W53" s="258"/>
      <c r="X53" s="254"/>
      <c r="Y53" s="254"/>
      <c r="Z53" s="254"/>
      <c r="AA53" s="254"/>
      <c r="AB53" s="254"/>
      <c r="AC53" s="254"/>
      <c r="AD53" s="254"/>
      <c r="AE53" s="254"/>
      <c r="AF53" s="254"/>
      <c r="AG53" s="254"/>
      <c r="AH53" s="261"/>
      <c r="AI53" s="261"/>
      <c r="AJ53" s="261"/>
      <c r="AK53" s="262"/>
      <c r="AL53" s="262"/>
      <c r="AM53" s="262"/>
      <c r="AN53" s="262"/>
      <c r="AO53" s="254"/>
      <c r="AQ53" s="261"/>
      <c r="AR53" s="261"/>
      <c r="AS53" s="261"/>
      <c r="AT53" s="261"/>
      <c r="AU53" s="261"/>
      <c r="AV53" s="261"/>
      <c r="AW53" s="261"/>
    </row>
    <row r="54" spans="1:49" s="255" customFormat="1" ht="20" customHeight="1">
      <c r="A54" s="253"/>
      <c r="B54" s="254"/>
      <c r="C54" s="253"/>
      <c r="D54" s="254"/>
      <c r="F54" s="254"/>
      <c r="G54" s="254"/>
      <c r="H54" s="254"/>
      <c r="I54" s="254"/>
      <c r="J54" s="254"/>
      <c r="K54" s="254"/>
      <c r="M54" s="254"/>
      <c r="N54" s="254"/>
      <c r="O54" s="254"/>
      <c r="P54" s="257"/>
      <c r="Q54" s="258"/>
      <c r="R54" s="259"/>
      <c r="S54" s="254"/>
      <c r="T54" s="259"/>
      <c r="U54" s="260"/>
      <c r="V54" s="260"/>
      <c r="W54" s="258"/>
      <c r="X54" s="254"/>
      <c r="Y54" s="254"/>
      <c r="Z54" s="254"/>
      <c r="AA54" s="254"/>
      <c r="AB54" s="254"/>
      <c r="AC54" s="254"/>
      <c r="AD54" s="254"/>
      <c r="AE54" s="254"/>
      <c r="AF54" s="254"/>
      <c r="AG54" s="254"/>
      <c r="AH54" s="261"/>
      <c r="AI54" s="261"/>
      <c r="AJ54" s="261"/>
      <c r="AK54" s="262"/>
      <c r="AL54" s="262"/>
      <c r="AM54" s="262"/>
      <c r="AN54" s="262"/>
      <c r="AO54" s="254"/>
      <c r="AQ54" s="261"/>
      <c r="AR54" s="261"/>
      <c r="AS54" s="261"/>
      <c r="AT54" s="261"/>
      <c r="AU54" s="261"/>
      <c r="AV54" s="261"/>
      <c r="AW54" s="261"/>
    </row>
    <row r="55" spans="1:49" s="255" customFormat="1" ht="20" customHeight="1">
      <c r="A55" s="253"/>
      <c r="B55" s="254"/>
      <c r="C55" s="254"/>
      <c r="D55" s="254"/>
      <c r="F55" s="254"/>
      <c r="G55" s="254"/>
      <c r="H55" s="254"/>
      <c r="I55" s="254"/>
      <c r="J55" s="254"/>
      <c r="K55" s="254"/>
      <c r="M55" s="254"/>
      <c r="N55" s="254"/>
      <c r="O55" s="254"/>
      <c r="P55" s="257"/>
      <c r="Q55" s="258"/>
      <c r="R55" s="259"/>
      <c r="S55" s="254"/>
      <c r="T55" s="259"/>
      <c r="U55" s="260"/>
      <c r="V55" s="260"/>
      <c r="W55" s="258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61"/>
      <c r="AI55" s="261"/>
      <c r="AJ55" s="261"/>
      <c r="AK55" s="262"/>
      <c r="AL55" s="262"/>
      <c r="AM55" s="262"/>
      <c r="AN55" s="262"/>
      <c r="AO55" s="254"/>
      <c r="AQ55" s="261"/>
      <c r="AR55" s="261"/>
      <c r="AS55" s="261"/>
      <c r="AT55" s="261"/>
      <c r="AU55" s="261"/>
      <c r="AV55" s="261"/>
      <c r="AW55" s="261"/>
    </row>
    <row r="56" spans="1:49" s="255" customFormat="1" ht="20" customHeight="1">
      <c r="A56" s="253"/>
      <c r="B56" s="254"/>
      <c r="C56" s="266"/>
      <c r="D56" s="254"/>
      <c r="F56" s="254"/>
      <c r="G56" s="254"/>
      <c r="H56" s="254"/>
      <c r="I56" s="254"/>
      <c r="J56" s="256" t="s">
        <v>148</v>
      </c>
      <c r="K56" s="254"/>
      <c r="M56" s="254"/>
      <c r="N56" s="254"/>
      <c r="O56" s="254"/>
      <c r="P56" s="257"/>
      <c r="Q56" s="258"/>
      <c r="R56" s="259"/>
      <c r="S56" s="254"/>
      <c r="T56" s="254"/>
      <c r="U56" s="260"/>
      <c r="V56" s="260"/>
      <c r="W56" s="258"/>
      <c r="X56" s="254"/>
      <c r="Y56" s="254"/>
      <c r="Z56" s="254"/>
      <c r="AA56" s="254"/>
      <c r="AB56" s="254"/>
      <c r="AC56" s="254"/>
      <c r="AD56" s="254"/>
      <c r="AE56" s="254"/>
      <c r="AF56" s="254"/>
      <c r="AG56" s="254"/>
      <c r="AH56" s="261"/>
      <c r="AI56" s="261"/>
      <c r="AJ56" s="261"/>
      <c r="AK56" s="262"/>
      <c r="AL56" s="262"/>
      <c r="AM56" s="262"/>
      <c r="AN56" s="262"/>
      <c r="AO56" s="256" t="s">
        <v>149</v>
      </c>
      <c r="AQ56" s="261"/>
      <c r="AR56" s="261"/>
      <c r="AS56" s="261"/>
      <c r="AT56" s="261"/>
      <c r="AU56" s="261"/>
      <c r="AV56" s="261"/>
      <c r="AW56" s="261"/>
    </row>
    <row r="57" spans="1:49" s="255" customFormat="1" ht="20" customHeight="1">
      <c r="A57" s="253"/>
      <c r="B57" s="254"/>
      <c r="C57" s="254"/>
      <c r="D57" s="254"/>
      <c r="E57" s="254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7"/>
      <c r="Q57" s="258"/>
      <c r="R57" s="259"/>
      <c r="S57" s="254"/>
      <c r="T57" s="254"/>
      <c r="U57" s="260"/>
      <c r="V57" s="260"/>
      <c r="W57" s="258"/>
      <c r="X57" s="254"/>
      <c r="Y57" s="254"/>
      <c r="Z57" s="254"/>
      <c r="AA57" s="254"/>
      <c r="AB57" s="254"/>
      <c r="AC57" s="254"/>
      <c r="AD57" s="254"/>
      <c r="AE57" s="254"/>
      <c r="AF57" s="254"/>
      <c r="AG57" s="254"/>
      <c r="AH57" s="261"/>
      <c r="AI57" s="261"/>
      <c r="AJ57" s="261"/>
      <c r="AK57" s="262"/>
      <c r="AL57" s="262"/>
      <c r="AM57" s="262"/>
      <c r="AN57" s="262"/>
      <c r="AO57" s="262"/>
      <c r="AP57" s="262"/>
      <c r="AQ57" s="261"/>
      <c r="AR57" s="261"/>
      <c r="AS57" s="261"/>
      <c r="AT57" s="261"/>
      <c r="AU57" s="261"/>
      <c r="AV57" s="261"/>
      <c r="AW57" s="261"/>
    </row>
    <row r="58" spans="1:49" s="255" customFormat="1" ht="20" customHeight="1">
      <c r="A58" s="253"/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7"/>
      <c r="Q58" s="258"/>
      <c r="R58" s="259"/>
      <c r="S58" s="254"/>
      <c r="T58" s="254"/>
      <c r="U58" s="260"/>
      <c r="V58" s="260"/>
      <c r="W58" s="258"/>
      <c r="X58" s="254"/>
      <c r="Y58" s="254"/>
      <c r="Z58" s="254"/>
      <c r="AA58" s="254"/>
      <c r="AB58" s="254"/>
      <c r="AC58" s="254"/>
      <c r="AD58" s="254"/>
      <c r="AE58" s="254"/>
      <c r="AF58" s="254"/>
      <c r="AG58" s="254"/>
      <c r="AH58" s="261"/>
      <c r="AI58" s="261"/>
      <c r="AJ58" s="261"/>
      <c r="AK58" s="262"/>
      <c r="AL58" s="262"/>
      <c r="AM58" s="262"/>
      <c r="AN58" s="262"/>
      <c r="AO58" s="262"/>
      <c r="AP58" s="262"/>
      <c r="AQ58" s="261"/>
      <c r="AR58" s="261"/>
      <c r="AS58" s="261"/>
      <c r="AT58" s="261"/>
      <c r="AU58" s="261"/>
      <c r="AV58" s="261"/>
      <c r="AW58" s="261"/>
    </row>
    <row r="59" spans="1:49" s="255" customFormat="1" ht="20" customHeight="1">
      <c r="A59" s="253"/>
      <c r="B59" s="254"/>
      <c r="C59" s="254"/>
      <c r="D59" s="254"/>
      <c r="E59" s="254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7"/>
      <c r="Q59" s="258"/>
      <c r="R59" s="259"/>
      <c r="S59" s="254"/>
      <c r="T59" s="254"/>
      <c r="U59" s="260"/>
      <c r="V59" s="260"/>
      <c r="W59" s="258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61"/>
      <c r="AI59" s="261"/>
      <c r="AJ59" s="261"/>
      <c r="AK59" s="262"/>
      <c r="AL59" s="262"/>
      <c r="AM59" s="262"/>
      <c r="AN59" s="262"/>
      <c r="AO59" s="262"/>
      <c r="AP59" s="262"/>
      <c r="AQ59" s="261"/>
      <c r="AR59" s="261"/>
      <c r="AS59" s="261"/>
      <c r="AT59" s="261"/>
      <c r="AU59" s="261"/>
      <c r="AV59" s="261"/>
      <c r="AW59" s="261"/>
    </row>
    <row r="60" spans="1:49" s="255" customFormat="1" ht="20" customHeight="1">
      <c r="A60" s="253"/>
      <c r="B60" s="254"/>
      <c r="C60" s="254"/>
      <c r="D60" s="254"/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7"/>
      <c r="Q60" s="258"/>
      <c r="R60" s="259"/>
      <c r="S60" s="254"/>
      <c r="T60" s="254"/>
      <c r="U60" s="260"/>
      <c r="V60" s="260"/>
      <c r="W60" s="258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61"/>
      <c r="AI60" s="261"/>
      <c r="AJ60" s="261"/>
      <c r="AK60" s="262"/>
      <c r="AL60" s="262"/>
      <c r="AM60" s="262"/>
      <c r="AN60" s="262"/>
      <c r="AO60" s="262"/>
      <c r="AP60" s="262"/>
      <c r="AQ60" s="261"/>
      <c r="AR60" s="261"/>
      <c r="AS60" s="261"/>
      <c r="AT60" s="261"/>
      <c r="AU60" s="261"/>
      <c r="AV60" s="261"/>
      <c r="AW60" s="261"/>
    </row>
    <row r="61" spans="1:49" s="255" customFormat="1" ht="20" customHeight="1">
      <c r="A61" s="253"/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7"/>
      <c r="Q61" s="258"/>
      <c r="R61" s="259"/>
      <c r="S61" s="254"/>
      <c r="T61" s="254"/>
      <c r="U61" s="260"/>
      <c r="V61" s="260"/>
      <c r="W61" s="258"/>
      <c r="X61" s="254"/>
      <c r="Y61" s="254"/>
      <c r="Z61" s="254"/>
      <c r="AA61" s="254"/>
      <c r="AB61" s="254"/>
      <c r="AC61" s="254"/>
      <c r="AD61" s="254"/>
      <c r="AE61" s="254"/>
      <c r="AF61" s="254"/>
      <c r="AG61" s="254"/>
      <c r="AH61" s="261"/>
      <c r="AI61" s="261"/>
      <c r="AJ61" s="261"/>
      <c r="AK61" s="262"/>
      <c r="AL61" s="262"/>
      <c r="AM61" s="262"/>
      <c r="AN61" s="262"/>
      <c r="AO61" s="262"/>
      <c r="AP61" s="262"/>
      <c r="AQ61" s="261"/>
      <c r="AR61" s="261"/>
      <c r="AS61" s="261"/>
      <c r="AT61" s="261"/>
      <c r="AU61" s="261"/>
      <c r="AV61" s="261"/>
      <c r="AW61" s="261"/>
    </row>
    <row r="62" spans="1:49" s="255" customFormat="1" ht="20" customHeight="1">
      <c r="A62" s="253"/>
      <c r="B62" s="254"/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7"/>
      <c r="Q62" s="258"/>
      <c r="R62" s="259"/>
      <c r="S62" s="254"/>
      <c r="T62" s="254"/>
      <c r="U62" s="260"/>
      <c r="V62" s="260"/>
      <c r="W62" s="258"/>
      <c r="X62" s="254"/>
      <c r="Y62" s="254"/>
      <c r="Z62" s="254"/>
      <c r="AA62" s="254"/>
      <c r="AB62" s="254"/>
      <c r="AC62" s="254"/>
      <c r="AD62" s="254"/>
      <c r="AE62" s="254"/>
      <c r="AF62" s="254"/>
      <c r="AG62" s="254"/>
      <c r="AH62" s="261"/>
      <c r="AI62" s="261"/>
      <c r="AJ62" s="261"/>
      <c r="AK62" s="262"/>
      <c r="AL62" s="262"/>
      <c r="AM62" s="262"/>
      <c r="AN62" s="262"/>
      <c r="AO62" s="262"/>
      <c r="AP62" s="262"/>
      <c r="AQ62" s="261"/>
      <c r="AR62" s="261"/>
      <c r="AS62" s="261"/>
      <c r="AT62" s="261"/>
      <c r="AU62" s="261"/>
      <c r="AV62" s="261"/>
      <c r="AW62" s="261"/>
    </row>
    <row r="63" spans="1:49" s="255" customFormat="1" ht="20" customHeight="1">
      <c r="A63" s="253"/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7"/>
      <c r="Q63" s="258"/>
      <c r="R63" s="259"/>
      <c r="S63" s="254"/>
      <c r="T63" s="254"/>
      <c r="U63" s="260"/>
      <c r="V63" s="260"/>
      <c r="W63" s="258"/>
      <c r="X63" s="254"/>
      <c r="Y63" s="254"/>
      <c r="Z63" s="254"/>
      <c r="AA63" s="254"/>
      <c r="AB63" s="254"/>
      <c r="AC63" s="254"/>
      <c r="AD63" s="254"/>
      <c r="AE63" s="254"/>
      <c r="AF63" s="254"/>
      <c r="AG63" s="254"/>
      <c r="AH63" s="261"/>
      <c r="AI63" s="261"/>
      <c r="AJ63" s="261"/>
      <c r="AK63" s="262"/>
      <c r="AL63" s="262"/>
      <c r="AM63" s="262"/>
      <c r="AN63" s="262"/>
      <c r="AO63" s="262"/>
      <c r="AP63" s="262"/>
      <c r="AQ63" s="261"/>
      <c r="AR63" s="261"/>
      <c r="AS63" s="261"/>
      <c r="AT63" s="261"/>
      <c r="AU63" s="261"/>
      <c r="AV63" s="261"/>
      <c r="AW63" s="261"/>
    </row>
    <row r="64" spans="1:49" s="255" customFormat="1" ht="20" customHeight="1">
      <c r="A64" s="253"/>
      <c r="B64" s="254"/>
      <c r="C64" s="254"/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7"/>
      <c r="Q64" s="258"/>
      <c r="R64" s="259"/>
      <c r="S64" s="254"/>
      <c r="T64" s="254"/>
      <c r="U64" s="260"/>
      <c r="V64" s="260"/>
      <c r="W64" s="258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61"/>
      <c r="AI64" s="261"/>
      <c r="AJ64" s="261"/>
      <c r="AK64" s="262"/>
      <c r="AL64" s="262"/>
      <c r="AM64" s="262"/>
      <c r="AN64" s="262"/>
      <c r="AO64" s="262"/>
      <c r="AP64" s="262"/>
      <c r="AQ64" s="261"/>
      <c r="AR64" s="261"/>
      <c r="AS64" s="261"/>
      <c r="AT64" s="261"/>
      <c r="AU64" s="261"/>
      <c r="AV64" s="261"/>
      <c r="AW64" s="261"/>
    </row>
    <row r="65" spans="1:49" s="255" customFormat="1" ht="20" customHeight="1">
      <c r="A65" s="253"/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7"/>
      <c r="Q65" s="258"/>
      <c r="R65" s="259"/>
      <c r="S65" s="254"/>
      <c r="T65" s="254"/>
      <c r="U65" s="260"/>
      <c r="V65" s="260"/>
      <c r="W65" s="258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61"/>
      <c r="AI65" s="261"/>
      <c r="AJ65" s="261"/>
      <c r="AK65" s="261"/>
      <c r="AL65" s="261"/>
      <c r="AM65" s="261"/>
      <c r="AN65" s="261"/>
      <c r="AO65" s="261"/>
      <c r="AP65" s="261"/>
      <c r="AQ65" s="261"/>
      <c r="AR65" s="261"/>
      <c r="AS65" s="261"/>
      <c r="AT65" s="261"/>
      <c r="AU65" s="261"/>
      <c r="AV65" s="261"/>
      <c r="AW65" s="261"/>
    </row>
    <row r="66" spans="1:49" s="255" customFormat="1" ht="20" customHeight="1">
      <c r="A66" s="253"/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7"/>
      <c r="Q66" s="258"/>
      <c r="R66" s="259"/>
      <c r="S66" s="254"/>
      <c r="T66" s="254"/>
      <c r="U66" s="260"/>
      <c r="V66" s="260"/>
      <c r="W66" s="258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61"/>
      <c r="AI66" s="261"/>
      <c r="AJ66" s="261"/>
      <c r="AK66" s="261"/>
      <c r="AL66" s="261"/>
      <c r="AM66" s="261"/>
      <c r="AN66" s="261"/>
      <c r="AO66" s="261"/>
      <c r="AP66" s="261"/>
      <c r="AQ66" s="261"/>
      <c r="AR66" s="261"/>
      <c r="AS66" s="261"/>
      <c r="AT66" s="261"/>
      <c r="AU66" s="261"/>
      <c r="AV66" s="261"/>
      <c r="AW66" s="261"/>
    </row>
    <row r="67" spans="1:49">
      <c r="A67" s="362"/>
      <c r="P67" s="366"/>
      <c r="Q67" s="367"/>
      <c r="R67" s="368"/>
      <c r="U67" s="369"/>
      <c r="V67" s="369"/>
      <c r="W67" s="367"/>
      <c r="AH67" s="370"/>
      <c r="AI67" s="370"/>
      <c r="AJ67" s="370"/>
      <c r="AK67" s="370"/>
      <c r="AL67" s="370"/>
      <c r="AM67" s="370"/>
      <c r="AN67" s="370"/>
      <c r="AO67" s="370"/>
      <c r="AP67" s="370"/>
      <c r="AQ67" s="370"/>
      <c r="AR67" s="370"/>
      <c r="AS67" s="370"/>
      <c r="AT67" s="370"/>
      <c r="AU67" s="370"/>
      <c r="AV67" s="370"/>
      <c r="AW67" s="370"/>
    </row>
    <row r="68" spans="1:49">
      <c r="A68" s="362"/>
      <c r="P68" s="366"/>
      <c r="Q68" s="367"/>
      <c r="R68" s="368"/>
      <c r="U68" s="369"/>
      <c r="V68" s="369"/>
      <c r="W68" s="367"/>
      <c r="AH68" s="370"/>
      <c r="AI68" s="370"/>
      <c r="AJ68" s="370"/>
      <c r="AK68" s="371"/>
      <c r="AL68" s="371"/>
      <c r="AM68" s="371"/>
      <c r="AN68" s="371"/>
      <c r="AO68" s="371"/>
      <c r="AP68" s="371"/>
      <c r="AQ68" s="370"/>
      <c r="AR68" s="370"/>
      <c r="AS68" s="370"/>
      <c r="AT68" s="370"/>
      <c r="AU68" s="370"/>
      <c r="AV68" s="370"/>
      <c r="AW68" s="370"/>
    </row>
    <row r="69" spans="1:49">
      <c r="A69" s="362"/>
      <c r="P69" s="366"/>
      <c r="Q69" s="367"/>
      <c r="R69" s="368"/>
      <c r="U69" s="369"/>
      <c r="V69" s="369"/>
      <c r="W69" s="367"/>
      <c r="AH69" s="370"/>
      <c r="AI69" s="370"/>
      <c r="AJ69" s="370"/>
      <c r="AK69" s="371"/>
      <c r="AL69" s="371"/>
      <c r="AM69" s="371"/>
      <c r="AN69" s="371"/>
      <c r="AO69" s="371"/>
      <c r="AP69" s="371"/>
      <c r="AQ69" s="370"/>
      <c r="AR69" s="370"/>
      <c r="AS69" s="370"/>
      <c r="AT69" s="370"/>
      <c r="AU69" s="370"/>
      <c r="AV69" s="370"/>
      <c r="AW69" s="370"/>
    </row>
    <row r="70" spans="1:49">
      <c r="A70" s="362"/>
      <c r="P70" s="366"/>
      <c r="Q70" s="367"/>
      <c r="R70" s="368"/>
      <c r="U70" s="369"/>
      <c r="V70" s="369"/>
      <c r="W70" s="367"/>
      <c r="AH70" s="370"/>
      <c r="AI70" s="370"/>
      <c r="AJ70" s="370"/>
      <c r="AK70" s="370"/>
      <c r="AL70" s="370"/>
      <c r="AM70" s="370"/>
      <c r="AN70" s="370"/>
      <c r="AO70" s="370"/>
      <c r="AP70" s="370"/>
      <c r="AQ70" s="370"/>
      <c r="AR70" s="370"/>
      <c r="AS70" s="370"/>
      <c r="AT70" s="370"/>
      <c r="AU70" s="370"/>
      <c r="AV70" s="370"/>
      <c r="AW70" s="370"/>
    </row>
    <row r="71" spans="1:49">
      <c r="A71" s="362"/>
      <c r="P71" s="366"/>
      <c r="Q71" s="367"/>
      <c r="R71" s="368"/>
      <c r="U71" s="369"/>
      <c r="V71" s="369"/>
      <c r="W71" s="367"/>
      <c r="AH71" s="370"/>
      <c r="AI71" s="370"/>
      <c r="AJ71" s="370"/>
      <c r="AK71" s="370"/>
      <c r="AL71" s="370"/>
      <c r="AM71" s="370"/>
      <c r="AN71" s="370"/>
      <c r="AO71" s="370"/>
      <c r="AP71" s="370"/>
      <c r="AQ71" s="370"/>
      <c r="AR71" s="370"/>
      <c r="AS71" s="370"/>
      <c r="AT71" s="370"/>
      <c r="AU71" s="370"/>
      <c r="AV71" s="370"/>
      <c r="AW71" s="370"/>
    </row>
    <row r="72" spans="1:49">
      <c r="A72" s="362"/>
      <c r="P72" s="366"/>
      <c r="Q72" s="367"/>
      <c r="R72" s="368"/>
      <c r="U72" s="369"/>
      <c r="V72" s="369"/>
      <c r="W72" s="367"/>
      <c r="AH72" s="370"/>
      <c r="AI72" s="370"/>
      <c r="AJ72" s="370"/>
      <c r="AK72" s="371"/>
      <c r="AL72" s="371"/>
      <c r="AM72" s="371"/>
      <c r="AN72" s="371"/>
      <c r="AO72" s="371"/>
      <c r="AP72" s="371"/>
      <c r="AQ72" s="370"/>
      <c r="AR72" s="370"/>
      <c r="AS72" s="370"/>
      <c r="AT72" s="370"/>
      <c r="AU72" s="370"/>
      <c r="AV72" s="370"/>
      <c r="AW72" s="370"/>
    </row>
    <row r="73" spans="1:49">
      <c r="A73" s="362"/>
      <c r="P73" s="366"/>
      <c r="Q73" s="367"/>
      <c r="R73" s="368"/>
      <c r="U73" s="369"/>
      <c r="V73" s="369"/>
      <c r="W73" s="367"/>
      <c r="AH73" s="370"/>
      <c r="AI73" s="370"/>
      <c r="AJ73" s="370"/>
      <c r="AK73" s="371"/>
      <c r="AL73" s="371"/>
      <c r="AM73" s="371"/>
      <c r="AN73" s="371"/>
      <c r="AO73" s="371"/>
      <c r="AP73" s="371"/>
      <c r="AQ73" s="370"/>
      <c r="AR73" s="370"/>
      <c r="AS73" s="370"/>
      <c r="AT73" s="370"/>
      <c r="AU73" s="370"/>
      <c r="AV73" s="370"/>
      <c r="AW73" s="370"/>
    </row>
    <row r="74" spans="1:49">
      <c r="A74" s="362"/>
      <c r="P74" s="366"/>
      <c r="Q74" s="367"/>
      <c r="R74" s="368"/>
      <c r="U74" s="369"/>
      <c r="V74" s="369"/>
      <c r="W74" s="367"/>
      <c r="AH74" s="370"/>
      <c r="AI74" s="370"/>
      <c r="AJ74" s="370"/>
      <c r="AK74" s="371"/>
      <c r="AL74" s="371"/>
      <c r="AM74" s="371"/>
      <c r="AN74" s="371"/>
      <c r="AO74" s="371"/>
      <c r="AP74" s="371"/>
      <c r="AQ74" s="370"/>
      <c r="AR74" s="370"/>
      <c r="AS74" s="370"/>
      <c r="AT74" s="370"/>
      <c r="AU74" s="370"/>
      <c r="AV74" s="370"/>
      <c r="AW74" s="370"/>
    </row>
    <row r="75" spans="1:49">
      <c r="A75" s="362"/>
      <c r="P75" s="366"/>
      <c r="Q75" s="367"/>
      <c r="R75" s="368"/>
      <c r="U75" s="369"/>
      <c r="V75" s="369"/>
      <c r="W75" s="367"/>
      <c r="AH75" s="370"/>
      <c r="AI75" s="370"/>
      <c r="AJ75" s="370"/>
      <c r="AK75" s="371"/>
      <c r="AL75" s="371"/>
      <c r="AM75" s="371"/>
      <c r="AN75" s="371"/>
      <c r="AO75" s="371"/>
      <c r="AP75" s="371"/>
      <c r="AQ75" s="370"/>
      <c r="AR75" s="370"/>
      <c r="AS75" s="370"/>
      <c r="AT75" s="370"/>
      <c r="AU75" s="370"/>
      <c r="AV75" s="370"/>
      <c r="AW75" s="370"/>
    </row>
    <row r="76" spans="1:49">
      <c r="A76" s="362"/>
      <c r="P76" s="366"/>
      <c r="Q76" s="367"/>
      <c r="R76" s="368"/>
      <c r="U76" s="369"/>
      <c r="V76" s="369"/>
      <c r="W76" s="367"/>
      <c r="AH76" s="370"/>
      <c r="AI76" s="370"/>
      <c r="AJ76" s="370"/>
      <c r="AK76" s="371"/>
      <c r="AL76" s="371"/>
      <c r="AM76" s="371"/>
      <c r="AN76" s="371"/>
      <c r="AO76" s="371"/>
      <c r="AP76" s="371"/>
      <c r="AQ76" s="370"/>
      <c r="AR76" s="370"/>
      <c r="AS76" s="370"/>
      <c r="AT76" s="370"/>
      <c r="AU76" s="370"/>
      <c r="AV76" s="370"/>
      <c r="AW76" s="370"/>
    </row>
    <row r="77" spans="1:49">
      <c r="A77" s="362"/>
      <c r="P77" s="366"/>
      <c r="Q77" s="367"/>
      <c r="R77" s="368"/>
      <c r="U77" s="369"/>
      <c r="V77" s="369"/>
      <c r="W77" s="367"/>
      <c r="AH77" s="370"/>
      <c r="AI77" s="370"/>
      <c r="AJ77" s="370"/>
      <c r="AK77" s="371"/>
      <c r="AL77" s="371"/>
      <c r="AM77" s="371"/>
      <c r="AN77" s="371"/>
      <c r="AO77" s="371"/>
      <c r="AP77" s="371"/>
      <c r="AQ77" s="370"/>
      <c r="AR77" s="370"/>
      <c r="AS77" s="370"/>
      <c r="AT77" s="370"/>
      <c r="AU77" s="370"/>
      <c r="AV77" s="370"/>
      <c r="AW77" s="370"/>
    </row>
    <row r="78" spans="1:49">
      <c r="A78" s="362"/>
      <c r="P78" s="366"/>
      <c r="Q78" s="367"/>
      <c r="R78" s="368"/>
      <c r="U78" s="369"/>
      <c r="V78" s="369"/>
      <c r="W78" s="367"/>
      <c r="AH78" s="370"/>
      <c r="AI78" s="370"/>
      <c r="AJ78" s="370"/>
      <c r="AK78" s="371"/>
      <c r="AL78" s="371"/>
      <c r="AM78" s="371"/>
      <c r="AN78" s="371"/>
      <c r="AO78" s="371"/>
      <c r="AP78" s="371"/>
      <c r="AQ78" s="370"/>
      <c r="AR78" s="370"/>
      <c r="AS78" s="370"/>
      <c r="AT78" s="370"/>
      <c r="AU78" s="370"/>
      <c r="AV78" s="370"/>
      <c r="AW78" s="370"/>
    </row>
    <row r="79" spans="1:49">
      <c r="A79" s="362"/>
      <c r="P79" s="366"/>
      <c r="Q79" s="367"/>
      <c r="R79" s="368"/>
      <c r="U79" s="369"/>
      <c r="V79" s="369"/>
      <c r="W79" s="367"/>
      <c r="AH79" s="370"/>
      <c r="AI79" s="370"/>
      <c r="AJ79" s="370"/>
      <c r="AK79" s="371"/>
      <c r="AL79" s="371"/>
      <c r="AM79" s="371"/>
      <c r="AN79" s="371"/>
      <c r="AO79" s="371"/>
      <c r="AP79" s="371"/>
      <c r="AQ79" s="370"/>
      <c r="AR79" s="370"/>
      <c r="AS79" s="370"/>
      <c r="AT79" s="370"/>
      <c r="AU79" s="370"/>
      <c r="AV79" s="370"/>
      <c r="AW79" s="370"/>
    </row>
    <row r="80" spans="1:49">
      <c r="A80" s="362"/>
      <c r="P80" s="366"/>
      <c r="Q80" s="367"/>
      <c r="R80" s="368"/>
      <c r="U80" s="369"/>
      <c r="V80" s="369"/>
      <c r="W80" s="367"/>
      <c r="AH80" s="370"/>
      <c r="AI80" s="370"/>
      <c r="AJ80" s="370"/>
      <c r="AK80" s="371"/>
      <c r="AL80" s="371"/>
      <c r="AM80" s="371"/>
      <c r="AN80" s="371"/>
      <c r="AO80" s="371"/>
      <c r="AP80" s="371"/>
      <c r="AQ80" s="370"/>
      <c r="AR80" s="370"/>
      <c r="AS80" s="370"/>
      <c r="AT80" s="370"/>
      <c r="AU80" s="370"/>
      <c r="AV80" s="370"/>
      <c r="AW80" s="370"/>
    </row>
    <row r="81" spans="1:49">
      <c r="A81" s="362"/>
      <c r="P81" s="366"/>
      <c r="Q81" s="367"/>
      <c r="R81" s="368"/>
      <c r="U81" s="369"/>
      <c r="V81" s="369"/>
      <c r="W81" s="367"/>
      <c r="AH81" s="370"/>
      <c r="AI81" s="370"/>
      <c r="AJ81" s="370"/>
      <c r="AK81" s="371"/>
      <c r="AL81" s="371"/>
      <c r="AM81" s="371"/>
      <c r="AN81" s="371"/>
      <c r="AO81" s="371"/>
      <c r="AP81" s="371"/>
      <c r="AQ81" s="370"/>
      <c r="AR81" s="370"/>
      <c r="AS81" s="370"/>
      <c r="AT81" s="370"/>
      <c r="AU81" s="370"/>
      <c r="AV81" s="370"/>
      <c r="AW81" s="370"/>
    </row>
    <row r="82" spans="1:49">
      <c r="A82" s="362"/>
      <c r="P82" s="366"/>
      <c r="Q82" s="367"/>
      <c r="R82" s="368"/>
      <c r="U82" s="369"/>
      <c r="V82" s="369"/>
      <c r="W82" s="367"/>
      <c r="AH82" s="370"/>
      <c r="AI82" s="370"/>
      <c r="AJ82" s="370"/>
      <c r="AK82" s="371"/>
      <c r="AL82" s="371"/>
      <c r="AM82" s="371"/>
      <c r="AN82" s="371"/>
      <c r="AO82" s="371"/>
      <c r="AP82" s="371"/>
      <c r="AQ82" s="370"/>
      <c r="AR82" s="370"/>
      <c r="AS82" s="370"/>
      <c r="AT82" s="370"/>
      <c r="AU82" s="370"/>
      <c r="AV82" s="370"/>
      <c r="AW82" s="370"/>
    </row>
    <row r="83" spans="1:49">
      <c r="A83" s="362"/>
      <c r="P83" s="366"/>
      <c r="Q83" s="367"/>
      <c r="R83" s="368"/>
      <c r="U83" s="369"/>
      <c r="V83" s="369"/>
      <c r="W83" s="367"/>
      <c r="AH83" s="370"/>
      <c r="AI83" s="370"/>
      <c r="AJ83" s="370"/>
      <c r="AK83" s="371"/>
      <c r="AL83" s="371"/>
      <c r="AM83" s="371"/>
      <c r="AN83" s="371"/>
      <c r="AO83" s="371"/>
      <c r="AP83" s="371"/>
      <c r="AQ83" s="370"/>
      <c r="AR83" s="370"/>
      <c r="AS83" s="370"/>
      <c r="AT83" s="370"/>
      <c r="AU83" s="370"/>
      <c r="AV83" s="370"/>
      <c r="AW83" s="370"/>
    </row>
    <row r="84" spans="1:49">
      <c r="A84" s="362"/>
      <c r="P84" s="366"/>
      <c r="Q84" s="367"/>
      <c r="R84" s="368"/>
      <c r="U84" s="369"/>
      <c r="V84" s="369"/>
      <c r="W84" s="367"/>
      <c r="AH84" s="370"/>
      <c r="AI84" s="370"/>
      <c r="AJ84" s="370"/>
      <c r="AK84" s="371"/>
      <c r="AL84" s="371"/>
      <c r="AM84" s="371"/>
      <c r="AN84" s="371"/>
      <c r="AO84" s="371"/>
      <c r="AP84" s="371"/>
      <c r="AQ84" s="370"/>
      <c r="AR84" s="370"/>
      <c r="AS84" s="370"/>
      <c r="AT84" s="370"/>
      <c r="AU84" s="370"/>
      <c r="AV84" s="370"/>
      <c r="AW84" s="370"/>
    </row>
    <row r="85" spans="1:49">
      <c r="A85" s="362"/>
      <c r="P85" s="366"/>
      <c r="Q85" s="367"/>
      <c r="R85" s="368"/>
      <c r="U85" s="369"/>
      <c r="V85" s="369"/>
      <c r="W85" s="367"/>
      <c r="AH85" s="370"/>
      <c r="AI85" s="370"/>
      <c r="AJ85" s="370"/>
      <c r="AK85" s="371"/>
      <c r="AL85" s="371"/>
      <c r="AM85" s="371"/>
      <c r="AN85" s="371"/>
      <c r="AO85" s="371"/>
      <c r="AP85" s="371"/>
      <c r="AQ85" s="370"/>
      <c r="AR85" s="370"/>
      <c r="AS85" s="370"/>
      <c r="AT85" s="370"/>
      <c r="AU85" s="370"/>
      <c r="AV85" s="370"/>
      <c r="AW85" s="370"/>
    </row>
    <row r="86" spans="1:49">
      <c r="A86" s="362"/>
      <c r="P86" s="366"/>
      <c r="Q86" s="367"/>
      <c r="R86" s="368"/>
      <c r="U86" s="369"/>
      <c r="V86" s="369"/>
      <c r="W86" s="367"/>
      <c r="AH86" s="370"/>
      <c r="AI86" s="370"/>
      <c r="AJ86" s="370"/>
      <c r="AK86" s="371"/>
      <c r="AL86" s="371"/>
      <c r="AM86" s="371"/>
      <c r="AN86" s="371"/>
      <c r="AO86" s="371"/>
      <c r="AP86" s="371"/>
      <c r="AQ86" s="370"/>
      <c r="AR86" s="370"/>
      <c r="AS86" s="370"/>
      <c r="AT86" s="370"/>
      <c r="AU86" s="370"/>
      <c r="AV86" s="370"/>
      <c r="AW86" s="370"/>
    </row>
    <row r="87" spans="1:49">
      <c r="A87" s="362"/>
      <c r="P87" s="366"/>
      <c r="Q87" s="367"/>
      <c r="R87" s="368"/>
      <c r="U87" s="369"/>
      <c r="V87" s="369"/>
      <c r="W87" s="367"/>
      <c r="AH87" s="370"/>
      <c r="AI87" s="370"/>
      <c r="AJ87" s="370"/>
      <c r="AK87" s="371"/>
      <c r="AL87" s="371"/>
      <c r="AM87" s="371"/>
      <c r="AN87" s="371"/>
      <c r="AO87" s="371"/>
      <c r="AP87" s="371"/>
      <c r="AQ87" s="370"/>
      <c r="AR87" s="370"/>
      <c r="AS87" s="370"/>
      <c r="AT87" s="370"/>
      <c r="AU87" s="370"/>
      <c r="AV87" s="370"/>
      <c r="AW87" s="370"/>
    </row>
    <row r="88" spans="1:49">
      <c r="A88" s="362"/>
      <c r="P88" s="366"/>
      <c r="Q88" s="367"/>
      <c r="R88" s="368"/>
      <c r="U88" s="372"/>
      <c r="V88" s="372"/>
      <c r="W88" s="367"/>
      <c r="AH88" s="370"/>
      <c r="AI88" s="370"/>
      <c r="AJ88" s="370"/>
      <c r="AK88" s="371"/>
      <c r="AL88" s="371"/>
      <c r="AM88" s="371"/>
      <c r="AN88" s="371"/>
      <c r="AO88" s="371"/>
      <c r="AP88" s="371"/>
      <c r="AQ88" s="370"/>
      <c r="AR88" s="370"/>
      <c r="AS88" s="370"/>
      <c r="AT88" s="370"/>
      <c r="AU88" s="370"/>
      <c r="AV88" s="370"/>
      <c r="AW88" s="370"/>
    </row>
    <row r="89" spans="1:49">
      <c r="A89" s="362"/>
      <c r="P89" s="366"/>
      <c r="Q89" s="367"/>
      <c r="R89" s="368"/>
      <c r="W89" s="367"/>
      <c r="AH89" s="370"/>
      <c r="AI89" s="370"/>
      <c r="AJ89" s="370"/>
      <c r="AK89" s="371"/>
      <c r="AL89" s="371"/>
      <c r="AM89" s="371"/>
      <c r="AN89" s="371"/>
      <c r="AO89" s="371"/>
      <c r="AP89" s="371"/>
      <c r="AQ89" s="370"/>
      <c r="AR89" s="370"/>
      <c r="AS89" s="370"/>
      <c r="AT89" s="370"/>
      <c r="AU89" s="370"/>
      <c r="AV89" s="370"/>
      <c r="AW89" s="370"/>
    </row>
    <row r="90" spans="1:49">
      <c r="P90" s="366"/>
      <c r="Q90" s="367"/>
      <c r="R90" s="368"/>
      <c r="W90" s="367"/>
      <c r="AH90" s="370"/>
      <c r="AI90" s="370"/>
      <c r="AJ90" s="370"/>
      <c r="AK90" s="371"/>
      <c r="AL90" s="371"/>
      <c r="AM90" s="371"/>
      <c r="AN90" s="371"/>
      <c r="AO90" s="371"/>
      <c r="AP90" s="371"/>
      <c r="AQ90" s="370"/>
      <c r="AR90" s="370"/>
      <c r="AS90" s="370"/>
      <c r="AT90" s="370"/>
      <c r="AU90" s="370"/>
      <c r="AV90" s="370"/>
      <c r="AW90" s="370"/>
    </row>
    <row r="91" spans="1:49">
      <c r="P91" s="366"/>
      <c r="Q91" s="367"/>
      <c r="R91" s="368"/>
      <c r="W91" s="367"/>
      <c r="AH91" s="370"/>
      <c r="AI91" s="370"/>
      <c r="AJ91" s="370"/>
      <c r="AK91" s="371"/>
      <c r="AL91" s="371"/>
      <c r="AM91" s="371"/>
      <c r="AN91" s="371"/>
      <c r="AO91" s="371"/>
      <c r="AP91" s="371"/>
      <c r="AQ91" s="370"/>
      <c r="AR91" s="370"/>
      <c r="AS91" s="370"/>
      <c r="AT91" s="370"/>
      <c r="AU91" s="370"/>
      <c r="AV91" s="370"/>
      <c r="AW91" s="370"/>
    </row>
    <row r="92" spans="1:49">
      <c r="P92" s="366"/>
      <c r="Q92" s="367"/>
      <c r="R92" s="368"/>
      <c r="W92" s="367"/>
      <c r="AH92" s="370"/>
      <c r="AI92" s="370"/>
      <c r="AJ92" s="370"/>
      <c r="AK92" s="371"/>
      <c r="AL92" s="371"/>
      <c r="AM92" s="371"/>
      <c r="AN92" s="371"/>
      <c r="AO92" s="371"/>
      <c r="AP92" s="371"/>
      <c r="AQ92" s="370"/>
      <c r="AR92" s="370"/>
      <c r="AS92" s="370"/>
      <c r="AT92" s="370"/>
      <c r="AU92" s="370"/>
      <c r="AV92" s="370"/>
      <c r="AW92" s="370"/>
    </row>
    <row r="93" spans="1:49">
      <c r="P93" s="366"/>
      <c r="Q93" s="367"/>
      <c r="R93" s="368"/>
      <c r="W93" s="367"/>
      <c r="AH93" s="370"/>
      <c r="AI93" s="370"/>
      <c r="AJ93" s="370"/>
      <c r="AK93" s="371"/>
      <c r="AL93" s="371"/>
      <c r="AM93" s="371"/>
      <c r="AN93" s="371"/>
      <c r="AO93" s="371"/>
      <c r="AP93" s="371"/>
      <c r="AQ93" s="370"/>
      <c r="AR93" s="370"/>
      <c r="AS93" s="370"/>
      <c r="AT93" s="370"/>
      <c r="AU93" s="370"/>
      <c r="AV93" s="370"/>
      <c r="AW93" s="370"/>
    </row>
    <row r="94" spans="1:49">
      <c r="P94" s="366"/>
      <c r="Q94" s="367"/>
      <c r="R94" s="368"/>
      <c r="W94" s="367"/>
      <c r="AH94" s="370"/>
      <c r="AI94" s="370"/>
      <c r="AJ94" s="370"/>
      <c r="AK94" s="371"/>
      <c r="AL94" s="371"/>
      <c r="AM94" s="371"/>
      <c r="AN94" s="371"/>
      <c r="AO94" s="371"/>
      <c r="AP94" s="371"/>
      <c r="AQ94" s="370"/>
      <c r="AR94" s="370"/>
      <c r="AS94" s="370"/>
      <c r="AT94" s="370"/>
      <c r="AU94" s="370"/>
      <c r="AV94" s="370"/>
      <c r="AW94" s="370"/>
    </row>
    <row r="95" spans="1:49">
      <c r="P95" s="366"/>
      <c r="Q95" s="367"/>
      <c r="R95" s="368"/>
      <c r="W95" s="367"/>
      <c r="AH95" s="370"/>
      <c r="AI95" s="370"/>
      <c r="AJ95" s="370"/>
      <c r="AK95" s="84"/>
      <c r="AL95" s="84"/>
      <c r="AM95" s="84"/>
      <c r="AN95" s="84"/>
      <c r="AO95" s="84"/>
      <c r="AP95" s="84"/>
      <c r="AQ95" s="370"/>
      <c r="AR95" s="370"/>
      <c r="AS95" s="370"/>
      <c r="AT95" s="370"/>
      <c r="AU95" s="370"/>
      <c r="AV95" s="370"/>
      <c r="AW95" s="370"/>
    </row>
    <row r="96" spans="1:49" ht="20">
      <c r="P96" s="366"/>
      <c r="Q96" s="367"/>
      <c r="R96" s="368"/>
      <c r="W96" s="367"/>
      <c r="AH96" s="370"/>
      <c r="AI96" s="370"/>
      <c r="AJ96" s="370"/>
      <c r="AK96" s="373"/>
      <c r="AL96" s="373"/>
      <c r="AM96" s="373"/>
      <c r="AN96" s="373"/>
      <c r="AO96" s="373"/>
      <c r="AP96" s="373"/>
      <c r="AQ96" s="370"/>
      <c r="AR96" s="370"/>
      <c r="AS96" s="370"/>
      <c r="AT96" s="370"/>
      <c r="AU96" s="370"/>
      <c r="AV96" s="370"/>
      <c r="AW96" s="370"/>
    </row>
    <row r="97" spans="1:49">
      <c r="P97" s="366"/>
      <c r="Q97" s="367"/>
      <c r="R97" s="368"/>
      <c r="W97" s="367"/>
      <c r="AH97" s="370"/>
      <c r="AI97" s="370"/>
      <c r="AJ97" s="370"/>
      <c r="AK97" s="84"/>
      <c r="AL97" s="84"/>
      <c r="AM97" s="84"/>
      <c r="AN97" s="84"/>
      <c r="AO97" s="84"/>
      <c r="AP97" s="84"/>
      <c r="AQ97" s="370"/>
      <c r="AR97" s="370"/>
      <c r="AS97" s="370"/>
      <c r="AT97" s="370"/>
      <c r="AU97" s="370"/>
      <c r="AV97" s="370"/>
      <c r="AW97" s="370"/>
    </row>
    <row r="98" spans="1:49">
      <c r="P98" s="366"/>
      <c r="Q98" s="367"/>
      <c r="R98" s="368"/>
      <c r="W98" s="367"/>
      <c r="AH98" s="370"/>
      <c r="AI98" s="370"/>
      <c r="AJ98" s="370"/>
      <c r="AK98" s="84"/>
      <c r="AL98" s="84"/>
      <c r="AM98" s="84"/>
      <c r="AN98" s="84"/>
      <c r="AO98" s="84"/>
      <c r="AP98" s="84"/>
      <c r="AQ98" s="370"/>
      <c r="AR98" s="370"/>
      <c r="AS98" s="370"/>
      <c r="AT98" s="370"/>
      <c r="AU98" s="370"/>
      <c r="AV98" s="370"/>
      <c r="AW98" s="370"/>
    </row>
    <row r="99" spans="1:49">
      <c r="P99" s="366"/>
      <c r="Q99" s="367"/>
      <c r="R99" s="368"/>
      <c r="W99" s="367"/>
      <c r="AH99" s="370"/>
      <c r="AI99" s="370"/>
      <c r="AJ99" s="370"/>
      <c r="AK99" s="374"/>
      <c r="AL99" s="374"/>
      <c r="AM99" s="374"/>
      <c r="AN99" s="374"/>
      <c r="AO99" s="374"/>
      <c r="AP99" s="374"/>
      <c r="AQ99" s="370"/>
      <c r="AR99" s="370"/>
      <c r="AS99" s="370"/>
      <c r="AT99" s="370"/>
      <c r="AU99" s="370"/>
      <c r="AV99" s="370"/>
      <c r="AW99" s="370"/>
    </row>
    <row r="100" spans="1:49">
      <c r="P100" s="366"/>
      <c r="Q100" s="367"/>
      <c r="R100" s="368"/>
      <c r="W100" s="367"/>
      <c r="AH100" s="370"/>
      <c r="AI100" s="370"/>
      <c r="AJ100" s="370"/>
      <c r="AK100" s="374"/>
      <c r="AL100" s="374"/>
      <c r="AM100" s="374"/>
      <c r="AN100" s="374"/>
      <c r="AO100" s="374"/>
      <c r="AP100" s="374"/>
      <c r="AQ100" s="370"/>
      <c r="AR100" s="370"/>
      <c r="AS100" s="370"/>
      <c r="AT100" s="370"/>
      <c r="AU100" s="370"/>
      <c r="AV100" s="370"/>
      <c r="AW100" s="370"/>
    </row>
    <row r="101" spans="1:49">
      <c r="A101" s="4"/>
      <c r="P101" s="366"/>
      <c r="Q101" s="367"/>
      <c r="R101" s="368"/>
      <c r="W101" s="367"/>
      <c r="AH101" s="370"/>
      <c r="AI101" s="370"/>
      <c r="AJ101" s="370"/>
      <c r="AK101" s="84"/>
      <c r="AL101" s="84"/>
      <c r="AM101" s="84"/>
      <c r="AN101" s="84"/>
      <c r="AO101" s="84"/>
      <c r="AP101" s="84"/>
      <c r="AQ101" s="370"/>
      <c r="AR101" s="370"/>
      <c r="AS101" s="370"/>
      <c r="AT101" s="370"/>
      <c r="AU101" s="370"/>
      <c r="AV101" s="370"/>
      <c r="AW101" s="370"/>
    </row>
    <row r="102" spans="1:49">
      <c r="A102" s="4"/>
      <c r="P102" s="366"/>
      <c r="Q102" s="367"/>
      <c r="R102" s="368"/>
      <c r="W102" s="367"/>
      <c r="AH102" s="370"/>
      <c r="AI102" s="370"/>
      <c r="AJ102" s="370"/>
      <c r="AK102" s="84"/>
      <c r="AL102" s="84"/>
      <c r="AM102" s="84"/>
      <c r="AN102" s="84"/>
      <c r="AO102" s="84"/>
      <c r="AP102" s="84"/>
      <c r="AQ102" s="370"/>
      <c r="AR102" s="370"/>
      <c r="AS102" s="370"/>
      <c r="AT102" s="370"/>
      <c r="AU102" s="370"/>
      <c r="AV102" s="370"/>
      <c r="AW102" s="370"/>
    </row>
    <row r="103" spans="1:49">
      <c r="A103" s="4"/>
      <c r="P103" s="366"/>
      <c r="Q103" s="367"/>
      <c r="R103" s="368"/>
      <c r="W103" s="367"/>
      <c r="AH103" s="370"/>
      <c r="AI103" s="370"/>
      <c r="AJ103" s="370"/>
      <c r="AK103" s="84"/>
      <c r="AL103" s="84"/>
      <c r="AM103" s="84"/>
      <c r="AN103" s="84"/>
      <c r="AO103" s="84"/>
      <c r="AP103" s="84"/>
      <c r="AQ103" s="370"/>
      <c r="AR103" s="370"/>
      <c r="AS103" s="370"/>
      <c r="AT103" s="370"/>
      <c r="AU103" s="370"/>
      <c r="AV103" s="370"/>
      <c r="AW103" s="370"/>
    </row>
    <row r="104" spans="1:49">
      <c r="A104" s="4"/>
      <c r="P104" s="366"/>
      <c r="Q104" s="367"/>
      <c r="R104" s="368"/>
      <c r="W104" s="367"/>
      <c r="AH104" s="370"/>
      <c r="AI104" s="370"/>
      <c r="AJ104" s="370"/>
      <c r="AK104" s="84"/>
      <c r="AL104" s="84"/>
      <c r="AM104" s="84"/>
      <c r="AN104" s="84"/>
      <c r="AO104" s="84"/>
      <c r="AP104" s="84"/>
      <c r="AQ104" s="370"/>
      <c r="AR104" s="370"/>
      <c r="AS104" s="370"/>
      <c r="AT104" s="370"/>
      <c r="AU104" s="370"/>
      <c r="AV104" s="370"/>
      <c r="AW104" s="370"/>
    </row>
    <row r="105" spans="1:49">
      <c r="A105" s="4"/>
      <c r="P105" s="366"/>
      <c r="Q105" s="367"/>
      <c r="R105" s="368"/>
      <c r="W105" s="367"/>
      <c r="AH105" s="370"/>
      <c r="AI105" s="370"/>
      <c r="AJ105" s="370"/>
      <c r="AK105" s="84"/>
      <c r="AL105" s="84"/>
      <c r="AM105" s="84"/>
      <c r="AN105" s="84"/>
      <c r="AO105" s="84"/>
      <c r="AP105" s="84"/>
      <c r="AQ105" s="370"/>
      <c r="AR105" s="370"/>
      <c r="AS105" s="370"/>
      <c r="AT105" s="370"/>
      <c r="AU105" s="370"/>
      <c r="AV105" s="370"/>
      <c r="AW105" s="370"/>
    </row>
    <row r="106" spans="1:49">
      <c r="A106" s="4"/>
      <c r="P106" s="366"/>
      <c r="Q106" s="367"/>
      <c r="R106" s="368"/>
      <c r="W106" s="367"/>
      <c r="AH106" s="370"/>
      <c r="AI106" s="370"/>
      <c r="AJ106" s="370"/>
      <c r="AK106" s="84"/>
      <c r="AL106" s="84"/>
      <c r="AM106" s="84"/>
      <c r="AN106" s="84"/>
      <c r="AO106" s="84"/>
      <c r="AP106" s="84"/>
      <c r="AQ106" s="370"/>
      <c r="AR106" s="370"/>
      <c r="AS106" s="370"/>
      <c r="AT106" s="370"/>
      <c r="AU106" s="370"/>
      <c r="AV106" s="370"/>
      <c r="AW106" s="370"/>
    </row>
    <row r="107" spans="1:49">
      <c r="A107" s="4"/>
      <c r="P107" s="366"/>
      <c r="Q107" s="367"/>
      <c r="R107" s="368"/>
      <c r="W107" s="367"/>
      <c r="AH107" s="370"/>
      <c r="AI107" s="370"/>
      <c r="AJ107" s="370"/>
      <c r="AK107" s="84"/>
      <c r="AL107" s="84"/>
      <c r="AM107" s="84"/>
      <c r="AN107" s="84"/>
      <c r="AO107" s="84"/>
      <c r="AP107" s="84"/>
      <c r="AQ107" s="370"/>
      <c r="AR107" s="370"/>
      <c r="AS107" s="370"/>
      <c r="AT107" s="370"/>
      <c r="AU107" s="370"/>
      <c r="AV107" s="370"/>
      <c r="AW107" s="370"/>
    </row>
    <row r="108" spans="1:49">
      <c r="A108" s="4"/>
      <c r="P108" s="366"/>
      <c r="Q108" s="367"/>
      <c r="R108" s="368"/>
      <c r="W108" s="367"/>
      <c r="AH108" s="370"/>
      <c r="AI108" s="370"/>
      <c r="AJ108" s="370"/>
      <c r="AK108" s="84"/>
      <c r="AL108" s="84"/>
      <c r="AM108" s="84"/>
      <c r="AN108" s="84"/>
      <c r="AO108" s="84"/>
      <c r="AP108" s="84"/>
      <c r="AQ108" s="370"/>
      <c r="AR108" s="370"/>
      <c r="AS108" s="370"/>
      <c r="AT108" s="370"/>
      <c r="AU108" s="370"/>
      <c r="AV108" s="370"/>
      <c r="AW108" s="370"/>
    </row>
    <row r="109" spans="1:49">
      <c r="A109" s="4"/>
      <c r="P109" s="366"/>
      <c r="Q109" s="367"/>
      <c r="R109" s="368"/>
      <c r="W109" s="367"/>
      <c r="AH109" s="370"/>
      <c r="AI109" s="370"/>
      <c r="AJ109" s="370"/>
      <c r="AK109" s="84"/>
      <c r="AL109" s="84"/>
      <c r="AM109" s="84"/>
      <c r="AN109" s="84"/>
      <c r="AO109" s="84"/>
      <c r="AP109" s="84"/>
      <c r="AQ109" s="370"/>
      <c r="AR109" s="370"/>
      <c r="AS109" s="370"/>
      <c r="AT109" s="370"/>
      <c r="AU109" s="370"/>
      <c r="AV109" s="370"/>
      <c r="AW109" s="370"/>
    </row>
    <row r="110" spans="1:49">
      <c r="A110" s="4"/>
      <c r="P110" s="366"/>
      <c r="Q110" s="367"/>
      <c r="R110" s="368"/>
      <c r="W110" s="367"/>
      <c r="AH110" s="370"/>
      <c r="AI110" s="370"/>
      <c r="AJ110" s="370"/>
      <c r="AK110" s="84"/>
      <c r="AL110" s="84"/>
      <c r="AM110" s="84"/>
      <c r="AN110" s="84"/>
      <c r="AO110" s="84"/>
      <c r="AP110" s="84"/>
      <c r="AQ110" s="370"/>
      <c r="AR110" s="370"/>
      <c r="AS110" s="370"/>
      <c r="AT110" s="370"/>
      <c r="AU110" s="370"/>
      <c r="AV110" s="370"/>
      <c r="AW110" s="370"/>
    </row>
    <row r="111" spans="1:49">
      <c r="A111" s="4"/>
      <c r="P111" s="366"/>
      <c r="Q111" s="367"/>
      <c r="R111" s="368"/>
      <c r="W111" s="367"/>
      <c r="AH111" s="370"/>
      <c r="AI111" s="370"/>
      <c r="AJ111" s="370"/>
      <c r="AK111" s="84"/>
      <c r="AL111" s="84"/>
      <c r="AM111" s="84"/>
      <c r="AN111" s="84"/>
      <c r="AO111" s="84"/>
      <c r="AP111" s="84"/>
      <c r="AQ111" s="370"/>
      <c r="AR111" s="370"/>
      <c r="AS111" s="370"/>
      <c r="AT111" s="370"/>
      <c r="AU111" s="370"/>
      <c r="AV111" s="370"/>
      <c r="AW111" s="370"/>
    </row>
    <row r="112" spans="1:49">
      <c r="A112" s="4"/>
      <c r="P112" s="366"/>
      <c r="Q112" s="367"/>
      <c r="R112" s="368"/>
      <c r="W112" s="367"/>
      <c r="AH112" s="370"/>
      <c r="AI112" s="370"/>
      <c r="AJ112" s="370"/>
      <c r="AK112" s="84"/>
      <c r="AL112" s="84"/>
      <c r="AM112" s="84"/>
      <c r="AN112" s="84"/>
      <c r="AO112" s="84"/>
      <c r="AP112" s="84"/>
      <c r="AQ112" s="370"/>
      <c r="AR112" s="370"/>
      <c r="AS112" s="370"/>
      <c r="AT112" s="370"/>
      <c r="AU112" s="370"/>
      <c r="AV112" s="370"/>
      <c r="AW112" s="370"/>
    </row>
    <row r="113" spans="1:49">
      <c r="A113" s="4"/>
      <c r="P113" s="366"/>
      <c r="Q113" s="367"/>
      <c r="R113" s="368"/>
      <c r="W113" s="367"/>
      <c r="AH113" s="370"/>
      <c r="AI113" s="370"/>
      <c r="AJ113" s="370"/>
      <c r="AK113" s="84"/>
      <c r="AL113" s="84"/>
      <c r="AM113" s="84"/>
      <c r="AN113" s="84"/>
      <c r="AO113" s="84"/>
      <c r="AP113" s="84"/>
      <c r="AQ113" s="370"/>
      <c r="AR113" s="370"/>
      <c r="AS113" s="370"/>
      <c r="AT113" s="370"/>
      <c r="AU113" s="370"/>
      <c r="AV113" s="370"/>
      <c r="AW113" s="370"/>
    </row>
    <row r="114" spans="1:49">
      <c r="A114" s="4"/>
      <c r="P114" s="366"/>
      <c r="Q114" s="367"/>
      <c r="R114" s="368"/>
      <c r="W114" s="367"/>
      <c r="AH114" s="370"/>
      <c r="AI114" s="370"/>
      <c r="AJ114" s="370"/>
      <c r="AK114" s="84"/>
      <c r="AL114" s="84"/>
      <c r="AM114" s="84"/>
      <c r="AN114" s="84"/>
      <c r="AO114" s="84"/>
      <c r="AP114" s="84"/>
      <c r="AQ114" s="370"/>
      <c r="AR114" s="370"/>
      <c r="AS114" s="370"/>
      <c r="AT114" s="370"/>
      <c r="AU114" s="370"/>
      <c r="AV114" s="370"/>
      <c r="AW114" s="370"/>
    </row>
    <row r="115" spans="1:49">
      <c r="A115" s="4"/>
      <c r="P115" s="366"/>
      <c r="Q115" s="367"/>
      <c r="R115" s="368"/>
      <c r="W115" s="367"/>
      <c r="AH115" s="370"/>
      <c r="AI115" s="370"/>
      <c r="AJ115" s="370"/>
      <c r="AK115" s="84"/>
      <c r="AL115" s="84"/>
      <c r="AM115" s="84"/>
      <c r="AN115" s="84"/>
      <c r="AO115" s="84"/>
      <c r="AP115" s="84"/>
      <c r="AQ115" s="370"/>
      <c r="AR115" s="370"/>
      <c r="AS115" s="370"/>
      <c r="AT115" s="370"/>
      <c r="AU115" s="370"/>
      <c r="AV115" s="370"/>
      <c r="AW115" s="370"/>
    </row>
    <row r="116" spans="1:49">
      <c r="A116" s="4"/>
      <c r="P116" s="366"/>
      <c r="Q116" s="367"/>
      <c r="R116" s="368"/>
      <c r="W116" s="367"/>
      <c r="AH116" s="370"/>
      <c r="AI116" s="370"/>
      <c r="AJ116" s="370"/>
      <c r="AK116" s="84"/>
      <c r="AL116" s="84"/>
      <c r="AM116" s="84"/>
      <c r="AN116" s="84"/>
      <c r="AO116" s="84"/>
      <c r="AP116" s="84"/>
      <c r="AQ116" s="370"/>
      <c r="AR116" s="370"/>
      <c r="AS116" s="370"/>
      <c r="AT116" s="370"/>
      <c r="AU116" s="370"/>
      <c r="AV116" s="370"/>
      <c r="AW116" s="370"/>
    </row>
    <row r="117" spans="1:49">
      <c r="A117" s="4"/>
      <c r="P117" s="366"/>
      <c r="Q117" s="367"/>
      <c r="R117" s="368"/>
      <c r="W117" s="367"/>
      <c r="AH117" s="370"/>
      <c r="AI117" s="370"/>
      <c r="AJ117" s="370"/>
      <c r="AK117" s="84"/>
      <c r="AL117" s="84"/>
      <c r="AM117" s="84"/>
      <c r="AN117" s="84"/>
      <c r="AO117" s="84"/>
      <c r="AP117" s="84"/>
      <c r="AQ117" s="370"/>
      <c r="AR117" s="370"/>
      <c r="AS117" s="370"/>
      <c r="AT117" s="370"/>
      <c r="AU117" s="370"/>
      <c r="AV117" s="370"/>
      <c r="AW117" s="370"/>
    </row>
    <row r="118" spans="1:49">
      <c r="A118" s="4"/>
      <c r="P118" s="366"/>
      <c r="Q118" s="367"/>
      <c r="R118" s="368"/>
      <c r="W118" s="367"/>
      <c r="AH118" s="370"/>
      <c r="AI118" s="370"/>
      <c r="AJ118" s="370"/>
      <c r="AK118" s="84"/>
      <c r="AL118" s="84"/>
      <c r="AM118" s="84"/>
      <c r="AN118" s="84"/>
      <c r="AO118" s="84"/>
      <c r="AP118" s="84"/>
      <c r="AQ118" s="370"/>
      <c r="AR118" s="370"/>
      <c r="AS118" s="370"/>
      <c r="AT118" s="370"/>
      <c r="AU118" s="370"/>
      <c r="AV118" s="370"/>
      <c r="AW118" s="370"/>
    </row>
    <row r="119" spans="1:49">
      <c r="A119" s="4"/>
      <c r="P119" s="366"/>
      <c r="Q119" s="367"/>
      <c r="R119" s="368"/>
      <c r="W119" s="367"/>
      <c r="AH119" s="370"/>
      <c r="AI119" s="370"/>
      <c r="AJ119" s="370"/>
      <c r="AK119" s="84"/>
      <c r="AL119" s="84"/>
      <c r="AM119" s="84"/>
      <c r="AN119" s="84"/>
      <c r="AO119" s="84"/>
      <c r="AP119" s="84"/>
      <c r="AQ119" s="370"/>
      <c r="AR119" s="370"/>
      <c r="AS119" s="370"/>
      <c r="AT119" s="370"/>
      <c r="AU119" s="370"/>
      <c r="AV119" s="370"/>
      <c r="AW119" s="370"/>
    </row>
    <row r="120" spans="1:49">
      <c r="A120" s="4"/>
      <c r="P120" s="366"/>
      <c r="Q120" s="367"/>
      <c r="R120" s="368"/>
      <c r="W120" s="367"/>
      <c r="AH120" s="370"/>
      <c r="AI120" s="370"/>
      <c r="AJ120" s="370"/>
      <c r="AK120" s="84"/>
      <c r="AL120" s="84"/>
      <c r="AM120" s="84"/>
      <c r="AN120" s="84"/>
      <c r="AO120" s="84"/>
      <c r="AP120" s="84"/>
      <c r="AQ120" s="370"/>
      <c r="AR120" s="370"/>
      <c r="AS120" s="370"/>
      <c r="AT120" s="370"/>
      <c r="AU120" s="370"/>
      <c r="AV120" s="370"/>
      <c r="AW120" s="370"/>
    </row>
    <row r="121" spans="1:49">
      <c r="A121" s="4"/>
      <c r="P121" s="366"/>
      <c r="Q121" s="367"/>
      <c r="R121" s="368"/>
      <c r="W121" s="367"/>
      <c r="AH121" s="370"/>
      <c r="AI121" s="370"/>
      <c r="AJ121" s="370"/>
      <c r="AK121" s="84"/>
      <c r="AL121" s="84"/>
      <c r="AM121" s="84"/>
      <c r="AN121" s="84"/>
      <c r="AO121" s="84"/>
      <c r="AP121" s="84"/>
      <c r="AQ121" s="370"/>
      <c r="AR121" s="370"/>
      <c r="AS121" s="370"/>
      <c r="AT121" s="370"/>
      <c r="AU121" s="370"/>
      <c r="AV121" s="370"/>
      <c r="AW121" s="370"/>
    </row>
    <row r="122" spans="1:49">
      <c r="A122" s="4"/>
      <c r="P122" s="366"/>
      <c r="Q122" s="367"/>
      <c r="R122" s="368"/>
      <c r="W122" s="367"/>
      <c r="AH122" s="370"/>
      <c r="AI122" s="370"/>
      <c r="AJ122" s="370"/>
      <c r="AK122" s="84"/>
      <c r="AL122" s="84"/>
      <c r="AM122" s="84"/>
      <c r="AN122" s="84"/>
      <c r="AO122" s="84"/>
      <c r="AP122" s="84"/>
      <c r="AQ122" s="370"/>
      <c r="AR122" s="370"/>
      <c r="AS122" s="370"/>
      <c r="AT122" s="370"/>
      <c r="AU122" s="370"/>
      <c r="AV122" s="370"/>
      <c r="AW122" s="370"/>
    </row>
    <row r="123" spans="1:49">
      <c r="A123" s="4"/>
      <c r="P123" s="366"/>
      <c r="Q123" s="367"/>
      <c r="R123" s="368"/>
      <c r="W123" s="367"/>
      <c r="AH123" s="370"/>
      <c r="AI123" s="370"/>
      <c r="AJ123" s="370"/>
      <c r="AK123" s="84"/>
      <c r="AL123" s="84"/>
      <c r="AM123" s="84"/>
      <c r="AN123" s="84"/>
      <c r="AO123" s="84"/>
      <c r="AP123" s="84"/>
      <c r="AQ123" s="370"/>
      <c r="AR123" s="370"/>
      <c r="AS123" s="370"/>
      <c r="AT123" s="370"/>
      <c r="AU123" s="370"/>
      <c r="AV123" s="370"/>
      <c r="AW123" s="370"/>
    </row>
    <row r="124" spans="1:49">
      <c r="A124" s="4"/>
      <c r="P124" s="366"/>
      <c r="Q124" s="367"/>
      <c r="R124" s="368"/>
      <c r="W124" s="367"/>
      <c r="AH124" s="370"/>
      <c r="AI124" s="370"/>
      <c r="AJ124" s="370"/>
      <c r="AK124" s="84"/>
      <c r="AL124" s="84"/>
      <c r="AM124" s="84"/>
      <c r="AN124" s="84"/>
      <c r="AO124" s="84"/>
      <c r="AP124" s="84"/>
      <c r="AQ124" s="370"/>
      <c r="AR124" s="370"/>
      <c r="AS124" s="370"/>
      <c r="AT124" s="370"/>
      <c r="AU124" s="370"/>
      <c r="AV124" s="370"/>
      <c r="AW124" s="370"/>
    </row>
    <row r="125" spans="1:49">
      <c r="A125" s="4"/>
      <c r="P125" s="366"/>
      <c r="Q125" s="367"/>
      <c r="R125" s="368"/>
      <c r="W125" s="367"/>
      <c r="AH125" s="370"/>
      <c r="AI125" s="370"/>
      <c r="AJ125" s="370"/>
      <c r="AK125" s="84"/>
      <c r="AL125" s="84"/>
      <c r="AM125" s="84"/>
      <c r="AN125" s="84"/>
      <c r="AO125" s="84"/>
      <c r="AP125" s="84"/>
      <c r="AQ125" s="370"/>
      <c r="AR125" s="370"/>
      <c r="AS125" s="370"/>
      <c r="AT125" s="370"/>
      <c r="AU125" s="370"/>
      <c r="AV125" s="370"/>
      <c r="AW125" s="370"/>
    </row>
    <row r="126" spans="1:49">
      <c r="A126" s="4"/>
      <c r="P126" s="366"/>
      <c r="Q126" s="367"/>
      <c r="R126" s="368"/>
      <c r="W126" s="367"/>
      <c r="AH126" s="370"/>
      <c r="AI126" s="370"/>
      <c r="AJ126" s="370"/>
      <c r="AK126" s="84"/>
      <c r="AL126" s="84"/>
      <c r="AM126" s="84"/>
      <c r="AN126" s="84"/>
      <c r="AO126" s="84"/>
      <c r="AP126" s="84"/>
      <c r="AQ126" s="370"/>
      <c r="AR126" s="370"/>
      <c r="AS126" s="370"/>
      <c r="AT126" s="370"/>
      <c r="AU126" s="370"/>
      <c r="AV126" s="370"/>
      <c r="AW126" s="370"/>
    </row>
    <row r="127" spans="1:49">
      <c r="A127" s="4"/>
      <c r="P127" s="366"/>
      <c r="Q127" s="367"/>
      <c r="R127" s="368"/>
      <c r="W127" s="367"/>
      <c r="AH127" s="370"/>
      <c r="AI127" s="370"/>
      <c r="AJ127" s="370"/>
      <c r="AK127" s="84"/>
      <c r="AL127" s="84"/>
      <c r="AM127" s="84"/>
      <c r="AN127" s="84"/>
      <c r="AO127" s="84"/>
      <c r="AP127" s="84"/>
      <c r="AQ127" s="370"/>
      <c r="AR127" s="370"/>
      <c r="AS127" s="370"/>
      <c r="AT127" s="370"/>
      <c r="AU127" s="370"/>
      <c r="AV127" s="370"/>
      <c r="AW127" s="370"/>
    </row>
    <row r="128" spans="1:49">
      <c r="A128" s="4"/>
      <c r="P128" s="366"/>
      <c r="Q128" s="367"/>
      <c r="R128" s="368"/>
      <c r="W128" s="367"/>
      <c r="AH128" s="370"/>
      <c r="AI128" s="370"/>
      <c r="AJ128" s="370"/>
      <c r="AK128" s="84"/>
      <c r="AL128" s="84"/>
      <c r="AM128" s="84"/>
      <c r="AN128" s="84"/>
      <c r="AO128" s="84"/>
      <c r="AP128" s="84"/>
      <c r="AQ128" s="370"/>
      <c r="AR128" s="370"/>
      <c r="AS128" s="370"/>
      <c r="AT128" s="370"/>
      <c r="AU128" s="370"/>
      <c r="AV128" s="370"/>
      <c r="AW128" s="370"/>
    </row>
    <row r="129" spans="1:49">
      <c r="A129" s="4"/>
      <c r="P129" s="366"/>
      <c r="Q129" s="367"/>
      <c r="R129" s="368"/>
      <c r="W129" s="367"/>
      <c r="AH129" s="370"/>
      <c r="AI129" s="370"/>
      <c r="AJ129" s="370"/>
      <c r="AK129" s="84"/>
      <c r="AL129" s="84"/>
      <c r="AM129" s="84"/>
      <c r="AN129" s="84"/>
      <c r="AO129" s="84"/>
      <c r="AP129" s="84"/>
      <c r="AQ129" s="370"/>
      <c r="AR129" s="370"/>
      <c r="AS129" s="370"/>
      <c r="AT129" s="370"/>
      <c r="AU129" s="370"/>
      <c r="AV129" s="370"/>
      <c r="AW129" s="370"/>
    </row>
    <row r="130" spans="1:49">
      <c r="A130" s="4"/>
      <c r="P130" s="366"/>
      <c r="Q130" s="367"/>
      <c r="R130" s="368"/>
      <c r="W130" s="367"/>
      <c r="AH130" s="370"/>
      <c r="AI130" s="370"/>
      <c r="AJ130" s="370"/>
      <c r="AQ130" s="370"/>
      <c r="AR130" s="370"/>
      <c r="AS130" s="370"/>
      <c r="AT130" s="370"/>
      <c r="AU130" s="370"/>
      <c r="AV130" s="370"/>
      <c r="AW130" s="370"/>
    </row>
    <row r="131" spans="1:49">
      <c r="A131" s="4"/>
      <c r="P131" s="366"/>
      <c r="Q131" s="367"/>
      <c r="R131" s="368"/>
      <c r="W131" s="367"/>
      <c r="AH131" s="370"/>
      <c r="AI131" s="370"/>
      <c r="AJ131" s="370"/>
      <c r="AQ131" s="370"/>
      <c r="AR131" s="370"/>
      <c r="AS131" s="370"/>
      <c r="AT131" s="370"/>
      <c r="AU131" s="370"/>
      <c r="AV131" s="370"/>
      <c r="AW131" s="370"/>
    </row>
    <row r="132" spans="1:49">
      <c r="A132" s="4"/>
      <c r="P132" s="366"/>
      <c r="Q132" s="367"/>
      <c r="R132" s="368"/>
      <c r="W132" s="367"/>
      <c r="AH132" s="370"/>
      <c r="AI132" s="370"/>
      <c r="AJ132" s="370"/>
      <c r="AQ132" s="370"/>
      <c r="AR132" s="370"/>
      <c r="AS132" s="370"/>
      <c r="AT132" s="370"/>
      <c r="AU132" s="370"/>
      <c r="AV132" s="370"/>
      <c r="AW132" s="370"/>
    </row>
    <row r="133" spans="1:49">
      <c r="A133" s="4"/>
      <c r="P133" s="366"/>
      <c r="Q133" s="367"/>
      <c r="R133" s="368"/>
      <c r="W133" s="367"/>
      <c r="AH133" s="370"/>
      <c r="AI133" s="370"/>
      <c r="AJ133" s="370"/>
      <c r="AQ133" s="370"/>
      <c r="AR133" s="370"/>
      <c r="AS133" s="370"/>
      <c r="AT133" s="370"/>
      <c r="AU133" s="370"/>
      <c r="AV133" s="370"/>
      <c r="AW133" s="370"/>
    </row>
    <row r="134" spans="1:49">
      <c r="A134" s="4"/>
      <c r="P134" s="366"/>
      <c r="Q134" s="367"/>
      <c r="R134" s="368"/>
      <c r="W134" s="367"/>
      <c r="AH134" s="370"/>
      <c r="AI134" s="370"/>
      <c r="AJ134" s="370"/>
      <c r="AQ134" s="370"/>
      <c r="AR134" s="370"/>
      <c r="AS134" s="370"/>
      <c r="AT134" s="370"/>
      <c r="AU134" s="370"/>
      <c r="AV134" s="370"/>
      <c r="AW134" s="370"/>
    </row>
    <row r="135" spans="1:49">
      <c r="A135" s="4"/>
      <c r="P135" s="366"/>
      <c r="Q135" s="367"/>
      <c r="R135" s="368"/>
      <c r="W135" s="367"/>
      <c r="AH135" s="370"/>
      <c r="AI135" s="370"/>
      <c r="AJ135" s="370"/>
      <c r="AQ135" s="370"/>
      <c r="AR135" s="370"/>
      <c r="AS135" s="370"/>
      <c r="AT135" s="370"/>
      <c r="AU135" s="370"/>
      <c r="AV135" s="370"/>
      <c r="AW135" s="370"/>
    </row>
    <row r="136" spans="1:49">
      <c r="A136" s="4"/>
      <c r="P136" s="366"/>
      <c r="Q136" s="367"/>
      <c r="R136" s="368"/>
      <c r="W136" s="367"/>
      <c r="AH136" s="370"/>
      <c r="AI136" s="370"/>
      <c r="AJ136" s="370"/>
      <c r="AQ136" s="370"/>
      <c r="AR136" s="370"/>
      <c r="AS136" s="370"/>
      <c r="AT136" s="370"/>
      <c r="AU136" s="370"/>
      <c r="AV136" s="370"/>
      <c r="AW136" s="370"/>
    </row>
    <row r="137" spans="1:49">
      <c r="A137" s="4"/>
      <c r="P137" s="366"/>
      <c r="Q137" s="367"/>
      <c r="R137" s="368"/>
      <c r="W137" s="367"/>
      <c r="AH137" s="370"/>
      <c r="AI137" s="370"/>
      <c r="AJ137" s="370"/>
      <c r="AQ137" s="370"/>
      <c r="AR137" s="370"/>
      <c r="AS137" s="370"/>
      <c r="AT137" s="370"/>
      <c r="AU137" s="370"/>
      <c r="AV137" s="370"/>
      <c r="AW137" s="370"/>
    </row>
    <row r="138" spans="1:49">
      <c r="A138" s="4"/>
      <c r="P138" s="366"/>
      <c r="Q138" s="367"/>
      <c r="R138" s="368"/>
      <c r="W138" s="367"/>
      <c r="AH138" s="370"/>
      <c r="AI138" s="370"/>
      <c r="AJ138" s="370"/>
      <c r="AQ138" s="370"/>
      <c r="AR138" s="370"/>
      <c r="AS138" s="370"/>
      <c r="AT138" s="370"/>
      <c r="AU138" s="370"/>
      <c r="AV138" s="370"/>
      <c r="AW138" s="370"/>
    </row>
    <row r="139" spans="1:49">
      <c r="A139" s="4"/>
      <c r="P139" s="366"/>
      <c r="Q139" s="367"/>
      <c r="R139" s="368"/>
      <c r="W139" s="367"/>
      <c r="AH139" s="370"/>
      <c r="AI139" s="370"/>
      <c r="AJ139" s="370"/>
      <c r="AQ139" s="370"/>
      <c r="AR139" s="370"/>
      <c r="AS139" s="370"/>
      <c r="AT139" s="370"/>
      <c r="AU139" s="370"/>
      <c r="AV139" s="370"/>
      <c r="AW139" s="370"/>
    </row>
    <row r="140" spans="1:49">
      <c r="A140" s="4"/>
      <c r="P140" s="366"/>
      <c r="Q140" s="367"/>
      <c r="R140" s="368"/>
      <c r="W140" s="367"/>
      <c r="AH140" s="370"/>
      <c r="AI140" s="370"/>
      <c r="AJ140" s="370"/>
      <c r="AQ140" s="370"/>
      <c r="AR140" s="370"/>
      <c r="AS140" s="370"/>
      <c r="AT140" s="370"/>
      <c r="AU140" s="370"/>
      <c r="AV140" s="370"/>
      <c r="AW140" s="370"/>
    </row>
    <row r="141" spans="1:49">
      <c r="A141" s="4"/>
      <c r="P141" s="366"/>
      <c r="Q141" s="367"/>
      <c r="R141" s="368"/>
      <c r="W141" s="367"/>
      <c r="AH141" s="370"/>
      <c r="AI141" s="370"/>
      <c r="AJ141" s="370"/>
      <c r="AK141" s="84"/>
      <c r="AL141" s="84"/>
      <c r="AM141" s="84"/>
      <c r="AN141" s="84"/>
      <c r="AO141" s="84"/>
      <c r="AP141" s="84"/>
      <c r="AQ141" s="370"/>
      <c r="AR141" s="370"/>
      <c r="AS141" s="370"/>
      <c r="AT141" s="370"/>
      <c r="AU141" s="370"/>
      <c r="AV141" s="370"/>
      <c r="AW141" s="370"/>
    </row>
    <row r="142" spans="1:49">
      <c r="A142" s="4"/>
      <c r="P142" s="366"/>
      <c r="Q142" s="367"/>
      <c r="R142" s="368"/>
      <c r="W142" s="367"/>
      <c r="AH142" s="370"/>
      <c r="AI142" s="370"/>
      <c r="AJ142" s="370"/>
      <c r="AQ142" s="370"/>
      <c r="AR142" s="370"/>
      <c r="AS142" s="370"/>
      <c r="AT142" s="370"/>
      <c r="AU142" s="370"/>
      <c r="AV142" s="370"/>
      <c r="AW142" s="370"/>
    </row>
    <row r="143" spans="1:49">
      <c r="A143" s="4"/>
      <c r="P143" s="366"/>
      <c r="Q143" s="367"/>
      <c r="R143" s="368"/>
      <c r="W143" s="367"/>
      <c r="AH143" s="370"/>
      <c r="AI143" s="370"/>
      <c r="AJ143" s="370"/>
      <c r="AQ143" s="370"/>
      <c r="AR143" s="370"/>
      <c r="AS143" s="370"/>
      <c r="AT143" s="370"/>
      <c r="AU143" s="370"/>
      <c r="AV143" s="370"/>
      <c r="AW143" s="370"/>
    </row>
    <row r="144" spans="1:49">
      <c r="A144" s="4"/>
      <c r="P144" s="366"/>
      <c r="Q144" s="367"/>
      <c r="R144" s="368"/>
      <c r="W144" s="367"/>
      <c r="AH144" s="370"/>
      <c r="AI144" s="370"/>
      <c r="AJ144" s="370"/>
      <c r="AQ144" s="370"/>
      <c r="AR144" s="370"/>
      <c r="AS144" s="370"/>
      <c r="AT144" s="370"/>
      <c r="AU144" s="370"/>
      <c r="AV144" s="370"/>
      <c r="AW144" s="370"/>
    </row>
    <row r="145" spans="1:49">
      <c r="A145" s="4"/>
      <c r="P145" s="366"/>
      <c r="Q145" s="367"/>
      <c r="R145" s="368"/>
      <c r="W145" s="367"/>
      <c r="AH145" s="370"/>
      <c r="AI145" s="370"/>
      <c r="AJ145" s="370"/>
      <c r="AQ145" s="370"/>
      <c r="AR145" s="370"/>
      <c r="AS145" s="370"/>
      <c r="AT145" s="370"/>
      <c r="AU145" s="370"/>
      <c r="AV145" s="370"/>
      <c r="AW145" s="370"/>
    </row>
    <row r="146" spans="1:49">
      <c r="A146" s="4"/>
      <c r="P146" s="366"/>
      <c r="Q146" s="367"/>
      <c r="R146" s="368"/>
      <c r="W146" s="367"/>
      <c r="AH146" s="370"/>
      <c r="AI146" s="370"/>
      <c r="AJ146" s="370"/>
      <c r="AQ146" s="370"/>
      <c r="AR146" s="370"/>
      <c r="AS146" s="370"/>
      <c r="AT146" s="370"/>
      <c r="AU146" s="370"/>
      <c r="AV146" s="370"/>
      <c r="AW146" s="370"/>
    </row>
    <row r="147" spans="1:49">
      <c r="A147" s="4"/>
      <c r="P147" s="366"/>
      <c r="Q147" s="367"/>
      <c r="R147" s="368"/>
      <c r="W147" s="367"/>
      <c r="AH147" s="370"/>
      <c r="AI147" s="370"/>
      <c r="AJ147" s="370"/>
      <c r="AQ147" s="370"/>
      <c r="AR147" s="370"/>
      <c r="AS147" s="370"/>
      <c r="AT147" s="370"/>
      <c r="AU147" s="370"/>
      <c r="AV147" s="370"/>
      <c r="AW147" s="370"/>
    </row>
    <row r="148" spans="1:49">
      <c r="A148" s="4"/>
      <c r="P148" s="366"/>
      <c r="Q148" s="367"/>
      <c r="R148" s="368"/>
      <c r="W148" s="367"/>
      <c r="AH148" s="370"/>
      <c r="AI148" s="370"/>
      <c r="AJ148" s="370"/>
      <c r="AQ148" s="370"/>
      <c r="AR148" s="370"/>
      <c r="AS148" s="370"/>
      <c r="AT148" s="370"/>
      <c r="AU148" s="370"/>
      <c r="AV148" s="370"/>
      <c r="AW148" s="370"/>
    </row>
    <row r="149" spans="1:49">
      <c r="A149" s="4"/>
      <c r="P149" s="366"/>
      <c r="Q149" s="367"/>
      <c r="R149" s="368"/>
      <c r="W149" s="367"/>
      <c r="AH149" s="370"/>
      <c r="AI149" s="370"/>
      <c r="AJ149" s="370"/>
      <c r="AQ149" s="370"/>
      <c r="AR149" s="370"/>
      <c r="AS149" s="370"/>
      <c r="AT149" s="370"/>
      <c r="AU149" s="370"/>
      <c r="AV149" s="370"/>
      <c r="AW149" s="370"/>
    </row>
    <row r="150" spans="1:49">
      <c r="A150" s="4"/>
      <c r="P150" s="366"/>
      <c r="Q150" s="367"/>
      <c r="R150" s="368"/>
      <c r="W150" s="367"/>
      <c r="AH150" s="370"/>
      <c r="AI150" s="370"/>
      <c r="AJ150" s="370"/>
      <c r="AQ150" s="370"/>
      <c r="AR150" s="370"/>
      <c r="AS150" s="370"/>
      <c r="AT150" s="370"/>
      <c r="AU150" s="370"/>
      <c r="AV150" s="370"/>
      <c r="AW150" s="370"/>
    </row>
    <row r="151" spans="1:49">
      <c r="A151" s="4"/>
      <c r="P151" s="366"/>
      <c r="Q151" s="367"/>
      <c r="R151" s="368"/>
      <c r="W151" s="367"/>
      <c r="AH151" s="370"/>
      <c r="AI151" s="370"/>
      <c r="AJ151" s="370"/>
      <c r="AQ151" s="370"/>
      <c r="AR151" s="370"/>
      <c r="AS151" s="370"/>
      <c r="AT151" s="370"/>
      <c r="AU151" s="370"/>
      <c r="AV151" s="370"/>
      <c r="AW151" s="370"/>
    </row>
    <row r="152" spans="1:49">
      <c r="A152" s="4"/>
      <c r="P152" s="366"/>
      <c r="Q152" s="367"/>
      <c r="R152" s="368"/>
      <c r="W152" s="367"/>
      <c r="AH152" s="370"/>
      <c r="AI152" s="370"/>
      <c r="AJ152" s="370"/>
      <c r="AQ152" s="370"/>
      <c r="AR152" s="370"/>
      <c r="AS152" s="370"/>
      <c r="AT152" s="370"/>
      <c r="AU152" s="370"/>
      <c r="AV152" s="370"/>
      <c r="AW152" s="370"/>
    </row>
    <row r="153" spans="1:49">
      <c r="A153" s="4"/>
      <c r="P153" s="366"/>
      <c r="Q153" s="367"/>
      <c r="R153" s="368"/>
      <c r="W153" s="367"/>
      <c r="AH153" s="370"/>
      <c r="AI153" s="370"/>
      <c r="AJ153" s="370"/>
      <c r="AQ153" s="370"/>
      <c r="AR153" s="370"/>
      <c r="AS153" s="370"/>
      <c r="AT153" s="370"/>
      <c r="AU153" s="370"/>
      <c r="AV153" s="370"/>
      <c r="AW153" s="370"/>
    </row>
    <row r="154" spans="1:49">
      <c r="A154" s="4"/>
      <c r="P154" s="366"/>
      <c r="Q154" s="367"/>
      <c r="R154" s="368"/>
      <c r="W154" s="367"/>
      <c r="AH154" s="370"/>
      <c r="AI154" s="370"/>
      <c r="AJ154" s="370"/>
      <c r="AQ154" s="370"/>
      <c r="AR154" s="370"/>
      <c r="AS154" s="370"/>
      <c r="AT154" s="370"/>
      <c r="AU154" s="370"/>
      <c r="AV154" s="370"/>
      <c r="AW154" s="370"/>
    </row>
    <row r="155" spans="1:49">
      <c r="A155" s="4"/>
      <c r="P155" s="366"/>
      <c r="Q155" s="367"/>
      <c r="R155" s="368"/>
      <c r="W155" s="367"/>
      <c r="AH155" s="370"/>
      <c r="AI155" s="370"/>
      <c r="AJ155" s="370"/>
      <c r="AQ155" s="370"/>
      <c r="AR155" s="370"/>
      <c r="AS155" s="370"/>
      <c r="AT155" s="370"/>
      <c r="AU155" s="370"/>
      <c r="AV155" s="370"/>
      <c r="AW155" s="370"/>
    </row>
    <row r="156" spans="1:49">
      <c r="A156" s="4"/>
      <c r="P156" s="366"/>
      <c r="Q156" s="367"/>
      <c r="R156" s="368"/>
      <c r="W156" s="367"/>
      <c r="AH156" s="370"/>
      <c r="AI156" s="370"/>
      <c r="AJ156" s="370"/>
      <c r="AQ156" s="370"/>
      <c r="AR156" s="370"/>
      <c r="AS156" s="370"/>
      <c r="AT156" s="370"/>
      <c r="AU156" s="370"/>
      <c r="AV156" s="370"/>
      <c r="AW156" s="370"/>
    </row>
    <row r="157" spans="1:49">
      <c r="A157" s="4"/>
      <c r="P157" s="366"/>
      <c r="Q157" s="367"/>
      <c r="R157" s="368"/>
      <c r="W157" s="367"/>
      <c r="AH157" s="370"/>
      <c r="AI157" s="370"/>
      <c r="AJ157" s="370"/>
      <c r="AQ157" s="370"/>
      <c r="AR157" s="370"/>
      <c r="AS157" s="370"/>
      <c r="AT157" s="370"/>
      <c r="AU157" s="370"/>
      <c r="AV157" s="370"/>
      <c r="AW157" s="370"/>
    </row>
    <row r="158" spans="1:49">
      <c r="A158" s="4"/>
      <c r="P158" s="366"/>
      <c r="Q158" s="367"/>
      <c r="R158" s="368"/>
      <c r="W158" s="367"/>
      <c r="AH158" s="370"/>
      <c r="AI158" s="370"/>
      <c r="AJ158" s="370"/>
      <c r="AQ158" s="370"/>
      <c r="AR158" s="370"/>
      <c r="AS158" s="370"/>
      <c r="AT158" s="370"/>
      <c r="AU158" s="370"/>
      <c r="AV158" s="370"/>
      <c r="AW158" s="370"/>
    </row>
    <row r="159" spans="1:49">
      <c r="A159" s="4"/>
      <c r="P159" s="366"/>
      <c r="Q159" s="367"/>
      <c r="R159" s="368"/>
      <c r="W159" s="367"/>
      <c r="AH159" s="370"/>
      <c r="AI159" s="370"/>
      <c r="AJ159" s="370"/>
      <c r="AQ159" s="370"/>
      <c r="AR159" s="370"/>
      <c r="AS159" s="370"/>
      <c r="AT159" s="370"/>
      <c r="AU159" s="370"/>
      <c r="AV159" s="370"/>
      <c r="AW159" s="370"/>
    </row>
    <row r="160" spans="1:49">
      <c r="A160" s="4"/>
      <c r="P160" s="366"/>
      <c r="Q160" s="367"/>
      <c r="R160" s="368"/>
      <c r="W160" s="367"/>
      <c r="AH160" s="370"/>
      <c r="AI160" s="370"/>
      <c r="AJ160" s="370"/>
      <c r="AQ160" s="370"/>
      <c r="AR160" s="370"/>
      <c r="AS160" s="370"/>
      <c r="AT160" s="370"/>
      <c r="AU160" s="370"/>
      <c r="AV160" s="370"/>
      <c r="AW160" s="370"/>
    </row>
    <row r="161" spans="1:49">
      <c r="A161" s="4"/>
      <c r="P161" s="366"/>
      <c r="Q161" s="367"/>
      <c r="R161" s="368"/>
      <c r="W161" s="367"/>
      <c r="AH161" s="370"/>
      <c r="AI161" s="370"/>
      <c r="AJ161" s="370"/>
      <c r="AQ161" s="370"/>
      <c r="AR161" s="370"/>
      <c r="AS161" s="370"/>
      <c r="AT161" s="370"/>
      <c r="AU161" s="370"/>
      <c r="AV161" s="370"/>
      <c r="AW161" s="370"/>
    </row>
    <row r="162" spans="1:49">
      <c r="A162" s="4"/>
      <c r="P162" s="366"/>
      <c r="Q162" s="367"/>
      <c r="R162" s="368"/>
      <c r="W162" s="367"/>
      <c r="AH162" s="370"/>
      <c r="AI162" s="370"/>
      <c r="AJ162" s="370"/>
      <c r="AQ162" s="370"/>
      <c r="AR162" s="370"/>
      <c r="AS162" s="370"/>
      <c r="AT162" s="370"/>
      <c r="AU162" s="370"/>
      <c r="AV162" s="370"/>
      <c r="AW162" s="370"/>
    </row>
    <row r="163" spans="1:49">
      <c r="A163" s="4"/>
      <c r="P163" s="366"/>
      <c r="Q163" s="367"/>
      <c r="R163" s="368"/>
      <c r="W163" s="367"/>
      <c r="AH163" s="370"/>
      <c r="AI163" s="370"/>
      <c r="AJ163" s="370"/>
      <c r="AQ163" s="370"/>
      <c r="AR163" s="370"/>
      <c r="AS163" s="370"/>
      <c r="AT163" s="370"/>
      <c r="AU163" s="370"/>
      <c r="AV163" s="370"/>
      <c r="AW163" s="370"/>
    </row>
    <row r="164" spans="1:49">
      <c r="A164" s="4"/>
      <c r="P164" s="366"/>
      <c r="Q164" s="367"/>
      <c r="R164" s="368"/>
      <c r="W164" s="367"/>
      <c r="AH164" s="370"/>
      <c r="AI164" s="370"/>
      <c r="AJ164" s="370"/>
      <c r="AQ164" s="370"/>
      <c r="AR164" s="370"/>
      <c r="AS164" s="370"/>
      <c r="AT164" s="370"/>
      <c r="AU164" s="370"/>
      <c r="AV164" s="370"/>
      <c r="AW164" s="370"/>
    </row>
    <row r="165" spans="1:49">
      <c r="A165" s="4"/>
      <c r="P165" s="366"/>
      <c r="Q165" s="367"/>
      <c r="R165" s="368"/>
      <c r="W165" s="367"/>
      <c r="AH165" s="370"/>
      <c r="AI165" s="370"/>
      <c r="AJ165" s="370"/>
      <c r="AQ165" s="370"/>
      <c r="AR165" s="370"/>
      <c r="AS165" s="370"/>
      <c r="AT165" s="370"/>
      <c r="AU165" s="370"/>
      <c r="AV165" s="370"/>
      <c r="AW165" s="370"/>
    </row>
    <row r="166" spans="1:49">
      <c r="A166" s="4"/>
      <c r="P166" s="366"/>
      <c r="Q166" s="367"/>
      <c r="R166" s="368"/>
      <c r="W166" s="367"/>
      <c r="AH166" s="370"/>
      <c r="AI166" s="370"/>
      <c r="AJ166" s="370"/>
      <c r="AQ166" s="370"/>
      <c r="AR166" s="370"/>
      <c r="AS166" s="370"/>
      <c r="AT166" s="370"/>
      <c r="AU166" s="370"/>
      <c r="AV166" s="370"/>
      <c r="AW166" s="370"/>
    </row>
    <row r="167" spans="1:49">
      <c r="A167" s="4"/>
      <c r="P167" s="366"/>
      <c r="Q167" s="367"/>
      <c r="R167" s="368"/>
      <c r="W167" s="367"/>
      <c r="AH167" s="370"/>
      <c r="AI167" s="370"/>
      <c r="AJ167" s="370"/>
      <c r="AQ167" s="370"/>
      <c r="AR167" s="370"/>
      <c r="AS167" s="370"/>
      <c r="AT167" s="370"/>
      <c r="AU167" s="370"/>
      <c r="AV167" s="370"/>
      <c r="AW167" s="370"/>
    </row>
    <row r="168" spans="1:49">
      <c r="A168" s="4"/>
      <c r="P168" s="366"/>
      <c r="Q168" s="367"/>
      <c r="R168" s="368"/>
      <c r="W168" s="367"/>
      <c r="AH168" s="370"/>
      <c r="AI168" s="370"/>
      <c r="AJ168" s="370"/>
      <c r="AQ168" s="370"/>
      <c r="AR168" s="370"/>
      <c r="AS168" s="370"/>
      <c r="AT168" s="370"/>
      <c r="AU168" s="370"/>
      <c r="AV168" s="370"/>
      <c r="AW168" s="370"/>
    </row>
    <row r="169" spans="1:49">
      <c r="A169" s="4"/>
      <c r="P169" s="366"/>
      <c r="Q169" s="367"/>
      <c r="R169" s="368"/>
      <c r="W169" s="367"/>
      <c r="AH169" s="370"/>
      <c r="AI169" s="370"/>
      <c r="AJ169" s="370"/>
      <c r="AQ169" s="370"/>
      <c r="AR169" s="370"/>
      <c r="AS169" s="370"/>
      <c r="AT169" s="370"/>
      <c r="AU169" s="370"/>
      <c r="AV169" s="370"/>
      <c r="AW169" s="370"/>
    </row>
    <row r="170" spans="1:49">
      <c r="A170" s="4"/>
      <c r="P170" s="366"/>
      <c r="Q170" s="367"/>
      <c r="R170" s="368"/>
      <c r="W170" s="367"/>
      <c r="AH170" s="370"/>
      <c r="AI170" s="370"/>
      <c r="AJ170" s="370"/>
      <c r="AQ170" s="370"/>
      <c r="AR170" s="370"/>
      <c r="AS170" s="370"/>
      <c r="AT170" s="370"/>
      <c r="AU170" s="370"/>
      <c r="AV170" s="370"/>
      <c r="AW170" s="370"/>
    </row>
    <row r="171" spans="1:49">
      <c r="A171" s="4"/>
      <c r="P171" s="366"/>
      <c r="Q171" s="367"/>
      <c r="R171" s="368"/>
      <c r="W171" s="367"/>
      <c r="AH171" s="370"/>
      <c r="AI171" s="370"/>
      <c r="AJ171" s="370"/>
      <c r="AQ171" s="370"/>
      <c r="AR171" s="370"/>
      <c r="AS171" s="370"/>
      <c r="AT171" s="370"/>
      <c r="AU171" s="370"/>
      <c r="AV171" s="370"/>
      <c r="AW171" s="370"/>
    </row>
    <row r="172" spans="1:49">
      <c r="A172" s="4"/>
      <c r="P172" s="366"/>
      <c r="Q172" s="367"/>
      <c r="R172" s="368"/>
      <c r="W172" s="367"/>
      <c r="AH172" s="370"/>
      <c r="AI172" s="370"/>
      <c r="AJ172" s="370"/>
      <c r="AQ172" s="370"/>
      <c r="AR172" s="370"/>
      <c r="AS172" s="370"/>
      <c r="AT172" s="370"/>
      <c r="AU172" s="370"/>
      <c r="AV172" s="370"/>
      <c r="AW172" s="370"/>
    </row>
    <row r="173" spans="1:49">
      <c r="A173" s="4"/>
      <c r="P173" s="366"/>
      <c r="Q173" s="367"/>
      <c r="R173" s="368"/>
      <c r="W173" s="367"/>
      <c r="AH173" s="370"/>
      <c r="AI173" s="370"/>
      <c r="AJ173" s="370"/>
      <c r="AQ173" s="370"/>
      <c r="AR173" s="370"/>
      <c r="AS173" s="370"/>
      <c r="AT173" s="370"/>
      <c r="AU173" s="370"/>
      <c r="AV173" s="370"/>
      <c r="AW173" s="370"/>
    </row>
    <row r="174" spans="1:49">
      <c r="A174" s="4"/>
      <c r="P174" s="366"/>
      <c r="Q174" s="367"/>
      <c r="R174" s="368"/>
      <c r="W174" s="367"/>
      <c r="AH174" s="370"/>
      <c r="AI174" s="370"/>
      <c r="AJ174" s="370"/>
      <c r="AQ174" s="370"/>
      <c r="AR174" s="370"/>
      <c r="AS174" s="370"/>
      <c r="AT174" s="370"/>
      <c r="AU174" s="370"/>
      <c r="AV174" s="370"/>
      <c r="AW174" s="370"/>
    </row>
    <row r="175" spans="1:49">
      <c r="A175" s="4"/>
      <c r="P175" s="366"/>
      <c r="Q175" s="367"/>
      <c r="R175" s="368"/>
      <c r="W175" s="367"/>
      <c r="AH175" s="370"/>
      <c r="AI175" s="370"/>
      <c r="AJ175" s="370"/>
      <c r="AQ175" s="370"/>
      <c r="AR175" s="370"/>
      <c r="AS175" s="370"/>
      <c r="AT175" s="370"/>
      <c r="AU175" s="370"/>
      <c r="AV175" s="370"/>
      <c r="AW175" s="370"/>
    </row>
    <row r="176" spans="1:49">
      <c r="A176" s="4"/>
      <c r="P176" s="366"/>
      <c r="Q176" s="367"/>
      <c r="R176" s="368"/>
      <c r="W176" s="367"/>
      <c r="AH176" s="370"/>
      <c r="AI176" s="370"/>
      <c r="AJ176" s="370"/>
      <c r="AQ176" s="370"/>
      <c r="AR176" s="370"/>
      <c r="AS176" s="370"/>
      <c r="AT176" s="370"/>
      <c r="AU176" s="370"/>
      <c r="AV176" s="370"/>
      <c r="AW176" s="370"/>
    </row>
    <row r="177" spans="1:49">
      <c r="A177" s="4"/>
      <c r="P177" s="366"/>
      <c r="Q177" s="367"/>
      <c r="R177" s="368"/>
      <c r="W177" s="367"/>
      <c r="AH177" s="370"/>
      <c r="AI177" s="370"/>
      <c r="AJ177" s="370"/>
      <c r="AQ177" s="370"/>
      <c r="AR177" s="370"/>
      <c r="AS177" s="370"/>
      <c r="AT177" s="370"/>
      <c r="AU177" s="370"/>
      <c r="AV177" s="370"/>
      <c r="AW177" s="370"/>
    </row>
    <row r="178" spans="1:49">
      <c r="A178" s="4"/>
      <c r="P178" s="366"/>
      <c r="Q178" s="367"/>
      <c r="R178" s="368"/>
      <c r="W178" s="367"/>
      <c r="AH178" s="370"/>
      <c r="AI178" s="370"/>
      <c r="AJ178" s="370"/>
      <c r="AQ178" s="370"/>
      <c r="AR178" s="370"/>
      <c r="AS178" s="370"/>
      <c r="AT178" s="370"/>
      <c r="AU178" s="370"/>
      <c r="AV178" s="370"/>
      <c r="AW178" s="370"/>
    </row>
    <row r="179" spans="1:49">
      <c r="A179" s="4"/>
      <c r="P179" s="366"/>
      <c r="Q179" s="367"/>
      <c r="R179" s="368"/>
      <c r="W179" s="367"/>
      <c r="AH179" s="370"/>
      <c r="AI179" s="370"/>
      <c r="AJ179" s="370"/>
      <c r="AQ179" s="370"/>
      <c r="AR179" s="370"/>
      <c r="AS179" s="370"/>
      <c r="AT179" s="370"/>
      <c r="AU179" s="370"/>
      <c r="AV179" s="370"/>
      <c r="AW179" s="370"/>
    </row>
    <row r="180" spans="1:49" ht="17" thickBot="1">
      <c r="A180" s="4"/>
      <c r="B180" s="375"/>
      <c r="D180" s="375"/>
      <c r="E180" s="375"/>
      <c r="G180" s="376"/>
      <c r="H180" s="376"/>
      <c r="I180" s="376"/>
      <c r="J180" s="376"/>
      <c r="K180" s="376"/>
      <c r="L180" s="376"/>
      <c r="M180" s="376"/>
      <c r="N180" s="376"/>
      <c r="O180" s="376"/>
      <c r="P180" s="377"/>
      <c r="Q180" s="378"/>
      <c r="R180" s="368"/>
      <c r="W180" s="367"/>
      <c r="AH180" s="370"/>
      <c r="AI180" s="370"/>
      <c r="AJ180" s="370"/>
      <c r="AQ180" s="370"/>
      <c r="AR180" s="370"/>
      <c r="AS180" s="370"/>
      <c r="AT180" s="370"/>
      <c r="AU180" s="370"/>
      <c r="AV180" s="370"/>
      <c r="AW180" s="370"/>
    </row>
    <row r="181" spans="1:49" ht="17" thickTop="1">
      <c r="R181" s="368"/>
      <c r="W181" s="367"/>
      <c r="AH181" s="370"/>
      <c r="AI181" s="370"/>
      <c r="AJ181" s="370"/>
      <c r="AQ181" s="370"/>
      <c r="AR181" s="370"/>
      <c r="AS181" s="370"/>
      <c r="AT181" s="370"/>
      <c r="AU181" s="370"/>
      <c r="AV181" s="370"/>
      <c r="AW181" s="370"/>
    </row>
    <row r="182" spans="1:49">
      <c r="R182" s="368"/>
      <c r="W182" s="367"/>
      <c r="AH182" s="370"/>
      <c r="AI182" s="370"/>
      <c r="AJ182" s="370"/>
      <c r="AQ182" s="370"/>
      <c r="AR182" s="370"/>
      <c r="AS182" s="370"/>
      <c r="AT182" s="370"/>
      <c r="AU182" s="370"/>
      <c r="AV182" s="370"/>
      <c r="AW182" s="370"/>
    </row>
    <row r="183" spans="1:49">
      <c r="R183" s="368"/>
      <c r="W183" s="367"/>
      <c r="AH183" s="370"/>
      <c r="AI183" s="370"/>
      <c r="AJ183" s="370"/>
      <c r="AQ183" s="370"/>
      <c r="AR183" s="370"/>
      <c r="AS183" s="370"/>
      <c r="AT183" s="370"/>
      <c r="AU183" s="370"/>
      <c r="AV183" s="370"/>
      <c r="AW183" s="370"/>
    </row>
    <row r="184" spans="1:49" ht="17" thickBot="1">
      <c r="F184" s="376"/>
      <c r="R184" s="379"/>
      <c r="S184" s="376"/>
      <c r="T184" s="376"/>
      <c r="U184" s="380"/>
      <c r="V184" s="380"/>
      <c r="W184" s="378"/>
      <c r="X184" s="376"/>
      <c r="Y184" s="376"/>
      <c r="Z184" s="376"/>
      <c r="AA184" s="376"/>
      <c r="AB184" s="376"/>
      <c r="AC184" s="376"/>
      <c r="AD184" s="376"/>
      <c r="AE184" s="376"/>
      <c r="AF184" s="376"/>
      <c r="AG184" s="376"/>
      <c r="AH184" s="381"/>
      <c r="AI184" s="370"/>
      <c r="AJ184" s="370"/>
      <c r="AQ184" s="381"/>
      <c r="AR184" s="381"/>
      <c r="AS184" s="381"/>
      <c r="AT184" s="381"/>
      <c r="AU184" s="381"/>
      <c r="AV184" s="381"/>
      <c r="AW184" s="381"/>
    </row>
    <row r="185" spans="1:49" ht="17" thickTop="1">
      <c r="U185" s="372"/>
      <c r="V185" s="372"/>
    </row>
    <row r="192" spans="1:49" ht="17" thickBot="1">
      <c r="C192" s="375"/>
      <c r="P192" s="366"/>
      <c r="Q192" s="367"/>
    </row>
    <row r="193" spans="1:49" ht="17" thickTop="1"/>
    <row r="196" spans="1:49" s="90" customFormat="1" ht="17" thickBot="1">
      <c r="A196" s="364"/>
      <c r="B196" s="364"/>
      <c r="C196" s="364"/>
      <c r="D196" s="364"/>
      <c r="E196" s="364"/>
      <c r="F196" s="365"/>
      <c r="G196" s="365"/>
      <c r="H196" s="365"/>
      <c r="I196" s="365"/>
      <c r="J196" s="365"/>
      <c r="K196" s="365"/>
      <c r="L196" s="365"/>
      <c r="M196" s="365"/>
      <c r="N196" s="365"/>
      <c r="O196" s="365"/>
      <c r="P196" s="365"/>
      <c r="Q196" s="365"/>
      <c r="R196" s="368"/>
      <c r="S196" s="365"/>
      <c r="T196" s="365"/>
      <c r="U196" s="382"/>
      <c r="V196" s="382"/>
      <c r="W196" s="367"/>
      <c r="X196" s="365"/>
      <c r="Y196" s="365"/>
      <c r="Z196" s="365"/>
      <c r="AA196" s="365"/>
      <c r="AB196" s="365"/>
      <c r="AC196" s="365"/>
      <c r="AD196" s="365"/>
      <c r="AE196" s="365"/>
      <c r="AF196" s="365"/>
      <c r="AG196" s="365"/>
      <c r="AH196" s="370"/>
      <c r="AI196" s="370"/>
      <c r="AJ196" s="370"/>
      <c r="AK196" s="4"/>
      <c r="AL196" s="4"/>
      <c r="AM196" s="4"/>
      <c r="AN196" s="4"/>
      <c r="AO196" s="4"/>
      <c r="AP196" s="4"/>
      <c r="AQ196" s="370"/>
      <c r="AR196" s="370"/>
      <c r="AS196" s="370"/>
      <c r="AT196" s="370"/>
      <c r="AU196" s="370"/>
      <c r="AV196" s="370"/>
      <c r="AW196" s="370"/>
    </row>
    <row r="197" spans="1:49" ht="17" thickTop="1">
      <c r="A197" s="4"/>
      <c r="B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Q197" s="4"/>
      <c r="AR197" s="4"/>
      <c r="AS197" s="4"/>
      <c r="AT197" s="4"/>
      <c r="AU197" s="4"/>
      <c r="AV197" s="4"/>
      <c r="AW197" s="4"/>
    </row>
    <row r="204" spans="1:49">
      <c r="A204" s="4"/>
      <c r="B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Q204" s="4"/>
      <c r="AR204" s="4"/>
      <c r="AS204" s="4"/>
      <c r="AT204" s="4"/>
      <c r="AU204" s="4"/>
      <c r="AV204" s="4"/>
      <c r="AW204" s="4"/>
    </row>
  </sheetData>
  <mergeCells count="59">
    <mergeCell ref="F2:AW2"/>
    <mergeCell ref="F3:AW3"/>
    <mergeCell ref="F4:AW4"/>
    <mergeCell ref="A7:A10"/>
    <mergeCell ref="B7:B10"/>
    <mergeCell ref="C7:C10"/>
    <mergeCell ref="D7:D10"/>
    <mergeCell ref="E7:E10"/>
    <mergeCell ref="F7:P7"/>
    <mergeCell ref="Q7:Q9"/>
    <mergeCell ref="AF8:AF9"/>
    <mergeCell ref="AG8:AG9"/>
    <mergeCell ref="AH8:AH9"/>
    <mergeCell ref="AI8:AI9"/>
    <mergeCell ref="R7:R9"/>
    <mergeCell ref="S7:S9"/>
    <mergeCell ref="AB7:AC7"/>
    <mergeCell ref="AD7:AJ7"/>
    <mergeCell ref="AB8:AB9"/>
    <mergeCell ref="AC8:AC9"/>
    <mergeCell ref="AD8:AD9"/>
    <mergeCell ref="AJ8:AJ9"/>
    <mergeCell ref="AQ7:AQ9"/>
    <mergeCell ref="AR7:AS7"/>
    <mergeCell ref="AT7:AU7"/>
    <mergeCell ref="AV7:AW7"/>
    <mergeCell ref="AP8:AP10"/>
    <mergeCell ref="AR8:AR9"/>
    <mergeCell ref="AS8:AS9"/>
    <mergeCell ref="AT8:AT9"/>
    <mergeCell ref="AU8:AU9"/>
    <mergeCell ref="AV8:AV9"/>
    <mergeCell ref="AW8:AW9"/>
    <mergeCell ref="AK7:AP7"/>
    <mergeCell ref="AK8:AK10"/>
    <mergeCell ref="AL8:AL10"/>
    <mergeCell ref="AM8:AM10"/>
    <mergeCell ref="AN8:AN10"/>
    <mergeCell ref="F8:F9"/>
    <mergeCell ref="G8:G9"/>
    <mergeCell ref="H8:H9"/>
    <mergeCell ref="I8:I9"/>
    <mergeCell ref="J8:J9"/>
    <mergeCell ref="AO8:AO10"/>
    <mergeCell ref="K8:K9"/>
    <mergeCell ref="L8:L9"/>
    <mergeCell ref="M8:M9"/>
    <mergeCell ref="N8:N9"/>
    <mergeCell ref="X7:X9"/>
    <mergeCell ref="O8:O9"/>
    <mergeCell ref="P8:P9"/>
    <mergeCell ref="T7:T9"/>
    <mergeCell ref="U7:U9"/>
    <mergeCell ref="V7:V9"/>
    <mergeCell ref="W7:W9"/>
    <mergeCell ref="AE8:AE9"/>
    <mergeCell ref="Y7:Y9"/>
    <mergeCell ref="Z7:Z9"/>
    <mergeCell ref="AA7:AA9"/>
  </mergeCells>
  <printOptions horizontalCentered="1"/>
  <pageMargins left="0.25" right="0.15" top="0.25" bottom="0.15" header="0.2" footer="0.15"/>
  <pageSetup paperSize="8" scale="5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1:CO152"/>
  <sheetViews>
    <sheetView showZeros="0" topLeftCell="A4" zoomScale="55" zoomScaleNormal="55" zoomScaleSheetLayoutView="40" zoomScalePageLayoutView="55" workbookViewId="0">
      <selection activeCell="I13" sqref="I13"/>
    </sheetView>
  </sheetViews>
  <sheetFormatPr baseColWidth="10" defaultColWidth="9" defaultRowHeight="26"/>
  <cols>
    <col min="1" max="1" width="7" style="393" customWidth="1"/>
    <col min="2" max="2" width="7.1640625" style="393" customWidth="1"/>
    <col min="3" max="3" width="8" style="394" customWidth="1"/>
    <col min="4" max="5" width="7.1640625" style="393" customWidth="1"/>
    <col min="6" max="6" width="9" style="393" customWidth="1"/>
    <col min="7" max="7" width="9.6640625" style="393" customWidth="1"/>
    <col min="8" max="10" width="7.1640625" style="393" customWidth="1"/>
    <col min="11" max="11" width="8.6640625" style="393" customWidth="1"/>
    <col min="12" max="16" width="7.1640625" style="393" customWidth="1"/>
    <col min="17" max="17" width="9.83203125" style="393" customWidth="1"/>
    <col min="18" max="19" width="8.6640625" style="393" customWidth="1"/>
    <col min="20" max="20" width="9.1640625" style="393" customWidth="1"/>
    <col min="21" max="21" width="10.6640625" style="393" customWidth="1"/>
    <col min="22" max="22" width="7.1640625" style="393" customWidth="1"/>
    <col min="23" max="23" width="15.83203125" style="393" customWidth="1"/>
    <col min="24" max="24" width="14.33203125" style="393" customWidth="1"/>
    <col min="25" max="30" width="7.1640625" style="393" customWidth="1"/>
    <col min="31" max="31" width="19.5" style="393" hidden="1" customWidth="1"/>
    <col min="32" max="32" width="30.5" style="416" customWidth="1"/>
    <col min="33" max="33" width="25.1640625" style="393" customWidth="1"/>
    <col min="34" max="34" width="14.6640625" style="393" bestFit="1" customWidth="1"/>
    <col min="35" max="257" width="9" style="393"/>
    <col min="258" max="258" width="7.6640625" style="393" customWidth="1"/>
    <col min="259" max="259" width="20.6640625" style="393" customWidth="1"/>
    <col min="260" max="260" width="16.5" style="393" customWidth="1"/>
    <col min="261" max="261" width="11.6640625" style="393" customWidth="1"/>
    <col min="262" max="265" width="10.6640625" style="393" customWidth="1"/>
    <col min="266" max="269" width="13.6640625" style="393" customWidth="1"/>
    <col min="270" max="270" width="14.6640625" style="393" customWidth="1"/>
    <col min="271" max="271" width="13.1640625" style="393" customWidth="1"/>
    <col min="272" max="272" width="16.6640625" style="393" customWidth="1"/>
    <col min="273" max="273" width="15.6640625" style="393" customWidth="1"/>
    <col min="274" max="274" width="12.6640625" style="393" customWidth="1"/>
    <col min="275" max="275" width="18.6640625" style="393" customWidth="1"/>
    <col min="276" max="276" width="23.1640625" style="393" customWidth="1"/>
    <col min="277" max="277" width="22.1640625" style="393" customWidth="1"/>
    <col min="278" max="278" width="12.1640625" style="393" customWidth="1"/>
    <col min="279" max="279" width="26.1640625" style="393" customWidth="1"/>
    <col min="280" max="280" width="25.5" style="393" customWidth="1"/>
    <col min="281" max="283" width="18.1640625" style="393" customWidth="1"/>
    <col min="284" max="286" width="13.5" style="393" customWidth="1"/>
    <col min="287" max="287" width="0" style="393" hidden="1" customWidth="1"/>
    <col min="288" max="288" width="50.1640625" style="393" customWidth="1"/>
    <col min="289" max="289" width="25.1640625" style="393" customWidth="1"/>
    <col min="290" max="290" width="14.6640625" style="393" bestFit="1" customWidth="1"/>
    <col min="291" max="513" width="9" style="393"/>
    <col min="514" max="514" width="7.6640625" style="393" customWidth="1"/>
    <col min="515" max="515" width="20.6640625" style="393" customWidth="1"/>
    <col min="516" max="516" width="16.5" style="393" customWidth="1"/>
    <col min="517" max="517" width="11.6640625" style="393" customWidth="1"/>
    <col min="518" max="521" width="10.6640625" style="393" customWidth="1"/>
    <col min="522" max="525" width="13.6640625" style="393" customWidth="1"/>
    <col min="526" max="526" width="14.6640625" style="393" customWidth="1"/>
    <col min="527" max="527" width="13.1640625" style="393" customWidth="1"/>
    <col min="528" max="528" width="16.6640625" style="393" customWidth="1"/>
    <col min="529" max="529" width="15.6640625" style="393" customWidth="1"/>
    <col min="530" max="530" width="12.6640625" style="393" customWidth="1"/>
    <col min="531" max="531" width="18.6640625" style="393" customWidth="1"/>
    <col min="532" max="532" width="23.1640625" style="393" customWidth="1"/>
    <col min="533" max="533" width="22.1640625" style="393" customWidth="1"/>
    <col min="534" max="534" width="12.1640625" style="393" customWidth="1"/>
    <col min="535" max="535" width="26.1640625" style="393" customWidth="1"/>
    <col min="536" max="536" width="25.5" style="393" customWidth="1"/>
    <col min="537" max="539" width="18.1640625" style="393" customWidth="1"/>
    <col min="540" max="542" width="13.5" style="393" customWidth="1"/>
    <col min="543" max="543" width="0" style="393" hidden="1" customWidth="1"/>
    <col min="544" max="544" width="50.1640625" style="393" customWidth="1"/>
    <col min="545" max="545" width="25.1640625" style="393" customWidth="1"/>
    <col min="546" max="546" width="14.6640625" style="393" bestFit="1" customWidth="1"/>
    <col min="547" max="769" width="9" style="393"/>
    <col min="770" max="770" width="7.6640625" style="393" customWidth="1"/>
    <col min="771" max="771" width="20.6640625" style="393" customWidth="1"/>
    <col min="772" max="772" width="16.5" style="393" customWidth="1"/>
    <col min="773" max="773" width="11.6640625" style="393" customWidth="1"/>
    <col min="774" max="777" width="10.6640625" style="393" customWidth="1"/>
    <col min="778" max="781" width="13.6640625" style="393" customWidth="1"/>
    <col min="782" max="782" width="14.6640625" style="393" customWidth="1"/>
    <col min="783" max="783" width="13.1640625" style="393" customWidth="1"/>
    <col min="784" max="784" width="16.6640625" style="393" customWidth="1"/>
    <col min="785" max="785" width="15.6640625" style="393" customWidth="1"/>
    <col min="786" max="786" width="12.6640625" style="393" customWidth="1"/>
    <col min="787" max="787" width="18.6640625" style="393" customWidth="1"/>
    <col min="788" max="788" width="23.1640625" style="393" customWidth="1"/>
    <col min="789" max="789" width="22.1640625" style="393" customWidth="1"/>
    <col min="790" max="790" width="12.1640625" style="393" customWidth="1"/>
    <col min="791" max="791" width="26.1640625" style="393" customWidth="1"/>
    <col min="792" max="792" width="25.5" style="393" customWidth="1"/>
    <col min="793" max="795" width="18.1640625" style="393" customWidth="1"/>
    <col min="796" max="798" width="13.5" style="393" customWidth="1"/>
    <col min="799" max="799" width="0" style="393" hidden="1" customWidth="1"/>
    <col min="800" max="800" width="50.1640625" style="393" customWidth="1"/>
    <col min="801" max="801" width="25.1640625" style="393" customWidth="1"/>
    <col min="802" max="802" width="14.6640625" style="393" bestFit="1" customWidth="1"/>
    <col min="803" max="1025" width="9" style="393"/>
    <col min="1026" max="1026" width="7.6640625" style="393" customWidth="1"/>
    <col min="1027" max="1027" width="20.6640625" style="393" customWidth="1"/>
    <col min="1028" max="1028" width="16.5" style="393" customWidth="1"/>
    <col min="1029" max="1029" width="11.6640625" style="393" customWidth="1"/>
    <col min="1030" max="1033" width="10.6640625" style="393" customWidth="1"/>
    <col min="1034" max="1037" width="13.6640625" style="393" customWidth="1"/>
    <col min="1038" max="1038" width="14.6640625" style="393" customWidth="1"/>
    <col min="1039" max="1039" width="13.1640625" style="393" customWidth="1"/>
    <col min="1040" max="1040" width="16.6640625" style="393" customWidth="1"/>
    <col min="1041" max="1041" width="15.6640625" style="393" customWidth="1"/>
    <col min="1042" max="1042" width="12.6640625" style="393" customWidth="1"/>
    <col min="1043" max="1043" width="18.6640625" style="393" customWidth="1"/>
    <col min="1044" max="1044" width="23.1640625" style="393" customWidth="1"/>
    <col min="1045" max="1045" width="22.1640625" style="393" customWidth="1"/>
    <col min="1046" max="1046" width="12.1640625" style="393" customWidth="1"/>
    <col min="1047" max="1047" width="26.1640625" style="393" customWidth="1"/>
    <col min="1048" max="1048" width="25.5" style="393" customWidth="1"/>
    <col min="1049" max="1051" width="18.1640625" style="393" customWidth="1"/>
    <col min="1052" max="1054" width="13.5" style="393" customWidth="1"/>
    <col min="1055" max="1055" width="0" style="393" hidden="1" customWidth="1"/>
    <col min="1056" max="1056" width="50.1640625" style="393" customWidth="1"/>
    <col min="1057" max="1057" width="25.1640625" style="393" customWidth="1"/>
    <col min="1058" max="1058" width="14.6640625" style="393" bestFit="1" customWidth="1"/>
    <col min="1059" max="1281" width="9" style="393"/>
    <col min="1282" max="1282" width="7.6640625" style="393" customWidth="1"/>
    <col min="1283" max="1283" width="20.6640625" style="393" customWidth="1"/>
    <col min="1284" max="1284" width="16.5" style="393" customWidth="1"/>
    <col min="1285" max="1285" width="11.6640625" style="393" customWidth="1"/>
    <col min="1286" max="1289" width="10.6640625" style="393" customWidth="1"/>
    <col min="1290" max="1293" width="13.6640625" style="393" customWidth="1"/>
    <col min="1294" max="1294" width="14.6640625" style="393" customWidth="1"/>
    <col min="1295" max="1295" width="13.1640625" style="393" customWidth="1"/>
    <col min="1296" max="1296" width="16.6640625" style="393" customWidth="1"/>
    <col min="1297" max="1297" width="15.6640625" style="393" customWidth="1"/>
    <col min="1298" max="1298" width="12.6640625" style="393" customWidth="1"/>
    <col min="1299" max="1299" width="18.6640625" style="393" customWidth="1"/>
    <col min="1300" max="1300" width="23.1640625" style="393" customWidth="1"/>
    <col min="1301" max="1301" width="22.1640625" style="393" customWidth="1"/>
    <col min="1302" max="1302" width="12.1640625" style="393" customWidth="1"/>
    <col min="1303" max="1303" width="26.1640625" style="393" customWidth="1"/>
    <col min="1304" max="1304" width="25.5" style="393" customWidth="1"/>
    <col min="1305" max="1307" width="18.1640625" style="393" customWidth="1"/>
    <col min="1308" max="1310" width="13.5" style="393" customWidth="1"/>
    <col min="1311" max="1311" width="0" style="393" hidden="1" customWidth="1"/>
    <col min="1312" max="1312" width="50.1640625" style="393" customWidth="1"/>
    <col min="1313" max="1313" width="25.1640625" style="393" customWidth="1"/>
    <col min="1314" max="1314" width="14.6640625" style="393" bestFit="1" customWidth="1"/>
    <col min="1315" max="1537" width="9" style="393"/>
    <col min="1538" max="1538" width="7.6640625" style="393" customWidth="1"/>
    <col min="1539" max="1539" width="20.6640625" style="393" customWidth="1"/>
    <col min="1540" max="1540" width="16.5" style="393" customWidth="1"/>
    <col min="1541" max="1541" width="11.6640625" style="393" customWidth="1"/>
    <col min="1542" max="1545" width="10.6640625" style="393" customWidth="1"/>
    <col min="1546" max="1549" width="13.6640625" style="393" customWidth="1"/>
    <col min="1550" max="1550" width="14.6640625" style="393" customWidth="1"/>
    <col min="1551" max="1551" width="13.1640625" style="393" customWidth="1"/>
    <col min="1552" max="1552" width="16.6640625" style="393" customWidth="1"/>
    <col min="1553" max="1553" width="15.6640625" style="393" customWidth="1"/>
    <col min="1554" max="1554" width="12.6640625" style="393" customWidth="1"/>
    <col min="1555" max="1555" width="18.6640625" style="393" customWidth="1"/>
    <col min="1556" max="1556" width="23.1640625" style="393" customWidth="1"/>
    <col min="1557" max="1557" width="22.1640625" style="393" customWidth="1"/>
    <col min="1558" max="1558" width="12.1640625" style="393" customWidth="1"/>
    <col min="1559" max="1559" width="26.1640625" style="393" customWidth="1"/>
    <col min="1560" max="1560" width="25.5" style="393" customWidth="1"/>
    <col min="1561" max="1563" width="18.1640625" style="393" customWidth="1"/>
    <col min="1564" max="1566" width="13.5" style="393" customWidth="1"/>
    <col min="1567" max="1567" width="0" style="393" hidden="1" customWidth="1"/>
    <col min="1568" max="1568" width="50.1640625" style="393" customWidth="1"/>
    <col min="1569" max="1569" width="25.1640625" style="393" customWidth="1"/>
    <col min="1570" max="1570" width="14.6640625" style="393" bestFit="1" customWidth="1"/>
    <col min="1571" max="1793" width="9" style="393"/>
    <col min="1794" max="1794" width="7.6640625" style="393" customWidth="1"/>
    <col min="1795" max="1795" width="20.6640625" style="393" customWidth="1"/>
    <col min="1796" max="1796" width="16.5" style="393" customWidth="1"/>
    <col min="1797" max="1797" width="11.6640625" style="393" customWidth="1"/>
    <col min="1798" max="1801" width="10.6640625" style="393" customWidth="1"/>
    <col min="1802" max="1805" width="13.6640625" style="393" customWidth="1"/>
    <col min="1806" max="1806" width="14.6640625" style="393" customWidth="1"/>
    <col min="1807" max="1807" width="13.1640625" style="393" customWidth="1"/>
    <col min="1808" max="1808" width="16.6640625" style="393" customWidth="1"/>
    <col min="1809" max="1809" width="15.6640625" style="393" customWidth="1"/>
    <col min="1810" max="1810" width="12.6640625" style="393" customWidth="1"/>
    <col min="1811" max="1811" width="18.6640625" style="393" customWidth="1"/>
    <col min="1812" max="1812" width="23.1640625" style="393" customWidth="1"/>
    <col min="1813" max="1813" width="22.1640625" style="393" customWidth="1"/>
    <col min="1814" max="1814" width="12.1640625" style="393" customWidth="1"/>
    <col min="1815" max="1815" width="26.1640625" style="393" customWidth="1"/>
    <col min="1816" max="1816" width="25.5" style="393" customWidth="1"/>
    <col min="1817" max="1819" width="18.1640625" style="393" customWidth="1"/>
    <col min="1820" max="1822" width="13.5" style="393" customWidth="1"/>
    <col min="1823" max="1823" width="0" style="393" hidden="1" customWidth="1"/>
    <col min="1824" max="1824" width="50.1640625" style="393" customWidth="1"/>
    <col min="1825" max="1825" width="25.1640625" style="393" customWidth="1"/>
    <col min="1826" max="1826" width="14.6640625" style="393" bestFit="1" customWidth="1"/>
    <col min="1827" max="2049" width="9" style="393"/>
    <col min="2050" max="2050" width="7.6640625" style="393" customWidth="1"/>
    <col min="2051" max="2051" width="20.6640625" style="393" customWidth="1"/>
    <col min="2052" max="2052" width="16.5" style="393" customWidth="1"/>
    <col min="2053" max="2053" width="11.6640625" style="393" customWidth="1"/>
    <col min="2054" max="2057" width="10.6640625" style="393" customWidth="1"/>
    <col min="2058" max="2061" width="13.6640625" style="393" customWidth="1"/>
    <col min="2062" max="2062" width="14.6640625" style="393" customWidth="1"/>
    <col min="2063" max="2063" width="13.1640625" style="393" customWidth="1"/>
    <col min="2064" max="2064" width="16.6640625" style="393" customWidth="1"/>
    <col min="2065" max="2065" width="15.6640625" style="393" customWidth="1"/>
    <col min="2066" max="2066" width="12.6640625" style="393" customWidth="1"/>
    <col min="2067" max="2067" width="18.6640625" style="393" customWidth="1"/>
    <col min="2068" max="2068" width="23.1640625" style="393" customWidth="1"/>
    <col min="2069" max="2069" width="22.1640625" style="393" customWidth="1"/>
    <col min="2070" max="2070" width="12.1640625" style="393" customWidth="1"/>
    <col min="2071" max="2071" width="26.1640625" style="393" customWidth="1"/>
    <col min="2072" max="2072" width="25.5" style="393" customWidth="1"/>
    <col min="2073" max="2075" width="18.1640625" style="393" customWidth="1"/>
    <col min="2076" max="2078" width="13.5" style="393" customWidth="1"/>
    <col min="2079" max="2079" width="0" style="393" hidden="1" customWidth="1"/>
    <col min="2080" max="2080" width="50.1640625" style="393" customWidth="1"/>
    <col min="2081" max="2081" width="25.1640625" style="393" customWidth="1"/>
    <col min="2082" max="2082" width="14.6640625" style="393" bestFit="1" customWidth="1"/>
    <col min="2083" max="2305" width="9" style="393"/>
    <col min="2306" max="2306" width="7.6640625" style="393" customWidth="1"/>
    <col min="2307" max="2307" width="20.6640625" style="393" customWidth="1"/>
    <col min="2308" max="2308" width="16.5" style="393" customWidth="1"/>
    <col min="2309" max="2309" width="11.6640625" style="393" customWidth="1"/>
    <col min="2310" max="2313" width="10.6640625" style="393" customWidth="1"/>
    <col min="2314" max="2317" width="13.6640625" style="393" customWidth="1"/>
    <col min="2318" max="2318" width="14.6640625" style="393" customWidth="1"/>
    <col min="2319" max="2319" width="13.1640625" style="393" customWidth="1"/>
    <col min="2320" max="2320" width="16.6640625" style="393" customWidth="1"/>
    <col min="2321" max="2321" width="15.6640625" style="393" customWidth="1"/>
    <col min="2322" max="2322" width="12.6640625" style="393" customWidth="1"/>
    <col min="2323" max="2323" width="18.6640625" style="393" customWidth="1"/>
    <col min="2324" max="2324" width="23.1640625" style="393" customWidth="1"/>
    <col min="2325" max="2325" width="22.1640625" style="393" customWidth="1"/>
    <col min="2326" max="2326" width="12.1640625" style="393" customWidth="1"/>
    <col min="2327" max="2327" width="26.1640625" style="393" customWidth="1"/>
    <col min="2328" max="2328" width="25.5" style="393" customWidth="1"/>
    <col min="2329" max="2331" width="18.1640625" style="393" customWidth="1"/>
    <col min="2332" max="2334" width="13.5" style="393" customWidth="1"/>
    <col min="2335" max="2335" width="0" style="393" hidden="1" customWidth="1"/>
    <col min="2336" max="2336" width="50.1640625" style="393" customWidth="1"/>
    <col min="2337" max="2337" width="25.1640625" style="393" customWidth="1"/>
    <col min="2338" max="2338" width="14.6640625" style="393" bestFit="1" customWidth="1"/>
    <col min="2339" max="2561" width="9" style="393"/>
    <col min="2562" max="2562" width="7.6640625" style="393" customWidth="1"/>
    <col min="2563" max="2563" width="20.6640625" style="393" customWidth="1"/>
    <col min="2564" max="2564" width="16.5" style="393" customWidth="1"/>
    <col min="2565" max="2565" width="11.6640625" style="393" customWidth="1"/>
    <col min="2566" max="2569" width="10.6640625" style="393" customWidth="1"/>
    <col min="2570" max="2573" width="13.6640625" style="393" customWidth="1"/>
    <col min="2574" max="2574" width="14.6640625" style="393" customWidth="1"/>
    <col min="2575" max="2575" width="13.1640625" style="393" customWidth="1"/>
    <col min="2576" max="2576" width="16.6640625" style="393" customWidth="1"/>
    <col min="2577" max="2577" width="15.6640625" style="393" customWidth="1"/>
    <col min="2578" max="2578" width="12.6640625" style="393" customWidth="1"/>
    <col min="2579" max="2579" width="18.6640625" style="393" customWidth="1"/>
    <col min="2580" max="2580" width="23.1640625" style="393" customWidth="1"/>
    <col min="2581" max="2581" width="22.1640625" style="393" customWidth="1"/>
    <col min="2582" max="2582" width="12.1640625" style="393" customWidth="1"/>
    <col min="2583" max="2583" width="26.1640625" style="393" customWidth="1"/>
    <col min="2584" max="2584" width="25.5" style="393" customWidth="1"/>
    <col min="2585" max="2587" width="18.1640625" style="393" customWidth="1"/>
    <col min="2588" max="2590" width="13.5" style="393" customWidth="1"/>
    <col min="2591" max="2591" width="0" style="393" hidden="1" customWidth="1"/>
    <col min="2592" max="2592" width="50.1640625" style="393" customWidth="1"/>
    <col min="2593" max="2593" width="25.1640625" style="393" customWidth="1"/>
    <col min="2594" max="2594" width="14.6640625" style="393" bestFit="1" customWidth="1"/>
    <col min="2595" max="2817" width="9" style="393"/>
    <col min="2818" max="2818" width="7.6640625" style="393" customWidth="1"/>
    <col min="2819" max="2819" width="20.6640625" style="393" customWidth="1"/>
    <col min="2820" max="2820" width="16.5" style="393" customWidth="1"/>
    <col min="2821" max="2821" width="11.6640625" style="393" customWidth="1"/>
    <col min="2822" max="2825" width="10.6640625" style="393" customWidth="1"/>
    <col min="2826" max="2829" width="13.6640625" style="393" customWidth="1"/>
    <col min="2830" max="2830" width="14.6640625" style="393" customWidth="1"/>
    <col min="2831" max="2831" width="13.1640625" style="393" customWidth="1"/>
    <col min="2832" max="2832" width="16.6640625" style="393" customWidth="1"/>
    <col min="2833" max="2833" width="15.6640625" style="393" customWidth="1"/>
    <col min="2834" max="2834" width="12.6640625" style="393" customWidth="1"/>
    <col min="2835" max="2835" width="18.6640625" style="393" customWidth="1"/>
    <col min="2836" max="2836" width="23.1640625" style="393" customWidth="1"/>
    <col min="2837" max="2837" width="22.1640625" style="393" customWidth="1"/>
    <col min="2838" max="2838" width="12.1640625" style="393" customWidth="1"/>
    <col min="2839" max="2839" width="26.1640625" style="393" customWidth="1"/>
    <col min="2840" max="2840" width="25.5" style="393" customWidth="1"/>
    <col min="2841" max="2843" width="18.1640625" style="393" customWidth="1"/>
    <col min="2844" max="2846" width="13.5" style="393" customWidth="1"/>
    <col min="2847" max="2847" width="0" style="393" hidden="1" customWidth="1"/>
    <col min="2848" max="2848" width="50.1640625" style="393" customWidth="1"/>
    <col min="2849" max="2849" width="25.1640625" style="393" customWidth="1"/>
    <col min="2850" max="2850" width="14.6640625" style="393" bestFit="1" customWidth="1"/>
    <col min="2851" max="3073" width="9" style="393"/>
    <col min="3074" max="3074" width="7.6640625" style="393" customWidth="1"/>
    <col min="3075" max="3075" width="20.6640625" style="393" customWidth="1"/>
    <col min="3076" max="3076" width="16.5" style="393" customWidth="1"/>
    <col min="3077" max="3077" width="11.6640625" style="393" customWidth="1"/>
    <col min="3078" max="3081" width="10.6640625" style="393" customWidth="1"/>
    <col min="3082" max="3085" width="13.6640625" style="393" customWidth="1"/>
    <col min="3086" max="3086" width="14.6640625" style="393" customWidth="1"/>
    <col min="3087" max="3087" width="13.1640625" style="393" customWidth="1"/>
    <col min="3088" max="3088" width="16.6640625" style="393" customWidth="1"/>
    <col min="3089" max="3089" width="15.6640625" style="393" customWidth="1"/>
    <col min="3090" max="3090" width="12.6640625" style="393" customWidth="1"/>
    <col min="3091" max="3091" width="18.6640625" style="393" customWidth="1"/>
    <col min="3092" max="3092" width="23.1640625" style="393" customWidth="1"/>
    <col min="3093" max="3093" width="22.1640625" style="393" customWidth="1"/>
    <col min="3094" max="3094" width="12.1640625" style="393" customWidth="1"/>
    <col min="3095" max="3095" width="26.1640625" style="393" customWidth="1"/>
    <col min="3096" max="3096" width="25.5" style="393" customWidth="1"/>
    <col min="3097" max="3099" width="18.1640625" style="393" customWidth="1"/>
    <col min="3100" max="3102" width="13.5" style="393" customWidth="1"/>
    <col min="3103" max="3103" width="0" style="393" hidden="1" customWidth="1"/>
    <col min="3104" max="3104" width="50.1640625" style="393" customWidth="1"/>
    <col min="3105" max="3105" width="25.1640625" style="393" customWidth="1"/>
    <col min="3106" max="3106" width="14.6640625" style="393" bestFit="1" customWidth="1"/>
    <col min="3107" max="3329" width="9" style="393"/>
    <col min="3330" max="3330" width="7.6640625" style="393" customWidth="1"/>
    <col min="3331" max="3331" width="20.6640625" style="393" customWidth="1"/>
    <col min="3332" max="3332" width="16.5" style="393" customWidth="1"/>
    <col min="3333" max="3333" width="11.6640625" style="393" customWidth="1"/>
    <col min="3334" max="3337" width="10.6640625" style="393" customWidth="1"/>
    <col min="3338" max="3341" width="13.6640625" style="393" customWidth="1"/>
    <col min="3342" max="3342" width="14.6640625" style="393" customWidth="1"/>
    <col min="3343" max="3343" width="13.1640625" style="393" customWidth="1"/>
    <col min="3344" max="3344" width="16.6640625" style="393" customWidth="1"/>
    <col min="3345" max="3345" width="15.6640625" style="393" customWidth="1"/>
    <col min="3346" max="3346" width="12.6640625" style="393" customWidth="1"/>
    <col min="3347" max="3347" width="18.6640625" style="393" customWidth="1"/>
    <col min="3348" max="3348" width="23.1640625" style="393" customWidth="1"/>
    <col min="3349" max="3349" width="22.1640625" style="393" customWidth="1"/>
    <col min="3350" max="3350" width="12.1640625" style="393" customWidth="1"/>
    <col min="3351" max="3351" width="26.1640625" style="393" customWidth="1"/>
    <col min="3352" max="3352" width="25.5" style="393" customWidth="1"/>
    <col min="3353" max="3355" width="18.1640625" style="393" customWidth="1"/>
    <col min="3356" max="3358" width="13.5" style="393" customWidth="1"/>
    <col min="3359" max="3359" width="0" style="393" hidden="1" customWidth="1"/>
    <col min="3360" max="3360" width="50.1640625" style="393" customWidth="1"/>
    <col min="3361" max="3361" width="25.1640625" style="393" customWidth="1"/>
    <col min="3362" max="3362" width="14.6640625" style="393" bestFit="1" customWidth="1"/>
    <col min="3363" max="3585" width="9" style="393"/>
    <col min="3586" max="3586" width="7.6640625" style="393" customWidth="1"/>
    <col min="3587" max="3587" width="20.6640625" style="393" customWidth="1"/>
    <col min="3588" max="3588" width="16.5" style="393" customWidth="1"/>
    <col min="3589" max="3589" width="11.6640625" style="393" customWidth="1"/>
    <col min="3590" max="3593" width="10.6640625" style="393" customWidth="1"/>
    <col min="3594" max="3597" width="13.6640625" style="393" customWidth="1"/>
    <col min="3598" max="3598" width="14.6640625" style="393" customWidth="1"/>
    <col min="3599" max="3599" width="13.1640625" style="393" customWidth="1"/>
    <col min="3600" max="3600" width="16.6640625" style="393" customWidth="1"/>
    <col min="3601" max="3601" width="15.6640625" style="393" customWidth="1"/>
    <col min="3602" max="3602" width="12.6640625" style="393" customWidth="1"/>
    <col min="3603" max="3603" width="18.6640625" style="393" customWidth="1"/>
    <col min="3604" max="3604" width="23.1640625" style="393" customWidth="1"/>
    <col min="3605" max="3605" width="22.1640625" style="393" customWidth="1"/>
    <col min="3606" max="3606" width="12.1640625" style="393" customWidth="1"/>
    <col min="3607" max="3607" width="26.1640625" style="393" customWidth="1"/>
    <col min="3608" max="3608" width="25.5" style="393" customWidth="1"/>
    <col min="3609" max="3611" width="18.1640625" style="393" customWidth="1"/>
    <col min="3612" max="3614" width="13.5" style="393" customWidth="1"/>
    <col min="3615" max="3615" width="0" style="393" hidden="1" customWidth="1"/>
    <col min="3616" max="3616" width="50.1640625" style="393" customWidth="1"/>
    <col min="3617" max="3617" width="25.1640625" style="393" customWidth="1"/>
    <col min="3618" max="3618" width="14.6640625" style="393" bestFit="1" customWidth="1"/>
    <col min="3619" max="3841" width="9" style="393"/>
    <col min="3842" max="3842" width="7.6640625" style="393" customWidth="1"/>
    <col min="3843" max="3843" width="20.6640625" style="393" customWidth="1"/>
    <col min="3844" max="3844" width="16.5" style="393" customWidth="1"/>
    <col min="3845" max="3845" width="11.6640625" style="393" customWidth="1"/>
    <col min="3846" max="3849" width="10.6640625" style="393" customWidth="1"/>
    <col min="3850" max="3853" width="13.6640625" style="393" customWidth="1"/>
    <col min="3854" max="3854" width="14.6640625" style="393" customWidth="1"/>
    <col min="3855" max="3855" width="13.1640625" style="393" customWidth="1"/>
    <col min="3856" max="3856" width="16.6640625" style="393" customWidth="1"/>
    <col min="3857" max="3857" width="15.6640625" style="393" customWidth="1"/>
    <col min="3858" max="3858" width="12.6640625" style="393" customWidth="1"/>
    <col min="3859" max="3859" width="18.6640625" style="393" customWidth="1"/>
    <col min="3860" max="3860" width="23.1640625" style="393" customWidth="1"/>
    <col min="3861" max="3861" width="22.1640625" style="393" customWidth="1"/>
    <col min="3862" max="3862" width="12.1640625" style="393" customWidth="1"/>
    <col min="3863" max="3863" width="26.1640625" style="393" customWidth="1"/>
    <col min="3864" max="3864" width="25.5" style="393" customWidth="1"/>
    <col min="3865" max="3867" width="18.1640625" style="393" customWidth="1"/>
    <col min="3868" max="3870" width="13.5" style="393" customWidth="1"/>
    <col min="3871" max="3871" width="0" style="393" hidden="1" customWidth="1"/>
    <col min="3872" max="3872" width="50.1640625" style="393" customWidth="1"/>
    <col min="3873" max="3873" width="25.1640625" style="393" customWidth="1"/>
    <col min="3874" max="3874" width="14.6640625" style="393" bestFit="1" customWidth="1"/>
    <col min="3875" max="4097" width="9" style="393"/>
    <col min="4098" max="4098" width="7.6640625" style="393" customWidth="1"/>
    <col min="4099" max="4099" width="20.6640625" style="393" customWidth="1"/>
    <col min="4100" max="4100" width="16.5" style="393" customWidth="1"/>
    <col min="4101" max="4101" width="11.6640625" style="393" customWidth="1"/>
    <col min="4102" max="4105" width="10.6640625" style="393" customWidth="1"/>
    <col min="4106" max="4109" width="13.6640625" style="393" customWidth="1"/>
    <col min="4110" max="4110" width="14.6640625" style="393" customWidth="1"/>
    <col min="4111" max="4111" width="13.1640625" style="393" customWidth="1"/>
    <col min="4112" max="4112" width="16.6640625" style="393" customWidth="1"/>
    <col min="4113" max="4113" width="15.6640625" style="393" customWidth="1"/>
    <col min="4114" max="4114" width="12.6640625" style="393" customWidth="1"/>
    <col min="4115" max="4115" width="18.6640625" style="393" customWidth="1"/>
    <col min="4116" max="4116" width="23.1640625" style="393" customWidth="1"/>
    <col min="4117" max="4117" width="22.1640625" style="393" customWidth="1"/>
    <col min="4118" max="4118" width="12.1640625" style="393" customWidth="1"/>
    <col min="4119" max="4119" width="26.1640625" style="393" customWidth="1"/>
    <col min="4120" max="4120" width="25.5" style="393" customWidth="1"/>
    <col min="4121" max="4123" width="18.1640625" style="393" customWidth="1"/>
    <col min="4124" max="4126" width="13.5" style="393" customWidth="1"/>
    <col min="4127" max="4127" width="0" style="393" hidden="1" customWidth="1"/>
    <col min="4128" max="4128" width="50.1640625" style="393" customWidth="1"/>
    <col min="4129" max="4129" width="25.1640625" style="393" customWidth="1"/>
    <col min="4130" max="4130" width="14.6640625" style="393" bestFit="1" customWidth="1"/>
    <col min="4131" max="4353" width="9" style="393"/>
    <col min="4354" max="4354" width="7.6640625" style="393" customWidth="1"/>
    <col min="4355" max="4355" width="20.6640625" style="393" customWidth="1"/>
    <col min="4356" max="4356" width="16.5" style="393" customWidth="1"/>
    <col min="4357" max="4357" width="11.6640625" style="393" customWidth="1"/>
    <col min="4358" max="4361" width="10.6640625" style="393" customWidth="1"/>
    <col min="4362" max="4365" width="13.6640625" style="393" customWidth="1"/>
    <col min="4366" max="4366" width="14.6640625" style="393" customWidth="1"/>
    <col min="4367" max="4367" width="13.1640625" style="393" customWidth="1"/>
    <col min="4368" max="4368" width="16.6640625" style="393" customWidth="1"/>
    <col min="4369" max="4369" width="15.6640625" style="393" customWidth="1"/>
    <col min="4370" max="4370" width="12.6640625" style="393" customWidth="1"/>
    <col min="4371" max="4371" width="18.6640625" style="393" customWidth="1"/>
    <col min="4372" max="4372" width="23.1640625" style="393" customWidth="1"/>
    <col min="4373" max="4373" width="22.1640625" style="393" customWidth="1"/>
    <col min="4374" max="4374" width="12.1640625" style="393" customWidth="1"/>
    <col min="4375" max="4375" width="26.1640625" style="393" customWidth="1"/>
    <col min="4376" max="4376" width="25.5" style="393" customWidth="1"/>
    <col min="4377" max="4379" width="18.1640625" style="393" customWidth="1"/>
    <col min="4380" max="4382" width="13.5" style="393" customWidth="1"/>
    <col min="4383" max="4383" width="0" style="393" hidden="1" customWidth="1"/>
    <col min="4384" max="4384" width="50.1640625" style="393" customWidth="1"/>
    <col min="4385" max="4385" width="25.1640625" style="393" customWidth="1"/>
    <col min="4386" max="4386" width="14.6640625" style="393" bestFit="1" customWidth="1"/>
    <col min="4387" max="4609" width="9" style="393"/>
    <col min="4610" max="4610" width="7.6640625" style="393" customWidth="1"/>
    <col min="4611" max="4611" width="20.6640625" style="393" customWidth="1"/>
    <col min="4612" max="4612" width="16.5" style="393" customWidth="1"/>
    <col min="4613" max="4613" width="11.6640625" style="393" customWidth="1"/>
    <col min="4614" max="4617" width="10.6640625" style="393" customWidth="1"/>
    <col min="4618" max="4621" width="13.6640625" style="393" customWidth="1"/>
    <col min="4622" max="4622" width="14.6640625" style="393" customWidth="1"/>
    <col min="4623" max="4623" width="13.1640625" style="393" customWidth="1"/>
    <col min="4624" max="4624" width="16.6640625" style="393" customWidth="1"/>
    <col min="4625" max="4625" width="15.6640625" style="393" customWidth="1"/>
    <col min="4626" max="4626" width="12.6640625" style="393" customWidth="1"/>
    <col min="4627" max="4627" width="18.6640625" style="393" customWidth="1"/>
    <col min="4628" max="4628" width="23.1640625" style="393" customWidth="1"/>
    <col min="4629" max="4629" width="22.1640625" style="393" customWidth="1"/>
    <col min="4630" max="4630" width="12.1640625" style="393" customWidth="1"/>
    <col min="4631" max="4631" width="26.1640625" style="393" customWidth="1"/>
    <col min="4632" max="4632" width="25.5" style="393" customWidth="1"/>
    <col min="4633" max="4635" width="18.1640625" style="393" customWidth="1"/>
    <col min="4636" max="4638" width="13.5" style="393" customWidth="1"/>
    <col min="4639" max="4639" width="0" style="393" hidden="1" customWidth="1"/>
    <col min="4640" max="4640" width="50.1640625" style="393" customWidth="1"/>
    <col min="4641" max="4641" width="25.1640625" style="393" customWidth="1"/>
    <col min="4642" max="4642" width="14.6640625" style="393" bestFit="1" customWidth="1"/>
    <col min="4643" max="4865" width="9" style="393"/>
    <col min="4866" max="4866" width="7.6640625" style="393" customWidth="1"/>
    <col min="4867" max="4867" width="20.6640625" style="393" customWidth="1"/>
    <col min="4868" max="4868" width="16.5" style="393" customWidth="1"/>
    <col min="4869" max="4869" width="11.6640625" style="393" customWidth="1"/>
    <col min="4870" max="4873" width="10.6640625" style="393" customWidth="1"/>
    <col min="4874" max="4877" width="13.6640625" style="393" customWidth="1"/>
    <col min="4878" max="4878" width="14.6640625" style="393" customWidth="1"/>
    <col min="4879" max="4879" width="13.1640625" style="393" customWidth="1"/>
    <col min="4880" max="4880" width="16.6640625" style="393" customWidth="1"/>
    <col min="4881" max="4881" width="15.6640625" style="393" customWidth="1"/>
    <col min="4882" max="4882" width="12.6640625" style="393" customWidth="1"/>
    <col min="4883" max="4883" width="18.6640625" style="393" customWidth="1"/>
    <col min="4884" max="4884" width="23.1640625" style="393" customWidth="1"/>
    <col min="4885" max="4885" width="22.1640625" style="393" customWidth="1"/>
    <col min="4886" max="4886" width="12.1640625" style="393" customWidth="1"/>
    <col min="4887" max="4887" width="26.1640625" style="393" customWidth="1"/>
    <col min="4888" max="4888" width="25.5" style="393" customWidth="1"/>
    <col min="4889" max="4891" width="18.1640625" style="393" customWidth="1"/>
    <col min="4892" max="4894" width="13.5" style="393" customWidth="1"/>
    <col min="4895" max="4895" width="0" style="393" hidden="1" customWidth="1"/>
    <col min="4896" max="4896" width="50.1640625" style="393" customWidth="1"/>
    <col min="4897" max="4897" width="25.1640625" style="393" customWidth="1"/>
    <col min="4898" max="4898" width="14.6640625" style="393" bestFit="1" customWidth="1"/>
    <col min="4899" max="5121" width="9" style="393"/>
    <col min="5122" max="5122" width="7.6640625" style="393" customWidth="1"/>
    <col min="5123" max="5123" width="20.6640625" style="393" customWidth="1"/>
    <col min="5124" max="5124" width="16.5" style="393" customWidth="1"/>
    <col min="5125" max="5125" width="11.6640625" style="393" customWidth="1"/>
    <col min="5126" max="5129" width="10.6640625" style="393" customWidth="1"/>
    <col min="5130" max="5133" width="13.6640625" style="393" customWidth="1"/>
    <col min="5134" max="5134" width="14.6640625" style="393" customWidth="1"/>
    <col min="5135" max="5135" width="13.1640625" style="393" customWidth="1"/>
    <col min="5136" max="5136" width="16.6640625" style="393" customWidth="1"/>
    <col min="5137" max="5137" width="15.6640625" style="393" customWidth="1"/>
    <col min="5138" max="5138" width="12.6640625" style="393" customWidth="1"/>
    <col min="5139" max="5139" width="18.6640625" style="393" customWidth="1"/>
    <col min="5140" max="5140" width="23.1640625" style="393" customWidth="1"/>
    <col min="5141" max="5141" width="22.1640625" style="393" customWidth="1"/>
    <col min="5142" max="5142" width="12.1640625" style="393" customWidth="1"/>
    <col min="5143" max="5143" width="26.1640625" style="393" customWidth="1"/>
    <col min="5144" max="5144" width="25.5" style="393" customWidth="1"/>
    <col min="5145" max="5147" width="18.1640625" style="393" customWidth="1"/>
    <col min="5148" max="5150" width="13.5" style="393" customWidth="1"/>
    <col min="5151" max="5151" width="0" style="393" hidden="1" customWidth="1"/>
    <col min="5152" max="5152" width="50.1640625" style="393" customWidth="1"/>
    <col min="5153" max="5153" width="25.1640625" style="393" customWidth="1"/>
    <col min="5154" max="5154" width="14.6640625" style="393" bestFit="1" customWidth="1"/>
    <col min="5155" max="5377" width="9" style="393"/>
    <col min="5378" max="5378" width="7.6640625" style="393" customWidth="1"/>
    <col min="5379" max="5379" width="20.6640625" style="393" customWidth="1"/>
    <col min="5380" max="5380" width="16.5" style="393" customWidth="1"/>
    <col min="5381" max="5381" width="11.6640625" style="393" customWidth="1"/>
    <col min="5382" max="5385" width="10.6640625" style="393" customWidth="1"/>
    <col min="5386" max="5389" width="13.6640625" style="393" customWidth="1"/>
    <col min="5390" max="5390" width="14.6640625" style="393" customWidth="1"/>
    <col min="5391" max="5391" width="13.1640625" style="393" customWidth="1"/>
    <col min="5392" max="5392" width="16.6640625" style="393" customWidth="1"/>
    <col min="5393" max="5393" width="15.6640625" style="393" customWidth="1"/>
    <col min="5394" max="5394" width="12.6640625" style="393" customWidth="1"/>
    <col min="5395" max="5395" width="18.6640625" style="393" customWidth="1"/>
    <col min="5396" max="5396" width="23.1640625" style="393" customWidth="1"/>
    <col min="5397" max="5397" width="22.1640625" style="393" customWidth="1"/>
    <col min="5398" max="5398" width="12.1640625" style="393" customWidth="1"/>
    <col min="5399" max="5399" width="26.1640625" style="393" customWidth="1"/>
    <col min="5400" max="5400" width="25.5" style="393" customWidth="1"/>
    <col min="5401" max="5403" width="18.1640625" style="393" customWidth="1"/>
    <col min="5404" max="5406" width="13.5" style="393" customWidth="1"/>
    <col min="5407" max="5407" width="0" style="393" hidden="1" customWidth="1"/>
    <col min="5408" max="5408" width="50.1640625" style="393" customWidth="1"/>
    <col min="5409" max="5409" width="25.1640625" style="393" customWidth="1"/>
    <col min="5410" max="5410" width="14.6640625" style="393" bestFit="1" customWidth="1"/>
    <col min="5411" max="5633" width="9" style="393"/>
    <col min="5634" max="5634" width="7.6640625" style="393" customWidth="1"/>
    <col min="5635" max="5635" width="20.6640625" style="393" customWidth="1"/>
    <col min="5636" max="5636" width="16.5" style="393" customWidth="1"/>
    <col min="5637" max="5637" width="11.6640625" style="393" customWidth="1"/>
    <col min="5638" max="5641" width="10.6640625" style="393" customWidth="1"/>
    <col min="5642" max="5645" width="13.6640625" style="393" customWidth="1"/>
    <col min="5646" max="5646" width="14.6640625" style="393" customWidth="1"/>
    <col min="5647" max="5647" width="13.1640625" style="393" customWidth="1"/>
    <col min="5648" max="5648" width="16.6640625" style="393" customWidth="1"/>
    <col min="5649" max="5649" width="15.6640625" style="393" customWidth="1"/>
    <col min="5650" max="5650" width="12.6640625" style="393" customWidth="1"/>
    <col min="5651" max="5651" width="18.6640625" style="393" customWidth="1"/>
    <col min="5652" max="5652" width="23.1640625" style="393" customWidth="1"/>
    <col min="5653" max="5653" width="22.1640625" style="393" customWidth="1"/>
    <col min="5654" max="5654" width="12.1640625" style="393" customWidth="1"/>
    <col min="5655" max="5655" width="26.1640625" style="393" customWidth="1"/>
    <col min="5656" max="5656" width="25.5" style="393" customWidth="1"/>
    <col min="5657" max="5659" width="18.1640625" style="393" customWidth="1"/>
    <col min="5660" max="5662" width="13.5" style="393" customWidth="1"/>
    <col min="5663" max="5663" width="0" style="393" hidden="1" customWidth="1"/>
    <col min="5664" max="5664" width="50.1640625" style="393" customWidth="1"/>
    <col min="5665" max="5665" width="25.1640625" style="393" customWidth="1"/>
    <col min="5666" max="5666" width="14.6640625" style="393" bestFit="1" customWidth="1"/>
    <col min="5667" max="5889" width="9" style="393"/>
    <col min="5890" max="5890" width="7.6640625" style="393" customWidth="1"/>
    <col min="5891" max="5891" width="20.6640625" style="393" customWidth="1"/>
    <col min="5892" max="5892" width="16.5" style="393" customWidth="1"/>
    <col min="5893" max="5893" width="11.6640625" style="393" customWidth="1"/>
    <col min="5894" max="5897" width="10.6640625" style="393" customWidth="1"/>
    <col min="5898" max="5901" width="13.6640625" style="393" customWidth="1"/>
    <col min="5902" max="5902" width="14.6640625" style="393" customWidth="1"/>
    <col min="5903" max="5903" width="13.1640625" style="393" customWidth="1"/>
    <col min="5904" max="5904" width="16.6640625" style="393" customWidth="1"/>
    <col min="5905" max="5905" width="15.6640625" style="393" customWidth="1"/>
    <col min="5906" max="5906" width="12.6640625" style="393" customWidth="1"/>
    <col min="5907" max="5907" width="18.6640625" style="393" customWidth="1"/>
    <col min="5908" max="5908" width="23.1640625" style="393" customWidth="1"/>
    <col min="5909" max="5909" width="22.1640625" style="393" customWidth="1"/>
    <col min="5910" max="5910" width="12.1640625" style="393" customWidth="1"/>
    <col min="5911" max="5911" width="26.1640625" style="393" customWidth="1"/>
    <col min="5912" max="5912" width="25.5" style="393" customWidth="1"/>
    <col min="5913" max="5915" width="18.1640625" style="393" customWidth="1"/>
    <col min="5916" max="5918" width="13.5" style="393" customWidth="1"/>
    <col min="5919" max="5919" width="0" style="393" hidden="1" customWidth="1"/>
    <col min="5920" max="5920" width="50.1640625" style="393" customWidth="1"/>
    <col min="5921" max="5921" width="25.1640625" style="393" customWidth="1"/>
    <col min="5922" max="5922" width="14.6640625" style="393" bestFit="1" customWidth="1"/>
    <col min="5923" max="6145" width="9" style="393"/>
    <col min="6146" max="6146" width="7.6640625" style="393" customWidth="1"/>
    <col min="6147" max="6147" width="20.6640625" style="393" customWidth="1"/>
    <col min="6148" max="6148" width="16.5" style="393" customWidth="1"/>
    <col min="6149" max="6149" width="11.6640625" style="393" customWidth="1"/>
    <col min="6150" max="6153" width="10.6640625" style="393" customWidth="1"/>
    <col min="6154" max="6157" width="13.6640625" style="393" customWidth="1"/>
    <col min="6158" max="6158" width="14.6640625" style="393" customWidth="1"/>
    <col min="6159" max="6159" width="13.1640625" style="393" customWidth="1"/>
    <col min="6160" max="6160" width="16.6640625" style="393" customWidth="1"/>
    <col min="6161" max="6161" width="15.6640625" style="393" customWidth="1"/>
    <col min="6162" max="6162" width="12.6640625" style="393" customWidth="1"/>
    <col min="6163" max="6163" width="18.6640625" style="393" customWidth="1"/>
    <col min="6164" max="6164" width="23.1640625" style="393" customWidth="1"/>
    <col min="6165" max="6165" width="22.1640625" style="393" customWidth="1"/>
    <col min="6166" max="6166" width="12.1640625" style="393" customWidth="1"/>
    <col min="6167" max="6167" width="26.1640625" style="393" customWidth="1"/>
    <col min="6168" max="6168" width="25.5" style="393" customWidth="1"/>
    <col min="6169" max="6171" width="18.1640625" style="393" customWidth="1"/>
    <col min="6172" max="6174" width="13.5" style="393" customWidth="1"/>
    <col min="6175" max="6175" width="0" style="393" hidden="1" customWidth="1"/>
    <col min="6176" max="6176" width="50.1640625" style="393" customWidth="1"/>
    <col min="6177" max="6177" width="25.1640625" style="393" customWidth="1"/>
    <col min="6178" max="6178" width="14.6640625" style="393" bestFit="1" customWidth="1"/>
    <col min="6179" max="6401" width="9" style="393"/>
    <col min="6402" max="6402" width="7.6640625" style="393" customWidth="1"/>
    <col min="6403" max="6403" width="20.6640625" style="393" customWidth="1"/>
    <col min="6404" max="6404" width="16.5" style="393" customWidth="1"/>
    <col min="6405" max="6405" width="11.6640625" style="393" customWidth="1"/>
    <col min="6406" max="6409" width="10.6640625" style="393" customWidth="1"/>
    <col min="6410" max="6413" width="13.6640625" style="393" customWidth="1"/>
    <col min="6414" max="6414" width="14.6640625" style="393" customWidth="1"/>
    <col min="6415" max="6415" width="13.1640625" style="393" customWidth="1"/>
    <col min="6416" max="6416" width="16.6640625" style="393" customWidth="1"/>
    <col min="6417" max="6417" width="15.6640625" style="393" customWidth="1"/>
    <col min="6418" max="6418" width="12.6640625" style="393" customWidth="1"/>
    <col min="6419" max="6419" width="18.6640625" style="393" customWidth="1"/>
    <col min="6420" max="6420" width="23.1640625" style="393" customWidth="1"/>
    <col min="6421" max="6421" width="22.1640625" style="393" customWidth="1"/>
    <col min="6422" max="6422" width="12.1640625" style="393" customWidth="1"/>
    <col min="6423" max="6423" width="26.1640625" style="393" customWidth="1"/>
    <col min="6424" max="6424" width="25.5" style="393" customWidth="1"/>
    <col min="6425" max="6427" width="18.1640625" style="393" customWidth="1"/>
    <col min="6428" max="6430" width="13.5" style="393" customWidth="1"/>
    <col min="6431" max="6431" width="0" style="393" hidden="1" customWidth="1"/>
    <col min="6432" max="6432" width="50.1640625" style="393" customWidth="1"/>
    <col min="6433" max="6433" width="25.1640625" style="393" customWidth="1"/>
    <col min="6434" max="6434" width="14.6640625" style="393" bestFit="1" customWidth="1"/>
    <col min="6435" max="6657" width="9" style="393"/>
    <col min="6658" max="6658" width="7.6640625" style="393" customWidth="1"/>
    <col min="6659" max="6659" width="20.6640625" style="393" customWidth="1"/>
    <col min="6660" max="6660" width="16.5" style="393" customWidth="1"/>
    <col min="6661" max="6661" width="11.6640625" style="393" customWidth="1"/>
    <col min="6662" max="6665" width="10.6640625" style="393" customWidth="1"/>
    <col min="6666" max="6669" width="13.6640625" style="393" customWidth="1"/>
    <col min="6670" max="6670" width="14.6640625" style="393" customWidth="1"/>
    <col min="6671" max="6671" width="13.1640625" style="393" customWidth="1"/>
    <col min="6672" max="6672" width="16.6640625" style="393" customWidth="1"/>
    <col min="6673" max="6673" width="15.6640625" style="393" customWidth="1"/>
    <col min="6674" max="6674" width="12.6640625" style="393" customWidth="1"/>
    <col min="6675" max="6675" width="18.6640625" style="393" customWidth="1"/>
    <col min="6676" max="6676" width="23.1640625" style="393" customWidth="1"/>
    <col min="6677" max="6677" width="22.1640625" style="393" customWidth="1"/>
    <col min="6678" max="6678" width="12.1640625" style="393" customWidth="1"/>
    <col min="6679" max="6679" width="26.1640625" style="393" customWidth="1"/>
    <col min="6680" max="6680" width="25.5" style="393" customWidth="1"/>
    <col min="6681" max="6683" width="18.1640625" style="393" customWidth="1"/>
    <col min="6684" max="6686" width="13.5" style="393" customWidth="1"/>
    <col min="6687" max="6687" width="0" style="393" hidden="1" customWidth="1"/>
    <col min="6688" max="6688" width="50.1640625" style="393" customWidth="1"/>
    <col min="6689" max="6689" width="25.1640625" style="393" customWidth="1"/>
    <col min="6690" max="6690" width="14.6640625" style="393" bestFit="1" customWidth="1"/>
    <col min="6691" max="6913" width="9" style="393"/>
    <col min="6914" max="6914" width="7.6640625" style="393" customWidth="1"/>
    <col min="6915" max="6915" width="20.6640625" style="393" customWidth="1"/>
    <col min="6916" max="6916" width="16.5" style="393" customWidth="1"/>
    <col min="6917" max="6917" width="11.6640625" style="393" customWidth="1"/>
    <col min="6918" max="6921" width="10.6640625" style="393" customWidth="1"/>
    <col min="6922" max="6925" width="13.6640625" style="393" customWidth="1"/>
    <col min="6926" max="6926" width="14.6640625" style="393" customWidth="1"/>
    <col min="6927" max="6927" width="13.1640625" style="393" customWidth="1"/>
    <col min="6928" max="6928" width="16.6640625" style="393" customWidth="1"/>
    <col min="6929" max="6929" width="15.6640625" style="393" customWidth="1"/>
    <col min="6930" max="6930" width="12.6640625" style="393" customWidth="1"/>
    <col min="6931" max="6931" width="18.6640625" style="393" customWidth="1"/>
    <col min="6932" max="6932" width="23.1640625" style="393" customWidth="1"/>
    <col min="6933" max="6933" width="22.1640625" style="393" customWidth="1"/>
    <col min="6934" max="6934" width="12.1640625" style="393" customWidth="1"/>
    <col min="6935" max="6935" width="26.1640625" style="393" customWidth="1"/>
    <col min="6936" max="6936" width="25.5" style="393" customWidth="1"/>
    <col min="6937" max="6939" width="18.1640625" style="393" customWidth="1"/>
    <col min="6940" max="6942" width="13.5" style="393" customWidth="1"/>
    <col min="6943" max="6943" width="0" style="393" hidden="1" customWidth="1"/>
    <col min="6944" max="6944" width="50.1640625" style="393" customWidth="1"/>
    <col min="6945" max="6945" width="25.1640625" style="393" customWidth="1"/>
    <col min="6946" max="6946" width="14.6640625" style="393" bestFit="1" customWidth="1"/>
    <col min="6947" max="7169" width="9" style="393"/>
    <col min="7170" max="7170" width="7.6640625" style="393" customWidth="1"/>
    <col min="7171" max="7171" width="20.6640625" style="393" customWidth="1"/>
    <col min="7172" max="7172" width="16.5" style="393" customWidth="1"/>
    <col min="7173" max="7173" width="11.6640625" style="393" customWidth="1"/>
    <col min="7174" max="7177" width="10.6640625" style="393" customWidth="1"/>
    <col min="7178" max="7181" width="13.6640625" style="393" customWidth="1"/>
    <col min="7182" max="7182" width="14.6640625" style="393" customWidth="1"/>
    <col min="7183" max="7183" width="13.1640625" style="393" customWidth="1"/>
    <col min="7184" max="7184" width="16.6640625" style="393" customWidth="1"/>
    <col min="7185" max="7185" width="15.6640625" style="393" customWidth="1"/>
    <col min="7186" max="7186" width="12.6640625" style="393" customWidth="1"/>
    <col min="7187" max="7187" width="18.6640625" style="393" customWidth="1"/>
    <col min="7188" max="7188" width="23.1640625" style="393" customWidth="1"/>
    <col min="7189" max="7189" width="22.1640625" style="393" customWidth="1"/>
    <col min="7190" max="7190" width="12.1640625" style="393" customWidth="1"/>
    <col min="7191" max="7191" width="26.1640625" style="393" customWidth="1"/>
    <col min="7192" max="7192" width="25.5" style="393" customWidth="1"/>
    <col min="7193" max="7195" width="18.1640625" style="393" customWidth="1"/>
    <col min="7196" max="7198" width="13.5" style="393" customWidth="1"/>
    <col min="7199" max="7199" width="0" style="393" hidden="1" customWidth="1"/>
    <col min="7200" max="7200" width="50.1640625" style="393" customWidth="1"/>
    <col min="7201" max="7201" width="25.1640625" style="393" customWidth="1"/>
    <col min="7202" max="7202" width="14.6640625" style="393" bestFit="1" customWidth="1"/>
    <col min="7203" max="7425" width="9" style="393"/>
    <col min="7426" max="7426" width="7.6640625" style="393" customWidth="1"/>
    <col min="7427" max="7427" width="20.6640625" style="393" customWidth="1"/>
    <col min="7428" max="7428" width="16.5" style="393" customWidth="1"/>
    <col min="7429" max="7429" width="11.6640625" style="393" customWidth="1"/>
    <col min="7430" max="7433" width="10.6640625" style="393" customWidth="1"/>
    <col min="7434" max="7437" width="13.6640625" style="393" customWidth="1"/>
    <col min="7438" max="7438" width="14.6640625" style="393" customWidth="1"/>
    <col min="7439" max="7439" width="13.1640625" style="393" customWidth="1"/>
    <col min="7440" max="7440" width="16.6640625" style="393" customWidth="1"/>
    <col min="7441" max="7441" width="15.6640625" style="393" customWidth="1"/>
    <col min="7442" max="7442" width="12.6640625" style="393" customWidth="1"/>
    <col min="7443" max="7443" width="18.6640625" style="393" customWidth="1"/>
    <col min="7444" max="7444" width="23.1640625" style="393" customWidth="1"/>
    <col min="7445" max="7445" width="22.1640625" style="393" customWidth="1"/>
    <col min="7446" max="7446" width="12.1640625" style="393" customWidth="1"/>
    <col min="7447" max="7447" width="26.1640625" style="393" customWidth="1"/>
    <col min="7448" max="7448" width="25.5" style="393" customWidth="1"/>
    <col min="7449" max="7451" width="18.1640625" style="393" customWidth="1"/>
    <col min="7452" max="7454" width="13.5" style="393" customWidth="1"/>
    <col min="7455" max="7455" width="0" style="393" hidden="1" customWidth="1"/>
    <col min="7456" max="7456" width="50.1640625" style="393" customWidth="1"/>
    <col min="7457" max="7457" width="25.1640625" style="393" customWidth="1"/>
    <col min="7458" max="7458" width="14.6640625" style="393" bestFit="1" customWidth="1"/>
    <col min="7459" max="7681" width="9" style="393"/>
    <col min="7682" max="7682" width="7.6640625" style="393" customWidth="1"/>
    <col min="7683" max="7683" width="20.6640625" style="393" customWidth="1"/>
    <col min="7684" max="7684" width="16.5" style="393" customWidth="1"/>
    <col min="7685" max="7685" width="11.6640625" style="393" customWidth="1"/>
    <col min="7686" max="7689" width="10.6640625" style="393" customWidth="1"/>
    <col min="7690" max="7693" width="13.6640625" style="393" customWidth="1"/>
    <col min="7694" max="7694" width="14.6640625" style="393" customWidth="1"/>
    <col min="7695" max="7695" width="13.1640625" style="393" customWidth="1"/>
    <col min="7696" max="7696" width="16.6640625" style="393" customWidth="1"/>
    <col min="7697" max="7697" width="15.6640625" style="393" customWidth="1"/>
    <col min="7698" max="7698" width="12.6640625" style="393" customWidth="1"/>
    <col min="7699" max="7699" width="18.6640625" style="393" customWidth="1"/>
    <col min="7700" max="7700" width="23.1640625" style="393" customWidth="1"/>
    <col min="7701" max="7701" width="22.1640625" style="393" customWidth="1"/>
    <col min="7702" max="7702" width="12.1640625" style="393" customWidth="1"/>
    <col min="7703" max="7703" width="26.1640625" style="393" customWidth="1"/>
    <col min="7704" max="7704" width="25.5" style="393" customWidth="1"/>
    <col min="7705" max="7707" width="18.1640625" style="393" customWidth="1"/>
    <col min="7708" max="7710" width="13.5" style="393" customWidth="1"/>
    <col min="7711" max="7711" width="0" style="393" hidden="1" customWidth="1"/>
    <col min="7712" max="7712" width="50.1640625" style="393" customWidth="1"/>
    <col min="7713" max="7713" width="25.1640625" style="393" customWidth="1"/>
    <col min="7714" max="7714" width="14.6640625" style="393" bestFit="1" customWidth="1"/>
    <col min="7715" max="7937" width="9" style="393"/>
    <col min="7938" max="7938" width="7.6640625" style="393" customWidth="1"/>
    <col min="7939" max="7939" width="20.6640625" style="393" customWidth="1"/>
    <col min="7940" max="7940" width="16.5" style="393" customWidth="1"/>
    <col min="7941" max="7941" width="11.6640625" style="393" customWidth="1"/>
    <col min="7942" max="7945" width="10.6640625" style="393" customWidth="1"/>
    <col min="7946" max="7949" width="13.6640625" style="393" customWidth="1"/>
    <col min="7950" max="7950" width="14.6640625" style="393" customWidth="1"/>
    <col min="7951" max="7951" width="13.1640625" style="393" customWidth="1"/>
    <col min="7952" max="7952" width="16.6640625" style="393" customWidth="1"/>
    <col min="7953" max="7953" width="15.6640625" style="393" customWidth="1"/>
    <col min="7954" max="7954" width="12.6640625" style="393" customWidth="1"/>
    <col min="7955" max="7955" width="18.6640625" style="393" customWidth="1"/>
    <col min="7956" max="7956" width="23.1640625" style="393" customWidth="1"/>
    <col min="7957" max="7957" width="22.1640625" style="393" customWidth="1"/>
    <col min="7958" max="7958" width="12.1640625" style="393" customWidth="1"/>
    <col min="7959" max="7959" width="26.1640625" style="393" customWidth="1"/>
    <col min="7960" max="7960" width="25.5" style="393" customWidth="1"/>
    <col min="7961" max="7963" width="18.1640625" style="393" customWidth="1"/>
    <col min="7964" max="7966" width="13.5" style="393" customWidth="1"/>
    <col min="7967" max="7967" width="0" style="393" hidden="1" customWidth="1"/>
    <col min="7968" max="7968" width="50.1640625" style="393" customWidth="1"/>
    <col min="7969" max="7969" width="25.1640625" style="393" customWidth="1"/>
    <col min="7970" max="7970" width="14.6640625" style="393" bestFit="1" customWidth="1"/>
    <col min="7971" max="8193" width="9" style="393"/>
    <col min="8194" max="8194" width="7.6640625" style="393" customWidth="1"/>
    <col min="8195" max="8195" width="20.6640625" style="393" customWidth="1"/>
    <col min="8196" max="8196" width="16.5" style="393" customWidth="1"/>
    <col min="8197" max="8197" width="11.6640625" style="393" customWidth="1"/>
    <col min="8198" max="8201" width="10.6640625" style="393" customWidth="1"/>
    <col min="8202" max="8205" width="13.6640625" style="393" customWidth="1"/>
    <col min="8206" max="8206" width="14.6640625" style="393" customWidth="1"/>
    <col min="8207" max="8207" width="13.1640625" style="393" customWidth="1"/>
    <col min="8208" max="8208" width="16.6640625" style="393" customWidth="1"/>
    <col min="8209" max="8209" width="15.6640625" style="393" customWidth="1"/>
    <col min="8210" max="8210" width="12.6640625" style="393" customWidth="1"/>
    <col min="8211" max="8211" width="18.6640625" style="393" customWidth="1"/>
    <col min="8212" max="8212" width="23.1640625" style="393" customWidth="1"/>
    <col min="8213" max="8213" width="22.1640625" style="393" customWidth="1"/>
    <col min="8214" max="8214" width="12.1640625" style="393" customWidth="1"/>
    <col min="8215" max="8215" width="26.1640625" style="393" customWidth="1"/>
    <col min="8216" max="8216" width="25.5" style="393" customWidth="1"/>
    <col min="8217" max="8219" width="18.1640625" style="393" customWidth="1"/>
    <col min="8220" max="8222" width="13.5" style="393" customWidth="1"/>
    <col min="8223" max="8223" width="0" style="393" hidden="1" customWidth="1"/>
    <col min="8224" max="8224" width="50.1640625" style="393" customWidth="1"/>
    <col min="8225" max="8225" width="25.1640625" style="393" customWidth="1"/>
    <col min="8226" max="8226" width="14.6640625" style="393" bestFit="1" customWidth="1"/>
    <col min="8227" max="8449" width="9" style="393"/>
    <col min="8450" max="8450" width="7.6640625" style="393" customWidth="1"/>
    <col min="8451" max="8451" width="20.6640625" style="393" customWidth="1"/>
    <col min="8452" max="8452" width="16.5" style="393" customWidth="1"/>
    <col min="8453" max="8453" width="11.6640625" style="393" customWidth="1"/>
    <col min="8454" max="8457" width="10.6640625" style="393" customWidth="1"/>
    <col min="8458" max="8461" width="13.6640625" style="393" customWidth="1"/>
    <col min="8462" max="8462" width="14.6640625" style="393" customWidth="1"/>
    <col min="8463" max="8463" width="13.1640625" style="393" customWidth="1"/>
    <col min="8464" max="8464" width="16.6640625" style="393" customWidth="1"/>
    <col min="8465" max="8465" width="15.6640625" style="393" customWidth="1"/>
    <col min="8466" max="8466" width="12.6640625" style="393" customWidth="1"/>
    <col min="8467" max="8467" width="18.6640625" style="393" customWidth="1"/>
    <col min="8468" max="8468" width="23.1640625" style="393" customWidth="1"/>
    <col min="8469" max="8469" width="22.1640625" style="393" customWidth="1"/>
    <col min="8470" max="8470" width="12.1640625" style="393" customWidth="1"/>
    <col min="8471" max="8471" width="26.1640625" style="393" customWidth="1"/>
    <col min="8472" max="8472" width="25.5" style="393" customWidth="1"/>
    <col min="8473" max="8475" width="18.1640625" style="393" customWidth="1"/>
    <col min="8476" max="8478" width="13.5" style="393" customWidth="1"/>
    <col min="8479" max="8479" width="0" style="393" hidden="1" customWidth="1"/>
    <col min="8480" max="8480" width="50.1640625" style="393" customWidth="1"/>
    <col min="8481" max="8481" width="25.1640625" style="393" customWidth="1"/>
    <col min="8482" max="8482" width="14.6640625" style="393" bestFit="1" customWidth="1"/>
    <col min="8483" max="8705" width="9" style="393"/>
    <col min="8706" max="8706" width="7.6640625" style="393" customWidth="1"/>
    <col min="8707" max="8707" width="20.6640625" style="393" customWidth="1"/>
    <col min="8708" max="8708" width="16.5" style="393" customWidth="1"/>
    <col min="8709" max="8709" width="11.6640625" style="393" customWidth="1"/>
    <col min="8710" max="8713" width="10.6640625" style="393" customWidth="1"/>
    <col min="8714" max="8717" width="13.6640625" style="393" customWidth="1"/>
    <col min="8718" max="8718" width="14.6640625" style="393" customWidth="1"/>
    <col min="8719" max="8719" width="13.1640625" style="393" customWidth="1"/>
    <col min="8720" max="8720" width="16.6640625" style="393" customWidth="1"/>
    <col min="8721" max="8721" width="15.6640625" style="393" customWidth="1"/>
    <col min="8722" max="8722" width="12.6640625" style="393" customWidth="1"/>
    <col min="8723" max="8723" width="18.6640625" style="393" customWidth="1"/>
    <col min="8724" max="8724" width="23.1640625" style="393" customWidth="1"/>
    <col min="8725" max="8725" width="22.1640625" style="393" customWidth="1"/>
    <col min="8726" max="8726" width="12.1640625" style="393" customWidth="1"/>
    <col min="8727" max="8727" width="26.1640625" style="393" customWidth="1"/>
    <col min="8728" max="8728" width="25.5" style="393" customWidth="1"/>
    <col min="8729" max="8731" width="18.1640625" style="393" customWidth="1"/>
    <col min="8732" max="8734" width="13.5" style="393" customWidth="1"/>
    <col min="8735" max="8735" width="0" style="393" hidden="1" customWidth="1"/>
    <col min="8736" max="8736" width="50.1640625" style="393" customWidth="1"/>
    <col min="8737" max="8737" width="25.1640625" style="393" customWidth="1"/>
    <col min="8738" max="8738" width="14.6640625" style="393" bestFit="1" customWidth="1"/>
    <col min="8739" max="8961" width="9" style="393"/>
    <col min="8962" max="8962" width="7.6640625" style="393" customWidth="1"/>
    <col min="8963" max="8963" width="20.6640625" style="393" customWidth="1"/>
    <col min="8964" max="8964" width="16.5" style="393" customWidth="1"/>
    <col min="8965" max="8965" width="11.6640625" style="393" customWidth="1"/>
    <col min="8966" max="8969" width="10.6640625" style="393" customWidth="1"/>
    <col min="8970" max="8973" width="13.6640625" style="393" customWidth="1"/>
    <col min="8974" max="8974" width="14.6640625" style="393" customWidth="1"/>
    <col min="8975" max="8975" width="13.1640625" style="393" customWidth="1"/>
    <col min="8976" max="8976" width="16.6640625" style="393" customWidth="1"/>
    <col min="8977" max="8977" width="15.6640625" style="393" customWidth="1"/>
    <col min="8978" max="8978" width="12.6640625" style="393" customWidth="1"/>
    <col min="8979" max="8979" width="18.6640625" style="393" customWidth="1"/>
    <col min="8980" max="8980" width="23.1640625" style="393" customWidth="1"/>
    <col min="8981" max="8981" width="22.1640625" style="393" customWidth="1"/>
    <col min="8982" max="8982" width="12.1640625" style="393" customWidth="1"/>
    <col min="8983" max="8983" width="26.1640625" style="393" customWidth="1"/>
    <col min="8984" max="8984" width="25.5" style="393" customWidth="1"/>
    <col min="8985" max="8987" width="18.1640625" style="393" customWidth="1"/>
    <col min="8988" max="8990" width="13.5" style="393" customWidth="1"/>
    <col min="8991" max="8991" width="0" style="393" hidden="1" customWidth="1"/>
    <col min="8992" max="8992" width="50.1640625" style="393" customWidth="1"/>
    <col min="8993" max="8993" width="25.1640625" style="393" customWidth="1"/>
    <col min="8994" max="8994" width="14.6640625" style="393" bestFit="1" customWidth="1"/>
    <col min="8995" max="9217" width="9" style="393"/>
    <col min="9218" max="9218" width="7.6640625" style="393" customWidth="1"/>
    <col min="9219" max="9219" width="20.6640625" style="393" customWidth="1"/>
    <col min="9220" max="9220" width="16.5" style="393" customWidth="1"/>
    <col min="9221" max="9221" width="11.6640625" style="393" customWidth="1"/>
    <col min="9222" max="9225" width="10.6640625" style="393" customWidth="1"/>
    <col min="9226" max="9229" width="13.6640625" style="393" customWidth="1"/>
    <col min="9230" max="9230" width="14.6640625" style="393" customWidth="1"/>
    <col min="9231" max="9231" width="13.1640625" style="393" customWidth="1"/>
    <col min="9232" max="9232" width="16.6640625" style="393" customWidth="1"/>
    <col min="9233" max="9233" width="15.6640625" style="393" customWidth="1"/>
    <col min="9234" max="9234" width="12.6640625" style="393" customWidth="1"/>
    <col min="9235" max="9235" width="18.6640625" style="393" customWidth="1"/>
    <col min="9236" max="9236" width="23.1640625" style="393" customWidth="1"/>
    <col min="9237" max="9237" width="22.1640625" style="393" customWidth="1"/>
    <col min="9238" max="9238" width="12.1640625" style="393" customWidth="1"/>
    <col min="9239" max="9239" width="26.1640625" style="393" customWidth="1"/>
    <col min="9240" max="9240" width="25.5" style="393" customWidth="1"/>
    <col min="9241" max="9243" width="18.1640625" style="393" customWidth="1"/>
    <col min="9244" max="9246" width="13.5" style="393" customWidth="1"/>
    <col min="9247" max="9247" width="0" style="393" hidden="1" customWidth="1"/>
    <col min="9248" max="9248" width="50.1640625" style="393" customWidth="1"/>
    <col min="9249" max="9249" width="25.1640625" style="393" customWidth="1"/>
    <col min="9250" max="9250" width="14.6640625" style="393" bestFit="1" customWidth="1"/>
    <col min="9251" max="9473" width="9" style="393"/>
    <col min="9474" max="9474" width="7.6640625" style="393" customWidth="1"/>
    <col min="9475" max="9475" width="20.6640625" style="393" customWidth="1"/>
    <col min="9476" max="9476" width="16.5" style="393" customWidth="1"/>
    <col min="9477" max="9477" width="11.6640625" style="393" customWidth="1"/>
    <col min="9478" max="9481" width="10.6640625" style="393" customWidth="1"/>
    <col min="9482" max="9485" width="13.6640625" style="393" customWidth="1"/>
    <col min="9486" max="9486" width="14.6640625" style="393" customWidth="1"/>
    <col min="9487" max="9487" width="13.1640625" style="393" customWidth="1"/>
    <col min="9488" max="9488" width="16.6640625" style="393" customWidth="1"/>
    <col min="9489" max="9489" width="15.6640625" style="393" customWidth="1"/>
    <col min="9490" max="9490" width="12.6640625" style="393" customWidth="1"/>
    <col min="9491" max="9491" width="18.6640625" style="393" customWidth="1"/>
    <col min="9492" max="9492" width="23.1640625" style="393" customWidth="1"/>
    <col min="9493" max="9493" width="22.1640625" style="393" customWidth="1"/>
    <col min="9494" max="9494" width="12.1640625" style="393" customWidth="1"/>
    <col min="9495" max="9495" width="26.1640625" style="393" customWidth="1"/>
    <col min="9496" max="9496" width="25.5" style="393" customWidth="1"/>
    <col min="9497" max="9499" width="18.1640625" style="393" customWidth="1"/>
    <col min="9500" max="9502" width="13.5" style="393" customWidth="1"/>
    <col min="9503" max="9503" width="0" style="393" hidden="1" customWidth="1"/>
    <col min="9504" max="9504" width="50.1640625" style="393" customWidth="1"/>
    <col min="9505" max="9505" width="25.1640625" style="393" customWidth="1"/>
    <col min="9506" max="9506" width="14.6640625" style="393" bestFit="1" customWidth="1"/>
    <col min="9507" max="9729" width="9" style="393"/>
    <col min="9730" max="9730" width="7.6640625" style="393" customWidth="1"/>
    <col min="9731" max="9731" width="20.6640625" style="393" customWidth="1"/>
    <col min="9732" max="9732" width="16.5" style="393" customWidth="1"/>
    <col min="9733" max="9733" width="11.6640625" style="393" customWidth="1"/>
    <col min="9734" max="9737" width="10.6640625" style="393" customWidth="1"/>
    <col min="9738" max="9741" width="13.6640625" style="393" customWidth="1"/>
    <col min="9742" max="9742" width="14.6640625" style="393" customWidth="1"/>
    <col min="9743" max="9743" width="13.1640625" style="393" customWidth="1"/>
    <col min="9744" max="9744" width="16.6640625" style="393" customWidth="1"/>
    <col min="9745" max="9745" width="15.6640625" style="393" customWidth="1"/>
    <col min="9746" max="9746" width="12.6640625" style="393" customWidth="1"/>
    <col min="9747" max="9747" width="18.6640625" style="393" customWidth="1"/>
    <col min="9748" max="9748" width="23.1640625" style="393" customWidth="1"/>
    <col min="9749" max="9749" width="22.1640625" style="393" customWidth="1"/>
    <col min="9750" max="9750" width="12.1640625" style="393" customWidth="1"/>
    <col min="9751" max="9751" width="26.1640625" style="393" customWidth="1"/>
    <col min="9752" max="9752" width="25.5" style="393" customWidth="1"/>
    <col min="9753" max="9755" width="18.1640625" style="393" customWidth="1"/>
    <col min="9756" max="9758" width="13.5" style="393" customWidth="1"/>
    <col min="9759" max="9759" width="0" style="393" hidden="1" customWidth="1"/>
    <col min="9760" max="9760" width="50.1640625" style="393" customWidth="1"/>
    <col min="9761" max="9761" width="25.1640625" style="393" customWidth="1"/>
    <col min="9762" max="9762" width="14.6640625" style="393" bestFit="1" customWidth="1"/>
    <col min="9763" max="9985" width="9" style="393"/>
    <col min="9986" max="9986" width="7.6640625" style="393" customWidth="1"/>
    <col min="9987" max="9987" width="20.6640625" style="393" customWidth="1"/>
    <col min="9988" max="9988" width="16.5" style="393" customWidth="1"/>
    <col min="9989" max="9989" width="11.6640625" style="393" customWidth="1"/>
    <col min="9990" max="9993" width="10.6640625" style="393" customWidth="1"/>
    <col min="9994" max="9997" width="13.6640625" style="393" customWidth="1"/>
    <col min="9998" max="9998" width="14.6640625" style="393" customWidth="1"/>
    <col min="9999" max="9999" width="13.1640625" style="393" customWidth="1"/>
    <col min="10000" max="10000" width="16.6640625" style="393" customWidth="1"/>
    <col min="10001" max="10001" width="15.6640625" style="393" customWidth="1"/>
    <col min="10002" max="10002" width="12.6640625" style="393" customWidth="1"/>
    <col min="10003" max="10003" width="18.6640625" style="393" customWidth="1"/>
    <col min="10004" max="10004" width="23.1640625" style="393" customWidth="1"/>
    <col min="10005" max="10005" width="22.1640625" style="393" customWidth="1"/>
    <col min="10006" max="10006" width="12.1640625" style="393" customWidth="1"/>
    <col min="10007" max="10007" width="26.1640625" style="393" customWidth="1"/>
    <col min="10008" max="10008" width="25.5" style="393" customWidth="1"/>
    <col min="10009" max="10011" width="18.1640625" style="393" customWidth="1"/>
    <col min="10012" max="10014" width="13.5" style="393" customWidth="1"/>
    <col min="10015" max="10015" width="0" style="393" hidden="1" customWidth="1"/>
    <col min="10016" max="10016" width="50.1640625" style="393" customWidth="1"/>
    <col min="10017" max="10017" width="25.1640625" style="393" customWidth="1"/>
    <col min="10018" max="10018" width="14.6640625" style="393" bestFit="1" customWidth="1"/>
    <col min="10019" max="10241" width="9" style="393"/>
    <col min="10242" max="10242" width="7.6640625" style="393" customWidth="1"/>
    <col min="10243" max="10243" width="20.6640625" style="393" customWidth="1"/>
    <col min="10244" max="10244" width="16.5" style="393" customWidth="1"/>
    <col min="10245" max="10245" width="11.6640625" style="393" customWidth="1"/>
    <col min="10246" max="10249" width="10.6640625" style="393" customWidth="1"/>
    <col min="10250" max="10253" width="13.6640625" style="393" customWidth="1"/>
    <col min="10254" max="10254" width="14.6640625" style="393" customWidth="1"/>
    <col min="10255" max="10255" width="13.1640625" style="393" customWidth="1"/>
    <col min="10256" max="10256" width="16.6640625" style="393" customWidth="1"/>
    <col min="10257" max="10257" width="15.6640625" style="393" customWidth="1"/>
    <col min="10258" max="10258" width="12.6640625" style="393" customWidth="1"/>
    <col min="10259" max="10259" width="18.6640625" style="393" customWidth="1"/>
    <col min="10260" max="10260" width="23.1640625" style="393" customWidth="1"/>
    <col min="10261" max="10261" width="22.1640625" style="393" customWidth="1"/>
    <col min="10262" max="10262" width="12.1640625" style="393" customWidth="1"/>
    <col min="10263" max="10263" width="26.1640625" style="393" customWidth="1"/>
    <col min="10264" max="10264" width="25.5" style="393" customWidth="1"/>
    <col min="10265" max="10267" width="18.1640625" style="393" customWidth="1"/>
    <col min="10268" max="10270" width="13.5" style="393" customWidth="1"/>
    <col min="10271" max="10271" width="0" style="393" hidden="1" customWidth="1"/>
    <col min="10272" max="10272" width="50.1640625" style="393" customWidth="1"/>
    <col min="10273" max="10273" width="25.1640625" style="393" customWidth="1"/>
    <col min="10274" max="10274" width="14.6640625" style="393" bestFit="1" customWidth="1"/>
    <col min="10275" max="10497" width="9" style="393"/>
    <col min="10498" max="10498" width="7.6640625" style="393" customWidth="1"/>
    <col min="10499" max="10499" width="20.6640625" style="393" customWidth="1"/>
    <col min="10500" max="10500" width="16.5" style="393" customWidth="1"/>
    <col min="10501" max="10501" width="11.6640625" style="393" customWidth="1"/>
    <col min="10502" max="10505" width="10.6640625" style="393" customWidth="1"/>
    <col min="10506" max="10509" width="13.6640625" style="393" customWidth="1"/>
    <col min="10510" max="10510" width="14.6640625" style="393" customWidth="1"/>
    <col min="10511" max="10511" width="13.1640625" style="393" customWidth="1"/>
    <col min="10512" max="10512" width="16.6640625" style="393" customWidth="1"/>
    <col min="10513" max="10513" width="15.6640625" style="393" customWidth="1"/>
    <col min="10514" max="10514" width="12.6640625" style="393" customWidth="1"/>
    <col min="10515" max="10515" width="18.6640625" style="393" customWidth="1"/>
    <col min="10516" max="10516" width="23.1640625" style="393" customWidth="1"/>
    <col min="10517" max="10517" width="22.1640625" style="393" customWidth="1"/>
    <col min="10518" max="10518" width="12.1640625" style="393" customWidth="1"/>
    <col min="10519" max="10519" width="26.1640625" style="393" customWidth="1"/>
    <col min="10520" max="10520" width="25.5" style="393" customWidth="1"/>
    <col min="10521" max="10523" width="18.1640625" style="393" customWidth="1"/>
    <col min="10524" max="10526" width="13.5" style="393" customWidth="1"/>
    <col min="10527" max="10527" width="0" style="393" hidden="1" customWidth="1"/>
    <col min="10528" max="10528" width="50.1640625" style="393" customWidth="1"/>
    <col min="10529" max="10529" width="25.1640625" style="393" customWidth="1"/>
    <col min="10530" max="10530" width="14.6640625" style="393" bestFit="1" customWidth="1"/>
    <col min="10531" max="10753" width="9" style="393"/>
    <col min="10754" max="10754" width="7.6640625" style="393" customWidth="1"/>
    <col min="10755" max="10755" width="20.6640625" style="393" customWidth="1"/>
    <col min="10756" max="10756" width="16.5" style="393" customWidth="1"/>
    <col min="10757" max="10757" width="11.6640625" style="393" customWidth="1"/>
    <col min="10758" max="10761" width="10.6640625" style="393" customWidth="1"/>
    <col min="10762" max="10765" width="13.6640625" style="393" customWidth="1"/>
    <col min="10766" max="10766" width="14.6640625" style="393" customWidth="1"/>
    <col min="10767" max="10767" width="13.1640625" style="393" customWidth="1"/>
    <col min="10768" max="10768" width="16.6640625" style="393" customWidth="1"/>
    <col min="10769" max="10769" width="15.6640625" style="393" customWidth="1"/>
    <col min="10770" max="10770" width="12.6640625" style="393" customWidth="1"/>
    <col min="10771" max="10771" width="18.6640625" style="393" customWidth="1"/>
    <col min="10772" max="10772" width="23.1640625" style="393" customWidth="1"/>
    <col min="10773" max="10773" width="22.1640625" style="393" customWidth="1"/>
    <col min="10774" max="10774" width="12.1640625" style="393" customWidth="1"/>
    <col min="10775" max="10775" width="26.1640625" style="393" customWidth="1"/>
    <col min="10776" max="10776" width="25.5" style="393" customWidth="1"/>
    <col min="10777" max="10779" width="18.1640625" style="393" customWidth="1"/>
    <col min="10780" max="10782" width="13.5" style="393" customWidth="1"/>
    <col min="10783" max="10783" width="0" style="393" hidden="1" customWidth="1"/>
    <col min="10784" max="10784" width="50.1640625" style="393" customWidth="1"/>
    <col min="10785" max="10785" width="25.1640625" style="393" customWidth="1"/>
    <col min="10786" max="10786" width="14.6640625" style="393" bestFit="1" customWidth="1"/>
    <col min="10787" max="11009" width="9" style="393"/>
    <col min="11010" max="11010" width="7.6640625" style="393" customWidth="1"/>
    <col min="11011" max="11011" width="20.6640625" style="393" customWidth="1"/>
    <col min="11012" max="11012" width="16.5" style="393" customWidth="1"/>
    <col min="11013" max="11013" width="11.6640625" style="393" customWidth="1"/>
    <col min="11014" max="11017" width="10.6640625" style="393" customWidth="1"/>
    <col min="11018" max="11021" width="13.6640625" style="393" customWidth="1"/>
    <col min="11022" max="11022" width="14.6640625" style="393" customWidth="1"/>
    <col min="11023" max="11023" width="13.1640625" style="393" customWidth="1"/>
    <col min="11024" max="11024" width="16.6640625" style="393" customWidth="1"/>
    <col min="11025" max="11025" width="15.6640625" style="393" customWidth="1"/>
    <col min="11026" max="11026" width="12.6640625" style="393" customWidth="1"/>
    <col min="11027" max="11027" width="18.6640625" style="393" customWidth="1"/>
    <col min="11028" max="11028" width="23.1640625" style="393" customWidth="1"/>
    <col min="11029" max="11029" width="22.1640625" style="393" customWidth="1"/>
    <col min="11030" max="11030" width="12.1640625" style="393" customWidth="1"/>
    <col min="11031" max="11031" width="26.1640625" style="393" customWidth="1"/>
    <col min="11032" max="11032" width="25.5" style="393" customWidth="1"/>
    <col min="11033" max="11035" width="18.1640625" style="393" customWidth="1"/>
    <col min="11036" max="11038" width="13.5" style="393" customWidth="1"/>
    <col min="11039" max="11039" width="0" style="393" hidden="1" customWidth="1"/>
    <col min="11040" max="11040" width="50.1640625" style="393" customWidth="1"/>
    <col min="11041" max="11041" width="25.1640625" style="393" customWidth="1"/>
    <col min="11042" max="11042" width="14.6640625" style="393" bestFit="1" customWidth="1"/>
    <col min="11043" max="11265" width="9" style="393"/>
    <col min="11266" max="11266" width="7.6640625" style="393" customWidth="1"/>
    <col min="11267" max="11267" width="20.6640625" style="393" customWidth="1"/>
    <col min="11268" max="11268" width="16.5" style="393" customWidth="1"/>
    <col min="11269" max="11269" width="11.6640625" style="393" customWidth="1"/>
    <col min="11270" max="11273" width="10.6640625" style="393" customWidth="1"/>
    <col min="11274" max="11277" width="13.6640625" style="393" customWidth="1"/>
    <col min="11278" max="11278" width="14.6640625" style="393" customWidth="1"/>
    <col min="11279" max="11279" width="13.1640625" style="393" customWidth="1"/>
    <col min="11280" max="11280" width="16.6640625" style="393" customWidth="1"/>
    <col min="11281" max="11281" width="15.6640625" style="393" customWidth="1"/>
    <col min="11282" max="11282" width="12.6640625" style="393" customWidth="1"/>
    <col min="11283" max="11283" width="18.6640625" style="393" customWidth="1"/>
    <col min="11284" max="11284" width="23.1640625" style="393" customWidth="1"/>
    <col min="11285" max="11285" width="22.1640625" style="393" customWidth="1"/>
    <col min="11286" max="11286" width="12.1640625" style="393" customWidth="1"/>
    <col min="11287" max="11287" width="26.1640625" style="393" customWidth="1"/>
    <col min="11288" max="11288" width="25.5" style="393" customWidth="1"/>
    <col min="11289" max="11291" width="18.1640625" style="393" customWidth="1"/>
    <col min="11292" max="11294" width="13.5" style="393" customWidth="1"/>
    <col min="11295" max="11295" width="0" style="393" hidden="1" customWidth="1"/>
    <col min="11296" max="11296" width="50.1640625" style="393" customWidth="1"/>
    <col min="11297" max="11297" width="25.1640625" style="393" customWidth="1"/>
    <col min="11298" max="11298" width="14.6640625" style="393" bestFit="1" customWidth="1"/>
    <col min="11299" max="11521" width="9" style="393"/>
    <col min="11522" max="11522" width="7.6640625" style="393" customWidth="1"/>
    <col min="11523" max="11523" width="20.6640625" style="393" customWidth="1"/>
    <col min="11524" max="11524" width="16.5" style="393" customWidth="1"/>
    <col min="11525" max="11525" width="11.6640625" style="393" customWidth="1"/>
    <col min="11526" max="11529" width="10.6640625" style="393" customWidth="1"/>
    <col min="11530" max="11533" width="13.6640625" style="393" customWidth="1"/>
    <col min="11534" max="11534" width="14.6640625" style="393" customWidth="1"/>
    <col min="11535" max="11535" width="13.1640625" style="393" customWidth="1"/>
    <col min="11536" max="11536" width="16.6640625" style="393" customWidth="1"/>
    <col min="11537" max="11537" width="15.6640625" style="393" customWidth="1"/>
    <col min="11538" max="11538" width="12.6640625" style="393" customWidth="1"/>
    <col min="11539" max="11539" width="18.6640625" style="393" customWidth="1"/>
    <col min="11540" max="11540" width="23.1640625" style="393" customWidth="1"/>
    <col min="11541" max="11541" width="22.1640625" style="393" customWidth="1"/>
    <col min="11542" max="11542" width="12.1640625" style="393" customWidth="1"/>
    <col min="11543" max="11543" width="26.1640625" style="393" customWidth="1"/>
    <col min="11544" max="11544" width="25.5" style="393" customWidth="1"/>
    <col min="11545" max="11547" width="18.1640625" style="393" customWidth="1"/>
    <col min="11548" max="11550" width="13.5" style="393" customWidth="1"/>
    <col min="11551" max="11551" width="0" style="393" hidden="1" customWidth="1"/>
    <col min="11552" max="11552" width="50.1640625" style="393" customWidth="1"/>
    <col min="11553" max="11553" width="25.1640625" style="393" customWidth="1"/>
    <col min="11554" max="11554" width="14.6640625" style="393" bestFit="1" customWidth="1"/>
    <col min="11555" max="11777" width="9" style="393"/>
    <col min="11778" max="11778" width="7.6640625" style="393" customWidth="1"/>
    <col min="11779" max="11779" width="20.6640625" style="393" customWidth="1"/>
    <col min="11780" max="11780" width="16.5" style="393" customWidth="1"/>
    <col min="11781" max="11781" width="11.6640625" style="393" customWidth="1"/>
    <col min="11782" max="11785" width="10.6640625" style="393" customWidth="1"/>
    <col min="11786" max="11789" width="13.6640625" style="393" customWidth="1"/>
    <col min="11790" max="11790" width="14.6640625" style="393" customWidth="1"/>
    <col min="11791" max="11791" width="13.1640625" style="393" customWidth="1"/>
    <col min="11792" max="11792" width="16.6640625" style="393" customWidth="1"/>
    <col min="11793" max="11793" width="15.6640625" style="393" customWidth="1"/>
    <col min="11794" max="11794" width="12.6640625" style="393" customWidth="1"/>
    <col min="11795" max="11795" width="18.6640625" style="393" customWidth="1"/>
    <col min="11796" max="11796" width="23.1640625" style="393" customWidth="1"/>
    <col min="11797" max="11797" width="22.1640625" style="393" customWidth="1"/>
    <col min="11798" max="11798" width="12.1640625" style="393" customWidth="1"/>
    <col min="11799" max="11799" width="26.1640625" style="393" customWidth="1"/>
    <col min="11800" max="11800" width="25.5" style="393" customWidth="1"/>
    <col min="11801" max="11803" width="18.1640625" style="393" customWidth="1"/>
    <col min="11804" max="11806" width="13.5" style="393" customWidth="1"/>
    <col min="11807" max="11807" width="0" style="393" hidden="1" customWidth="1"/>
    <col min="11808" max="11808" width="50.1640625" style="393" customWidth="1"/>
    <col min="11809" max="11809" width="25.1640625" style="393" customWidth="1"/>
    <col min="11810" max="11810" width="14.6640625" style="393" bestFit="1" customWidth="1"/>
    <col min="11811" max="12033" width="9" style="393"/>
    <col min="12034" max="12034" width="7.6640625" style="393" customWidth="1"/>
    <col min="12035" max="12035" width="20.6640625" style="393" customWidth="1"/>
    <col min="12036" max="12036" width="16.5" style="393" customWidth="1"/>
    <col min="12037" max="12037" width="11.6640625" style="393" customWidth="1"/>
    <col min="12038" max="12041" width="10.6640625" style="393" customWidth="1"/>
    <col min="12042" max="12045" width="13.6640625" style="393" customWidth="1"/>
    <col min="12046" max="12046" width="14.6640625" style="393" customWidth="1"/>
    <col min="12047" max="12047" width="13.1640625" style="393" customWidth="1"/>
    <col min="12048" max="12048" width="16.6640625" style="393" customWidth="1"/>
    <col min="12049" max="12049" width="15.6640625" style="393" customWidth="1"/>
    <col min="12050" max="12050" width="12.6640625" style="393" customWidth="1"/>
    <col min="12051" max="12051" width="18.6640625" style="393" customWidth="1"/>
    <col min="12052" max="12052" width="23.1640625" style="393" customWidth="1"/>
    <col min="12053" max="12053" width="22.1640625" style="393" customWidth="1"/>
    <col min="12054" max="12054" width="12.1640625" style="393" customWidth="1"/>
    <col min="12055" max="12055" width="26.1640625" style="393" customWidth="1"/>
    <col min="12056" max="12056" width="25.5" style="393" customWidth="1"/>
    <col min="12057" max="12059" width="18.1640625" style="393" customWidth="1"/>
    <col min="12060" max="12062" width="13.5" style="393" customWidth="1"/>
    <col min="12063" max="12063" width="0" style="393" hidden="1" customWidth="1"/>
    <col min="12064" max="12064" width="50.1640625" style="393" customWidth="1"/>
    <col min="12065" max="12065" width="25.1640625" style="393" customWidth="1"/>
    <col min="12066" max="12066" width="14.6640625" style="393" bestFit="1" customWidth="1"/>
    <col min="12067" max="12289" width="9" style="393"/>
    <col min="12290" max="12290" width="7.6640625" style="393" customWidth="1"/>
    <col min="12291" max="12291" width="20.6640625" style="393" customWidth="1"/>
    <col min="12292" max="12292" width="16.5" style="393" customWidth="1"/>
    <col min="12293" max="12293" width="11.6640625" style="393" customWidth="1"/>
    <col min="12294" max="12297" width="10.6640625" style="393" customWidth="1"/>
    <col min="12298" max="12301" width="13.6640625" style="393" customWidth="1"/>
    <col min="12302" max="12302" width="14.6640625" style="393" customWidth="1"/>
    <col min="12303" max="12303" width="13.1640625" style="393" customWidth="1"/>
    <col min="12304" max="12304" width="16.6640625" style="393" customWidth="1"/>
    <col min="12305" max="12305" width="15.6640625" style="393" customWidth="1"/>
    <col min="12306" max="12306" width="12.6640625" style="393" customWidth="1"/>
    <col min="12307" max="12307" width="18.6640625" style="393" customWidth="1"/>
    <col min="12308" max="12308" width="23.1640625" style="393" customWidth="1"/>
    <col min="12309" max="12309" width="22.1640625" style="393" customWidth="1"/>
    <col min="12310" max="12310" width="12.1640625" style="393" customWidth="1"/>
    <col min="12311" max="12311" width="26.1640625" style="393" customWidth="1"/>
    <col min="12312" max="12312" width="25.5" style="393" customWidth="1"/>
    <col min="12313" max="12315" width="18.1640625" style="393" customWidth="1"/>
    <col min="12316" max="12318" width="13.5" style="393" customWidth="1"/>
    <col min="12319" max="12319" width="0" style="393" hidden="1" customWidth="1"/>
    <col min="12320" max="12320" width="50.1640625" style="393" customWidth="1"/>
    <col min="12321" max="12321" width="25.1640625" style="393" customWidth="1"/>
    <col min="12322" max="12322" width="14.6640625" style="393" bestFit="1" customWidth="1"/>
    <col min="12323" max="12545" width="9" style="393"/>
    <col min="12546" max="12546" width="7.6640625" style="393" customWidth="1"/>
    <col min="12547" max="12547" width="20.6640625" style="393" customWidth="1"/>
    <col min="12548" max="12548" width="16.5" style="393" customWidth="1"/>
    <col min="12549" max="12549" width="11.6640625" style="393" customWidth="1"/>
    <col min="12550" max="12553" width="10.6640625" style="393" customWidth="1"/>
    <col min="12554" max="12557" width="13.6640625" style="393" customWidth="1"/>
    <col min="12558" max="12558" width="14.6640625" style="393" customWidth="1"/>
    <col min="12559" max="12559" width="13.1640625" style="393" customWidth="1"/>
    <col min="12560" max="12560" width="16.6640625" style="393" customWidth="1"/>
    <col min="12561" max="12561" width="15.6640625" style="393" customWidth="1"/>
    <col min="12562" max="12562" width="12.6640625" style="393" customWidth="1"/>
    <col min="12563" max="12563" width="18.6640625" style="393" customWidth="1"/>
    <col min="12564" max="12564" width="23.1640625" style="393" customWidth="1"/>
    <col min="12565" max="12565" width="22.1640625" style="393" customWidth="1"/>
    <col min="12566" max="12566" width="12.1640625" style="393" customWidth="1"/>
    <col min="12567" max="12567" width="26.1640625" style="393" customWidth="1"/>
    <col min="12568" max="12568" width="25.5" style="393" customWidth="1"/>
    <col min="12569" max="12571" width="18.1640625" style="393" customWidth="1"/>
    <col min="12572" max="12574" width="13.5" style="393" customWidth="1"/>
    <col min="12575" max="12575" width="0" style="393" hidden="1" customWidth="1"/>
    <col min="12576" max="12576" width="50.1640625" style="393" customWidth="1"/>
    <col min="12577" max="12577" width="25.1640625" style="393" customWidth="1"/>
    <col min="12578" max="12578" width="14.6640625" style="393" bestFit="1" customWidth="1"/>
    <col min="12579" max="12801" width="9" style="393"/>
    <col min="12802" max="12802" width="7.6640625" style="393" customWidth="1"/>
    <col min="12803" max="12803" width="20.6640625" style="393" customWidth="1"/>
    <col min="12804" max="12804" width="16.5" style="393" customWidth="1"/>
    <col min="12805" max="12805" width="11.6640625" style="393" customWidth="1"/>
    <col min="12806" max="12809" width="10.6640625" style="393" customWidth="1"/>
    <col min="12810" max="12813" width="13.6640625" style="393" customWidth="1"/>
    <col min="12814" max="12814" width="14.6640625" style="393" customWidth="1"/>
    <col min="12815" max="12815" width="13.1640625" style="393" customWidth="1"/>
    <col min="12816" max="12816" width="16.6640625" style="393" customWidth="1"/>
    <col min="12817" max="12817" width="15.6640625" style="393" customWidth="1"/>
    <col min="12818" max="12818" width="12.6640625" style="393" customWidth="1"/>
    <col min="12819" max="12819" width="18.6640625" style="393" customWidth="1"/>
    <col min="12820" max="12820" width="23.1640625" style="393" customWidth="1"/>
    <col min="12821" max="12821" width="22.1640625" style="393" customWidth="1"/>
    <col min="12822" max="12822" width="12.1640625" style="393" customWidth="1"/>
    <col min="12823" max="12823" width="26.1640625" style="393" customWidth="1"/>
    <col min="12824" max="12824" width="25.5" style="393" customWidth="1"/>
    <col min="12825" max="12827" width="18.1640625" style="393" customWidth="1"/>
    <col min="12828" max="12830" width="13.5" style="393" customWidth="1"/>
    <col min="12831" max="12831" width="0" style="393" hidden="1" customWidth="1"/>
    <col min="12832" max="12832" width="50.1640625" style="393" customWidth="1"/>
    <col min="12833" max="12833" width="25.1640625" style="393" customWidth="1"/>
    <col min="12834" max="12834" width="14.6640625" style="393" bestFit="1" customWidth="1"/>
    <col min="12835" max="13057" width="9" style="393"/>
    <col min="13058" max="13058" width="7.6640625" style="393" customWidth="1"/>
    <col min="13059" max="13059" width="20.6640625" style="393" customWidth="1"/>
    <col min="13060" max="13060" width="16.5" style="393" customWidth="1"/>
    <col min="13061" max="13061" width="11.6640625" style="393" customWidth="1"/>
    <col min="13062" max="13065" width="10.6640625" style="393" customWidth="1"/>
    <col min="13066" max="13069" width="13.6640625" style="393" customWidth="1"/>
    <col min="13070" max="13070" width="14.6640625" style="393" customWidth="1"/>
    <col min="13071" max="13071" width="13.1640625" style="393" customWidth="1"/>
    <col min="13072" max="13072" width="16.6640625" style="393" customWidth="1"/>
    <col min="13073" max="13073" width="15.6640625" style="393" customWidth="1"/>
    <col min="13074" max="13074" width="12.6640625" style="393" customWidth="1"/>
    <col min="13075" max="13075" width="18.6640625" style="393" customWidth="1"/>
    <col min="13076" max="13076" width="23.1640625" style="393" customWidth="1"/>
    <col min="13077" max="13077" width="22.1640625" style="393" customWidth="1"/>
    <col min="13078" max="13078" width="12.1640625" style="393" customWidth="1"/>
    <col min="13079" max="13079" width="26.1640625" style="393" customWidth="1"/>
    <col min="13080" max="13080" width="25.5" style="393" customWidth="1"/>
    <col min="13081" max="13083" width="18.1640625" style="393" customWidth="1"/>
    <col min="13084" max="13086" width="13.5" style="393" customWidth="1"/>
    <col min="13087" max="13087" width="0" style="393" hidden="1" customWidth="1"/>
    <col min="13088" max="13088" width="50.1640625" style="393" customWidth="1"/>
    <col min="13089" max="13089" width="25.1640625" style="393" customWidth="1"/>
    <col min="13090" max="13090" width="14.6640625" style="393" bestFit="1" customWidth="1"/>
    <col min="13091" max="13313" width="9" style="393"/>
    <col min="13314" max="13314" width="7.6640625" style="393" customWidth="1"/>
    <col min="13315" max="13315" width="20.6640625" style="393" customWidth="1"/>
    <col min="13316" max="13316" width="16.5" style="393" customWidth="1"/>
    <col min="13317" max="13317" width="11.6640625" style="393" customWidth="1"/>
    <col min="13318" max="13321" width="10.6640625" style="393" customWidth="1"/>
    <col min="13322" max="13325" width="13.6640625" style="393" customWidth="1"/>
    <col min="13326" max="13326" width="14.6640625" style="393" customWidth="1"/>
    <col min="13327" max="13327" width="13.1640625" style="393" customWidth="1"/>
    <col min="13328" max="13328" width="16.6640625" style="393" customWidth="1"/>
    <col min="13329" max="13329" width="15.6640625" style="393" customWidth="1"/>
    <col min="13330" max="13330" width="12.6640625" style="393" customWidth="1"/>
    <col min="13331" max="13331" width="18.6640625" style="393" customWidth="1"/>
    <col min="13332" max="13332" width="23.1640625" style="393" customWidth="1"/>
    <col min="13333" max="13333" width="22.1640625" style="393" customWidth="1"/>
    <col min="13334" max="13334" width="12.1640625" style="393" customWidth="1"/>
    <col min="13335" max="13335" width="26.1640625" style="393" customWidth="1"/>
    <col min="13336" max="13336" width="25.5" style="393" customWidth="1"/>
    <col min="13337" max="13339" width="18.1640625" style="393" customWidth="1"/>
    <col min="13340" max="13342" width="13.5" style="393" customWidth="1"/>
    <col min="13343" max="13343" width="0" style="393" hidden="1" customWidth="1"/>
    <col min="13344" max="13344" width="50.1640625" style="393" customWidth="1"/>
    <col min="13345" max="13345" width="25.1640625" style="393" customWidth="1"/>
    <col min="13346" max="13346" width="14.6640625" style="393" bestFit="1" customWidth="1"/>
    <col min="13347" max="13569" width="9" style="393"/>
    <col min="13570" max="13570" width="7.6640625" style="393" customWidth="1"/>
    <col min="13571" max="13571" width="20.6640625" style="393" customWidth="1"/>
    <col min="13572" max="13572" width="16.5" style="393" customWidth="1"/>
    <col min="13573" max="13573" width="11.6640625" style="393" customWidth="1"/>
    <col min="13574" max="13577" width="10.6640625" style="393" customWidth="1"/>
    <col min="13578" max="13581" width="13.6640625" style="393" customWidth="1"/>
    <col min="13582" max="13582" width="14.6640625" style="393" customWidth="1"/>
    <col min="13583" max="13583" width="13.1640625" style="393" customWidth="1"/>
    <col min="13584" max="13584" width="16.6640625" style="393" customWidth="1"/>
    <col min="13585" max="13585" width="15.6640625" style="393" customWidth="1"/>
    <col min="13586" max="13586" width="12.6640625" style="393" customWidth="1"/>
    <col min="13587" max="13587" width="18.6640625" style="393" customWidth="1"/>
    <col min="13588" max="13588" width="23.1640625" style="393" customWidth="1"/>
    <col min="13589" max="13589" width="22.1640625" style="393" customWidth="1"/>
    <col min="13590" max="13590" width="12.1640625" style="393" customWidth="1"/>
    <col min="13591" max="13591" width="26.1640625" style="393" customWidth="1"/>
    <col min="13592" max="13592" width="25.5" style="393" customWidth="1"/>
    <col min="13593" max="13595" width="18.1640625" style="393" customWidth="1"/>
    <col min="13596" max="13598" width="13.5" style="393" customWidth="1"/>
    <col min="13599" max="13599" width="0" style="393" hidden="1" customWidth="1"/>
    <col min="13600" max="13600" width="50.1640625" style="393" customWidth="1"/>
    <col min="13601" max="13601" width="25.1640625" style="393" customWidth="1"/>
    <col min="13602" max="13602" width="14.6640625" style="393" bestFit="1" customWidth="1"/>
    <col min="13603" max="13825" width="9" style="393"/>
    <col min="13826" max="13826" width="7.6640625" style="393" customWidth="1"/>
    <col min="13827" max="13827" width="20.6640625" style="393" customWidth="1"/>
    <col min="13828" max="13828" width="16.5" style="393" customWidth="1"/>
    <col min="13829" max="13829" width="11.6640625" style="393" customWidth="1"/>
    <col min="13830" max="13833" width="10.6640625" style="393" customWidth="1"/>
    <col min="13834" max="13837" width="13.6640625" style="393" customWidth="1"/>
    <col min="13838" max="13838" width="14.6640625" style="393" customWidth="1"/>
    <col min="13839" max="13839" width="13.1640625" style="393" customWidth="1"/>
    <col min="13840" max="13840" width="16.6640625" style="393" customWidth="1"/>
    <col min="13841" max="13841" width="15.6640625" style="393" customWidth="1"/>
    <col min="13842" max="13842" width="12.6640625" style="393" customWidth="1"/>
    <col min="13843" max="13843" width="18.6640625" style="393" customWidth="1"/>
    <col min="13844" max="13844" width="23.1640625" style="393" customWidth="1"/>
    <col min="13845" max="13845" width="22.1640625" style="393" customWidth="1"/>
    <col min="13846" max="13846" width="12.1640625" style="393" customWidth="1"/>
    <col min="13847" max="13847" width="26.1640625" style="393" customWidth="1"/>
    <col min="13848" max="13848" width="25.5" style="393" customWidth="1"/>
    <col min="13849" max="13851" width="18.1640625" style="393" customWidth="1"/>
    <col min="13852" max="13854" width="13.5" style="393" customWidth="1"/>
    <col min="13855" max="13855" width="0" style="393" hidden="1" customWidth="1"/>
    <col min="13856" max="13856" width="50.1640625" style="393" customWidth="1"/>
    <col min="13857" max="13857" width="25.1640625" style="393" customWidth="1"/>
    <col min="13858" max="13858" width="14.6640625" style="393" bestFit="1" customWidth="1"/>
    <col min="13859" max="14081" width="9" style="393"/>
    <col min="14082" max="14082" width="7.6640625" style="393" customWidth="1"/>
    <col min="14083" max="14083" width="20.6640625" style="393" customWidth="1"/>
    <col min="14084" max="14084" width="16.5" style="393" customWidth="1"/>
    <col min="14085" max="14085" width="11.6640625" style="393" customWidth="1"/>
    <col min="14086" max="14089" width="10.6640625" style="393" customWidth="1"/>
    <col min="14090" max="14093" width="13.6640625" style="393" customWidth="1"/>
    <col min="14094" max="14094" width="14.6640625" style="393" customWidth="1"/>
    <col min="14095" max="14095" width="13.1640625" style="393" customWidth="1"/>
    <col min="14096" max="14096" width="16.6640625" style="393" customWidth="1"/>
    <col min="14097" max="14097" width="15.6640625" style="393" customWidth="1"/>
    <col min="14098" max="14098" width="12.6640625" style="393" customWidth="1"/>
    <col min="14099" max="14099" width="18.6640625" style="393" customWidth="1"/>
    <col min="14100" max="14100" width="23.1640625" style="393" customWidth="1"/>
    <col min="14101" max="14101" width="22.1640625" style="393" customWidth="1"/>
    <col min="14102" max="14102" width="12.1640625" style="393" customWidth="1"/>
    <col min="14103" max="14103" width="26.1640625" style="393" customWidth="1"/>
    <col min="14104" max="14104" width="25.5" style="393" customWidth="1"/>
    <col min="14105" max="14107" width="18.1640625" style="393" customWidth="1"/>
    <col min="14108" max="14110" width="13.5" style="393" customWidth="1"/>
    <col min="14111" max="14111" width="0" style="393" hidden="1" customWidth="1"/>
    <col min="14112" max="14112" width="50.1640625" style="393" customWidth="1"/>
    <col min="14113" max="14113" width="25.1640625" style="393" customWidth="1"/>
    <col min="14114" max="14114" width="14.6640625" style="393" bestFit="1" customWidth="1"/>
    <col min="14115" max="14337" width="9" style="393"/>
    <col min="14338" max="14338" width="7.6640625" style="393" customWidth="1"/>
    <col min="14339" max="14339" width="20.6640625" style="393" customWidth="1"/>
    <col min="14340" max="14340" width="16.5" style="393" customWidth="1"/>
    <col min="14341" max="14341" width="11.6640625" style="393" customWidth="1"/>
    <col min="14342" max="14345" width="10.6640625" style="393" customWidth="1"/>
    <col min="14346" max="14349" width="13.6640625" style="393" customWidth="1"/>
    <col min="14350" max="14350" width="14.6640625" style="393" customWidth="1"/>
    <col min="14351" max="14351" width="13.1640625" style="393" customWidth="1"/>
    <col min="14352" max="14352" width="16.6640625" style="393" customWidth="1"/>
    <col min="14353" max="14353" width="15.6640625" style="393" customWidth="1"/>
    <col min="14354" max="14354" width="12.6640625" style="393" customWidth="1"/>
    <col min="14355" max="14355" width="18.6640625" style="393" customWidth="1"/>
    <col min="14356" max="14356" width="23.1640625" style="393" customWidth="1"/>
    <col min="14357" max="14357" width="22.1640625" style="393" customWidth="1"/>
    <col min="14358" max="14358" width="12.1640625" style="393" customWidth="1"/>
    <col min="14359" max="14359" width="26.1640625" style="393" customWidth="1"/>
    <col min="14360" max="14360" width="25.5" style="393" customWidth="1"/>
    <col min="14361" max="14363" width="18.1640625" style="393" customWidth="1"/>
    <col min="14364" max="14366" width="13.5" style="393" customWidth="1"/>
    <col min="14367" max="14367" width="0" style="393" hidden="1" customWidth="1"/>
    <col min="14368" max="14368" width="50.1640625" style="393" customWidth="1"/>
    <col min="14369" max="14369" width="25.1640625" style="393" customWidth="1"/>
    <col min="14370" max="14370" width="14.6640625" style="393" bestFit="1" customWidth="1"/>
    <col min="14371" max="14593" width="9" style="393"/>
    <col min="14594" max="14594" width="7.6640625" style="393" customWidth="1"/>
    <col min="14595" max="14595" width="20.6640625" style="393" customWidth="1"/>
    <col min="14596" max="14596" width="16.5" style="393" customWidth="1"/>
    <col min="14597" max="14597" width="11.6640625" style="393" customWidth="1"/>
    <col min="14598" max="14601" width="10.6640625" style="393" customWidth="1"/>
    <col min="14602" max="14605" width="13.6640625" style="393" customWidth="1"/>
    <col min="14606" max="14606" width="14.6640625" style="393" customWidth="1"/>
    <col min="14607" max="14607" width="13.1640625" style="393" customWidth="1"/>
    <col min="14608" max="14608" width="16.6640625" style="393" customWidth="1"/>
    <col min="14609" max="14609" width="15.6640625" style="393" customWidth="1"/>
    <col min="14610" max="14610" width="12.6640625" style="393" customWidth="1"/>
    <col min="14611" max="14611" width="18.6640625" style="393" customWidth="1"/>
    <col min="14612" max="14612" width="23.1640625" style="393" customWidth="1"/>
    <col min="14613" max="14613" width="22.1640625" style="393" customWidth="1"/>
    <col min="14614" max="14614" width="12.1640625" style="393" customWidth="1"/>
    <col min="14615" max="14615" width="26.1640625" style="393" customWidth="1"/>
    <col min="14616" max="14616" width="25.5" style="393" customWidth="1"/>
    <col min="14617" max="14619" width="18.1640625" style="393" customWidth="1"/>
    <col min="14620" max="14622" width="13.5" style="393" customWidth="1"/>
    <col min="14623" max="14623" width="0" style="393" hidden="1" customWidth="1"/>
    <col min="14624" max="14624" width="50.1640625" style="393" customWidth="1"/>
    <col min="14625" max="14625" width="25.1640625" style="393" customWidth="1"/>
    <col min="14626" max="14626" width="14.6640625" style="393" bestFit="1" customWidth="1"/>
    <col min="14627" max="14849" width="9" style="393"/>
    <col min="14850" max="14850" width="7.6640625" style="393" customWidth="1"/>
    <col min="14851" max="14851" width="20.6640625" style="393" customWidth="1"/>
    <col min="14852" max="14852" width="16.5" style="393" customWidth="1"/>
    <col min="14853" max="14853" width="11.6640625" style="393" customWidth="1"/>
    <col min="14854" max="14857" width="10.6640625" style="393" customWidth="1"/>
    <col min="14858" max="14861" width="13.6640625" style="393" customWidth="1"/>
    <col min="14862" max="14862" width="14.6640625" style="393" customWidth="1"/>
    <col min="14863" max="14863" width="13.1640625" style="393" customWidth="1"/>
    <col min="14864" max="14864" width="16.6640625" style="393" customWidth="1"/>
    <col min="14865" max="14865" width="15.6640625" style="393" customWidth="1"/>
    <col min="14866" max="14866" width="12.6640625" style="393" customWidth="1"/>
    <col min="14867" max="14867" width="18.6640625" style="393" customWidth="1"/>
    <col min="14868" max="14868" width="23.1640625" style="393" customWidth="1"/>
    <col min="14869" max="14869" width="22.1640625" style="393" customWidth="1"/>
    <col min="14870" max="14870" width="12.1640625" style="393" customWidth="1"/>
    <col min="14871" max="14871" width="26.1640625" style="393" customWidth="1"/>
    <col min="14872" max="14872" width="25.5" style="393" customWidth="1"/>
    <col min="14873" max="14875" width="18.1640625" style="393" customWidth="1"/>
    <col min="14876" max="14878" width="13.5" style="393" customWidth="1"/>
    <col min="14879" max="14879" width="0" style="393" hidden="1" customWidth="1"/>
    <col min="14880" max="14880" width="50.1640625" style="393" customWidth="1"/>
    <col min="14881" max="14881" width="25.1640625" style="393" customWidth="1"/>
    <col min="14882" max="14882" width="14.6640625" style="393" bestFit="1" customWidth="1"/>
    <col min="14883" max="15105" width="9" style="393"/>
    <col min="15106" max="15106" width="7.6640625" style="393" customWidth="1"/>
    <col min="15107" max="15107" width="20.6640625" style="393" customWidth="1"/>
    <col min="15108" max="15108" width="16.5" style="393" customWidth="1"/>
    <col min="15109" max="15109" width="11.6640625" style="393" customWidth="1"/>
    <col min="15110" max="15113" width="10.6640625" style="393" customWidth="1"/>
    <col min="15114" max="15117" width="13.6640625" style="393" customWidth="1"/>
    <col min="15118" max="15118" width="14.6640625" style="393" customWidth="1"/>
    <col min="15119" max="15119" width="13.1640625" style="393" customWidth="1"/>
    <col min="15120" max="15120" width="16.6640625" style="393" customWidth="1"/>
    <col min="15121" max="15121" width="15.6640625" style="393" customWidth="1"/>
    <col min="15122" max="15122" width="12.6640625" style="393" customWidth="1"/>
    <col min="15123" max="15123" width="18.6640625" style="393" customWidth="1"/>
    <col min="15124" max="15124" width="23.1640625" style="393" customWidth="1"/>
    <col min="15125" max="15125" width="22.1640625" style="393" customWidth="1"/>
    <col min="15126" max="15126" width="12.1640625" style="393" customWidth="1"/>
    <col min="15127" max="15127" width="26.1640625" style="393" customWidth="1"/>
    <col min="15128" max="15128" width="25.5" style="393" customWidth="1"/>
    <col min="15129" max="15131" width="18.1640625" style="393" customWidth="1"/>
    <col min="15132" max="15134" width="13.5" style="393" customWidth="1"/>
    <col min="15135" max="15135" width="0" style="393" hidden="1" customWidth="1"/>
    <col min="15136" max="15136" width="50.1640625" style="393" customWidth="1"/>
    <col min="15137" max="15137" width="25.1640625" style="393" customWidth="1"/>
    <col min="15138" max="15138" width="14.6640625" style="393" bestFit="1" customWidth="1"/>
    <col min="15139" max="15361" width="9" style="393"/>
    <col min="15362" max="15362" width="7.6640625" style="393" customWidth="1"/>
    <col min="15363" max="15363" width="20.6640625" style="393" customWidth="1"/>
    <col min="15364" max="15364" width="16.5" style="393" customWidth="1"/>
    <col min="15365" max="15365" width="11.6640625" style="393" customWidth="1"/>
    <col min="15366" max="15369" width="10.6640625" style="393" customWidth="1"/>
    <col min="15370" max="15373" width="13.6640625" style="393" customWidth="1"/>
    <col min="15374" max="15374" width="14.6640625" style="393" customWidth="1"/>
    <col min="15375" max="15375" width="13.1640625" style="393" customWidth="1"/>
    <col min="15376" max="15376" width="16.6640625" style="393" customWidth="1"/>
    <col min="15377" max="15377" width="15.6640625" style="393" customWidth="1"/>
    <col min="15378" max="15378" width="12.6640625" style="393" customWidth="1"/>
    <col min="15379" max="15379" width="18.6640625" style="393" customWidth="1"/>
    <col min="15380" max="15380" width="23.1640625" style="393" customWidth="1"/>
    <col min="15381" max="15381" width="22.1640625" style="393" customWidth="1"/>
    <col min="15382" max="15382" width="12.1640625" style="393" customWidth="1"/>
    <col min="15383" max="15383" width="26.1640625" style="393" customWidth="1"/>
    <col min="15384" max="15384" width="25.5" style="393" customWidth="1"/>
    <col min="15385" max="15387" width="18.1640625" style="393" customWidth="1"/>
    <col min="15388" max="15390" width="13.5" style="393" customWidth="1"/>
    <col min="15391" max="15391" width="0" style="393" hidden="1" customWidth="1"/>
    <col min="15392" max="15392" width="50.1640625" style="393" customWidth="1"/>
    <col min="15393" max="15393" width="25.1640625" style="393" customWidth="1"/>
    <col min="15394" max="15394" width="14.6640625" style="393" bestFit="1" customWidth="1"/>
    <col min="15395" max="15617" width="9" style="393"/>
    <col min="15618" max="15618" width="7.6640625" style="393" customWidth="1"/>
    <col min="15619" max="15619" width="20.6640625" style="393" customWidth="1"/>
    <col min="15620" max="15620" width="16.5" style="393" customWidth="1"/>
    <col min="15621" max="15621" width="11.6640625" style="393" customWidth="1"/>
    <col min="15622" max="15625" width="10.6640625" style="393" customWidth="1"/>
    <col min="15626" max="15629" width="13.6640625" style="393" customWidth="1"/>
    <col min="15630" max="15630" width="14.6640625" style="393" customWidth="1"/>
    <col min="15631" max="15631" width="13.1640625" style="393" customWidth="1"/>
    <col min="15632" max="15632" width="16.6640625" style="393" customWidth="1"/>
    <col min="15633" max="15633" width="15.6640625" style="393" customWidth="1"/>
    <col min="15634" max="15634" width="12.6640625" style="393" customWidth="1"/>
    <col min="15635" max="15635" width="18.6640625" style="393" customWidth="1"/>
    <col min="15636" max="15636" width="23.1640625" style="393" customWidth="1"/>
    <col min="15637" max="15637" width="22.1640625" style="393" customWidth="1"/>
    <col min="15638" max="15638" width="12.1640625" style="393" customWidth="1"/>
    <col min="15639" max="15639" width="26.1640625" style="393" customWidth="1"/>
    <col min="15640" max="15640" width="25.5" style="393" customWidth="1"/>
    <col min="15641" max="15643" width="18.1640625" style="393" customWidth="1"/>
    <col min="15644" max="15646" width="13.5" style="393" customWidth="1"/>
    <col min="15647" max="15647" width="0" style="393" hidden="1" customWidth="1"/>
    <col min="15648" max="15648" width="50.1640625" style="393" customWidth="1"/>
    <col min="15649" max="15649" width="25.1640625" style="393" customWidth="1"/>
    <col min="15650" max="15650" width="14.6640625" style="393" bestFit="1" customWidth="1"/>
    <col min="15651" max="15873" width="9" style="393"/>
    <col min="15874" max="15874" width="7.6640625" style="393" customWidth="1"/>
    <col min="15875" max="15875" width="20.6640625" style="393" customWidth="1"/>
    <col min="15876" max="15876" width="16.5" style="393" customWidth="1"/>
    <col min="15877" max="15877" width="11.6640625" style="393" customWidth="1"/>
    <col min="15878" max="15881" width="10.6640625" style="393" customWidth="1"/>
    <col min="15882" max="15885" width="13.6640625" style="393" customWidth="1"/>
    <col min="15886" max="15886" width="14.6640625" style="393" customWidth="1"/>
    <col min="15887" max="15887" width="13.1640625" style="393" customWidth="1"/>
    <col min="15888" max="15888" width="16.6640625" style="393" customWidth="1"/>
    <col min="15889" max="15889" width="15.6640625" style="393" customWidth="1"/>
    <col min="15890" max="15890" width="12.6640625" style="393" customWidth="1"/>
    <col min="15891" max="15891" width="18.6640625" style="393" customWidth="1"/>
    <col min="15892" max="15892" width="23.1640625" style="393" customWidth="1"/>
    <col min="15893" max="15893" width="22.1640625" style="393" customWidth="1"/>
    <col min="15894" max="15894" width="12.1640625" style="393" customWidth="1"/>
    <col min="15895" max="15895" width="26.1640625" style="393" customWidth="1"/>
    <col min="15896" max="15896" width="25.5" style="393" customWidth="1"/>
    <col min="15897" max="15899" width="18.1640625" style="393" customWidth="1"/>
    <col min="15900" max="15902" width="13.5" style="393" customWidth="1"/>
    <col min="15903" max="15903" width="0" style="393" hidden="1" customWidth="1"/>
    <col min="15904" max="15904" width="50.1640625" style="393" customWidth="1"/>
    <col min="15905" max="15905" width="25.1640625" style="393" customWidth="1"/>
    <col min="15906" max="15906" width="14.6640625" style="393" bestFit="1" customWidth="1"/>
    <col min="15907" max="16129" width="9" style="393"/>
    <col min="16130" max="16130" width="7.6640625" style="393" customWidth="1"/>
    <col min="16131" max="16131" width="20.6640625" style="393" customWidth="1"/>
    <col min="16132" max="16132" width="16.5" style="393" customWidth="1"/>
    <col min="16133" max="16133" width="11.6640625" style="393" customWidth="1"/>
    <col min="16134" max="16137" width="10.6640625" style="393" customWidth="1"/>
    <col min="16138" max="16141" width="13.6640625" style="393" customWidth="1"/>
    <col min="16142" max="16142" width="14.6640625" style="393" customWidth="1"/>
    <col min="16143" max="16143" width="13.1640625" style="393" customWidth="1"/>
    <col min="16144" max="16144" width="16.6640625" style="393" customWidth="1"/>
    <col min="16145" max="16145" width="15.6640625" style="393" customWidth="1"/>
    <col min="16146" max="16146" width="12.6640625" style="393" customWidth="1"/>
    <col min="16147" max="16147" width="18.6640625" style="393" customWidth="1"/>
    <col min="16148" max="16148" width="23.1640625" style="393" customWidth="1"/>
    <col min="16149" max="16149" width="22.1640625" style="393" customWidth="1"/>
    <col min="16150" max="16150" width="12.1640625" style="393" customWidth="1"/>
    <col min="16151" max="16151" width="26.1640625" style="393" customWidth="1"/>
    <col min="16152" max="16152" width="25.5" style="393" customWidth="1"/>
    <col min="16153" max="16155" width="18.1640625" style="393" customWidth="1"/>
    <col min="16156" max="16158" width="13.5" style="393" customWidth="1"/>
    <col min="16159" max="16159" width="0" style="393" hidden="1" customWidth="1"/>
    <col min="16160" max="16160" width="50.1640625" style="393" customWidth="1"/>
    <col min="16161" max="16161" width="25.1640625" style="393" customWidth="1"/>
    <col min="16162" max="16162" width="14.6640625" style="393" bestFit="1" customWidth="1"/>
    <col min="16163" max="16384" width="9" style="393"/>
  </cols>
  <sheetData>
    <row r="1" spans="2:93" ht="42.75" hidden="1" customHeight="1"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7"/>
    </row>
    <row r="2" spans="2:93" s="404" customFormat="1" ht="57.75" hidden="1" customHeight="1">
      <c r="B2" s="697" t="s">
        <v>1166</v>
      </c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/>
      <c r="P2" s="697"/>
      <c r="Q2" s="697"/>
      <c r="R2" s="697"/>
      <c r="S2" s="697"/>
      <c r="T2" s="697"/>
      <c r="U2" s="697"/>
      <c r="V2" s="697"/>
      <c r="W2" s="697"/>
      <c r="X2" s="697"/>
      <c r="Y2" s="697"/>
      <c r="Z2" s="697"/>
      <c r="AA2" s="697"/>
      <c r="AB2" s="697"/>
      <c r="AC2" s="697"/>
      <c r="AD2" s="697"/>
      <c r="AE2" s="697"/>
      <c r="AF2" s="697"/>
      <c r="AG2" s="398"/>
      <c r="AH2" s="398"/>
      <c r="AI2" s="398"/>
      <c r="AJ2" s="398"/>
      <c r="AK2" s="398"/>
      <c r="AL2" s="398"/>
      <c r="AM2" s="398"/>
      <c r="AN2" s="398"/>
      <c r="AO2" s="398"/>
      <c r="AP2" s="398"/>
      <c r="AQ2" s="398"/>
      <c r="AR2" s="398"/>
      <c r="AS2" s="398"/>
      <c r="AT2" s="398"/>
      <c r="AU2" s="398"/>
      <c r="AV2" s="398"/>
      <c r="AW2" s="398"/>
      <c r="AX2" s="398"/>
      <c r="AY2" s="398"/>
      <c r="AZ2" s="398"/>
      <c r="BA2" s="398"/>
      <c r="BB2" s="398"/>
      <c r="BC2" s="398"/>
      <c r="BD2" s="398"/>
      <c r="BE2" s="399"/>
      <c r="BF2" s="400"/>
      <c r="BG2" s="400"/>
      <c r="BH2" s="401"/>
      <c r="BI2" s="400"/>
      <c r="BJ2" s="399"/>
      <c r="BK2" s="399"/>
      <c r="BL2" s="399"/>
      <c r="BM2" s="402"/>
      <c r="BN2" s="403"/>
      <c r="BO2" s="403"/>
      <c r="CO2" s="405"/>
    </row>
    <row r="3" spans="2:93" s="404" customFormat="1" ht="74" hidden="1" customHeight="1"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  <c r="AC3" s="698"/>
      <c r="AD3" s="698"/>
      <c r="AE3" s="698"/>
      <c r="AF3" s="6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  <c r="BA3" s="398"/>
      <c r="BB3" s="398"/>
      <c r="BC3" s="398"/>
      <c r="BD3" s="398"/>
      <c r="BE3" s="406"/>
      <c r="BF3" s="400"/>
      <c r="BG3" s="400"/>
      <c r="BH3" s="401"/>
      <c r="BI3" s="400"/>
      <c r="BJ3" s="399"/>
      <c r="BK3" s="399"/>
      <c r="BL3" s="399"/>
      <c r="BM3" s="402"/>
      <c r="BN3" s="403"/>
      <c r="BO3" s="403"/>
      <c r="CO3" s="405"/>
    </row>
    <row r="4" spans="2:93" s="430" customFormat="1" ht="51.75" customHeight="1">
      <c r="B4" s="699" t="s">
        <v>1280</v>
      </c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0"/>
      <c r="AB4" s="700"/>
      <c r="AC4" s="700"/>
      <c r="AD4" s="700"/>
      <c r="AE4" s="700"/>
      <c r="AF4" s="701"/>
      <c r="AG4" s="429"/>
    </row>
    <row r="5" spans="2:93" s="430" customFormat="1" ht="37.5" customHeight="1">
      <c r="B5" s="702" t="s">
        <v>1</v>
      </c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  <c r="Z5" s="703"/>
      <c r="AA5" s="703"/>
      <c r="AB5" s="703"/>
      <c r="AC5" s="703"/>
      <c r="AD5" s="703"/>
      <c r="AE5" s="703"/>
      <c r="AF5" s="704"/>
    </row>
    <row r="6" spans="2:93" s="430" customFormat="1" ht="45.75" customHeight="1">
      <c r="B6" s="702" t="s">
        <v>1270</v>
      </c>
      <c r="C6" s="703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  <c r="AA6" s="703"/>
      <c r="AB6" s="703"/>
      <c r="AC6" s="703"/>
      <c r="AD6" s="703"/>
      <c r="AE6" s="703"/>
      <c r="AF6" s="704"/>
    </row>
    <row r="7" spans="2:93" ht="13.5" customHeight="1"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8"/>
    </row>
    <row r="8" spans="2:93" s="431" customFormat="1" ht="42.75" customHeight="1">
      <c r="B8" s="705" t="s">
        <v>1167</v>
      </c>
      <c r="C8" s="708" t="s">
        <v>1168</v>
      </c>
      <c r="D8" s="708" t="s">
        <v>1169</v>
      </c>
      <c r="E8" s="677" t="s">
        <v>1170</v>
      </c>
      <c r="F8" s="681"/>
      <c r="G8" s="681"/>
      <c r="H8" s="681"/>
      <c r="I8" s="681"/>
      <c r="J8" s="681"/>
      <c r="K8" s="681"/>
      <c r="L8" s="681"/>
      <c r="M8" s="681"/>
      <c r="N8" s="681"/>
      <c r="O8" s="681"/>
      <c r="P8" s="683"/>
      <c r="Q8" s="668" t="s">
        <v>1171</v>
      </c>
      <c r="R8" s="668" t="s">
        <v>1172</v>
      </c>
      <c r="S8" s="668" t="s">
        <v>1173</v>
      </c>
      <c r="T8" s="668" t="s">
        <v>1174</v>
      </c>
      <c r="U8" s="668" t="s">
        <v>1175</v>
      </c>
      <c r="V8" s="668" t="s">
        <v>1176</v>
      </c>
      <c r="W8" s="677" t="s">
        <v>1177</v>
      </c>
      <c r="X8" s="683"/>
      <c r="Y8" s="677" t="s">
        <v>1271</v>
      </c>
      <c r="Z8" s="681"/>
      <c r="AA8" s="681"/>
      <c r="AB8" s="681"/>
      <c r="AC8" s="681"/>
      <c r="AD8" s="683"/>
      <c r="AE8" s="668"/>
      <c r="AF8" s="671" t="s">
        <v>1178</v>
      </c>
    </row>
    <row r="9" spans="2:93" s="431" customFormat="1" ht="41.25" customHeight="1">
      <c r="B9" s="706"/>
      <c r="C9" s="708"/>
      <c r="D9" s="708"/>
      <c r="E9" s="674" t="s">
        <v>1179</v>
      </c>
      <c r="F9" s="675"/>
      <c r="G9" s="675"/>
      <c r="H9" s="675"/>
      <c r="I9" s="675"/>
      <c r="J9" s="675"/>
      <c r="K9" s="675"/>
      <c r="L9" s="676"/>
      <c r="M9" s="709" t="s">
        <v>1180</v>
      </c>
      <c r="N9" s="710"/>
      <c r="O9" s="710"/>
      <c r="P9" s="711"/>
      <c r="Q9" s="669"/>
      <c r="R9" s="669"/>
      <c r="S9" s="669"/>
      <c r="T9" s="669"/>
      <c r="U9" s="669"/>
      <c r="V9" s="669"/>
      <c r="W9" s="684"/>
      <c r="X9" s="685"/>
      <c r="Y9" s="684"/>
      <c r="Z9" s="695"/>
      <c r="AA9" s="695"/>
      <c r="AB9" s="695"/>
      <c r="AC9" s="695"/>
      <c r="AD9" s="685"/>
      <c r="AE9" s="669"/>
      <c r="AF9" s="672"/>
    </row>
    <row r="10" spans="2:93" s="431" customFormat="1" ht="33" customHeight="1">
      <c r="B10" s="707"/>
      <c r="C10" s="708"/>
      <c r="D10" s="708"/>
      <c r="E10" s="712" t="s">
        <v>1181</v>
      </c>
      <c r="F10" s="714" t="s">
        <v>1182</v>
      </c>
      <c r="G10" s="687"/>
      <c r="H10" s="687" t="s">
        <v>1183</v>
      </c>
      <c r="I10" s="687"/>
      <c r="J10" s="687"/>
      <c r="K10" s="687"/>
      <c r="L10" s="687"/>
      <c r="M10" s="688"/>
      <c r="N10" s="689" t="s">
        <v>1184</v>
      </c>
      <c r="O10" s="690"/>
      <c r="P10" s="671" t="s">
        <v>1185</v>
      </c>
      <c r="Q10" s="669"/>
      <c r="R10" s="669"/>
      <c r="S10" s="669"/>
      <c r="T10" s="669"/>
      <c r="U10" s="669"/>
      <c r="V10" s="669"/>
      <c r="W10" s="678"/>
      <c r="X10" s="686"/>
      <c r="Y10" s="678"/>
      <c r="Z10" s="682"/>
      <c r="AA10" s="682"/>
      <c r="AB10" s="682"/>
      <c r="AC10" s="682"/>
      <c r="AD10" s="686"/>
      <c r="AE10" s="669"/>
      <c r="AF10" s="672"/>
    </row>
    <row r="11" spans="2:93" s="431" customFormat="1" ht="50" customHeight="1">
      <c r="B11" s="707"/>
      <c r="C11" s="708"/>
      <c r="D11" s="708"/>
      <c r="E11" s="713"/>
      <c r="F11" s="432" t="s">
        <v>1186</v>
      </c>
      <c r="G11" s="432" t="s">
        <v>1187</v>
      </c>
      <c r="H11" s="432" t="s">
        <v>1188</v>
      </c>
      <c r="I11" s="674" t="s">
        <v>1186</v>
      </c>
      <c r="J11" s="676"/>
      <c r="K11" s="432" t="s">
        <v>1189</v>
      </c>
      <c r="L11" s="674" t="s">
        <v>1188</v>
      </c>
      <c r="M11" s="676"/>
      <c r="N11" s="691"/>
      <c r="O11" s="692"/>
      <c r="P11" s="673"/>
      <c r="Q11" s="670"/>
      <c r="R11" s="670"/>
      <c r="S11" s="670"/>
      <c r="T11" s="670"/>
      <c r="U11" s="670"/>
      <c r="V11" s="670"/>
      <c r="W11" s="677" t="s">
        <v>1272</v>
      </c>
      <c r="X11" s="679" t="s">
        <v>1190</v>
      </c>
      <c r="Y11" s="677" t="s">
        <v>1191</v>
      </c>
      <c r="Z11" s="681"/>
      <c r="AA11" s="681"/>
      <c r="AB11" s="681" t="s">
        <v>1192</v>
      </c>
      <c r="AC11" s="681"/>
      <c r="AD11" s="683"/>
      <c r="AE11" s="670"/>
      <c r="AF11" s="672"/>
    </row>
    <row r="12" spans="2:93" s="440" customFormat="1" ht="50" customHeight="1">
      <c r="B12" s="707"/>
      <c r="C12" s="708"/>
      <c r="D12" s="708"/>
      <c r="E12" s="433" t="s">
        <v>1193</v>
      </c>
      <c r="F12" s="434" t="s">
        <v>1194</v>
      </c>
      <c r="G12" s="434" t="s">
        <v>1195</v>
      </c>
      <c r="H12" s="434" t="s">
        <v>1196</v>
      </c>
      <c r="I12" s="434" t="s">
        <v>1197</v>
      </c>
      <c r="J12" s="434">
        <v>1</v>
      </c>
      <c r="K12" s="435" t="s">
        <v>1198</v>
      </c>
      <c r="L12" s="435" t="s">
        <v>1199</v>
      </c>
      <c r="M12" s="435"/>
      <c r="N12" s="436" t="s">
        <v>1200</v>
      </c>
      <c r="O12" s="436" t="s">
        <v>1201</v>
      </c>
      <c r="P12" s="434"/>
      <c r="Q12" s="434" t="s">
        <v>1202</v>
      </c>
      <c r="R12" s="437" t="s">
        <v>1203</v>
      </c>
      <c r="S12" s="438" t="s">
        <v>1273</v>
      </c>
      <c r="T12" s="439" t="s">
        <v>1274</v>
      </c>
      <c r="U12" s="439" t="s">
        <v>1275</v>
      </c>
      <c r="V12" s="439" t="s">
        <v>1276</v>
      </c>
      <c r="W12" s="678"/>
      <c r="X12" s="680"/>
      <c r="Y12" s="678"/>
      <c r="Z12" s="682"/>
      <c r="AA12" s="682"/>
      <c r="AB12" s="682"/>
      <c r="AC12" s="682"/>
      <c r="AD12" s="686"/>
      <c r="AE12" s="434"/>
      <c r="AF12" s="672"/>
    </row>
    <row r="13" spans="2:93" s="440" customFormat="1" ht="50" customHeight="1">
      <c r="B13" s="707"/>
      <c r="C13" s="705"/>
      <c r="D13" s="705"/>
      <c r="E13" s="433"/>
      <c r="F13" s="434">
        <v>10</v>
      </c>
      <c r="G13" s="434">
        <v>5</v>
      </c>
      <c r="H13" s="434">
        <v>2</v>
      </c>
      <c r="I13" s="434">
        <v>1</v>
      </c>
      <c r="J13" s="434">
        <v>0.5</v>
      </c>
      <c r="K13" s="435">
        <v>0.25</v>
      </c>
      <c r="L13" s="436">
        <v>0.1</v>
      </c>
      <c r="M13" s="435" t="s">
        <v>1204</v>
      </c>
      <c r="N13" s="435">
        <v>0.01</v>
      </c>
      <c r="O13" s="436">
        <v>2E-3</v>
      </c>
      <c r="P13" s="434" t="s">
        <v>1205</v>
      </c>
      <c r="Q13" s="441" t="s">
        <v>58</v>
      </c>
      <c r="R13" s="442" t="s">
        <v>1277</v>
      </c>
      <c r="S13" s="442" t="s">
        <v>1277</v>
      </c>
      <c r="T13" s="442" t="s">
        <v>58</v>
      </c>
      <c r="U13" s="442" t="s">
        <v>58</v>
      </c>
      <c r="V13" s="442" t="s">
        <v>58</v>
      </c>
      <c r="W13" s="443" t="s">
        <v>1278</v>
      </c>
      <c r="X13" s="443" t="s">
        <v>1206</v>
      </c>
      <c r="Y13" s="443" t="s">
        <v>1207</v>
      </c>
      <c r="Z13" s="443" t="s">
        <v>1208</v>
      </c>
      <c r="AA13" s="443" t="s">
        <v>1209</v>
      </c>
      <c r="AB13" s="443" t="s">
        <v>1210</v>
      </c>
      <c r="AC13" s="443" t="s">
        <v>1211</v>
      </c>
      <c r="AD13" s="443" t="s">
        <v>1212</v>
      </c>
      <c r="AE13" s="441"/>
      <c r="AF13" s="673"/>
    </row>
    <row r="14" spans="2:93" s="451" customFormat="1" ht="50" customHeight="1">
      <c r="B14" s="444">
        <v>1</v>
      </c>
      <c r="C14" s="445" t="s">
        <v>1213</v>
      </c>
      <c r="D14" s="445" t="s">
        <v>1090</v>
      </c>
      <c r="E14" s="446"/>
      <c r="F14" s="446"/>
      <c r="G14" s="446"/>
      <c r="H14" s="446">
        <v>0.9</v>
      </c>
      <c r="I14" s="446">
        <v>2.5</v>
      </c>
      <c r="J14" s="446">
        <v>14.9</v>
      </c>
      <c r="K14" s="446">
        <v>12.2</v>
      </c>
      <c r="L14" s="446">
        <v>31.7</v>
      </c>
      <c r="M14" s="446">
        <v>18.600000000000001</v>
      </c>
      <c r="N14" s="446">
        <v>7.6</v>
      </c>
      <c r="O14" s="446">
        <v>2.2999999999999998</v>
      </c>
      <c r="P14" s="446">
        <v>9.2999999999999972</v>
      </c>
      <c r="Q14" s="447"/>
      <c r="R14" s="447"/>
      <c r="S14" s="446">
        <v>2.71</v>
      </c>
      <c r="T14" s="447">
        <v>15.7</v>
      </c>
      <c r="U14" s="447">
        <v>10.47557840616966</v>
      </c>
      <c r="V14" s="447">
        <v>5.2244215938303391</v>
      </c>
      <c r="W14" s="448">
        <v>2.0350000000000001</v>
      </c>
      <c r="X14" s="448">
        <v>8.8000000000000007</v>
      </c>
      <c r="Y14" s="448">
        <v>4.2944258352658249E-2</v>
      </c>
      <c r="Z14" s="448">
        <v>3.4355406682126596E-2</v>
      </c>
      <c r="AA14" s="448">
        <v>2.5766555011594947E-2</v>
      </c>
      <c r="AB14" s="448">
        <v>5.6508286836048001</v>
      </c>
      <c r="AC14" s="448">
        <v>7.0783348529789407</v>
      </c>
      <c r="AD14" s="448">
        <v>7.9616997900966737</v>
      </c>
      <c r="AE14" s="446"/>
      <c r="AF14" s="449" t="s">
        <v>1214</v>
      </c>
      <c r="AG14" s="450"/>
    </row>
    <row r="15" spans="2:93" s="451" customFormat="1" ht="50" customHeight="1">
      <c r="B15" s="444">
        <v>2</v>
      </c>
      <c r="C15" s="445" t="s">
        <v>1215</v>
      </c>
      <c r="D15" s="445" t="s">
        <v>1095</v>
      </c>
      <c r="E15" s="446"/>
      <c r="F15" s="446"/>
      <c r="G15" s="446"/>
      <c r="H15" s="446">
        <v>4.3</v>
      </c>
      <c r="I15" s="446">
        <v>3.8</v>
      </c>
      <c r="J15" s="446">
        <v>9.5</v>
      </c>
      <c r="K15" s="446">
        <v>7.7</v>
      </c>
      <c r="L15" s="446">
        <v>21.2</v>
      </c>
      <c r="M15" s="446">
        <v>25.7</v>
      </c>
      <c r="N15" s="446">
        <v>7.3</v>
      </c>
      <c r="O15" s="446">
        <v>2.9</v>
      </c>
      <c r="P15" s="446">
        <v>17.599999999999994</v>
      </c>
      <c r="Q15" s="447"/>
      <c r="R15" s="447"/>
      <c r="S15" s="446">
        <v>2.7</v>
      </c>
      <c r="T15" s="447">
        <v>25.1</v>
      </c>
      <c r="U15" s="447">
        <v>13.441160066926939</v>
      </c>
      <c r="V15" s="447">
        <v>11.658839933073063</v>
      </c>
      <c r="W15" s="448">
        <v>1.8313812363395878</v>
      </c>
      <c r="X15" s="448">
        <v>12.369337979094075</v>
      </c>
      <c r="Y15" s="448">
        <v>3.607317701623293E-2</v>
      </c>
      <c r="Z15" s="448">
        <v>4.2944258352658249E-2</v>
      </c>
      <c r="AA15" s="448">
        <v>5.4109765524349387E-2</v>
      </c>
      <c r="AB15" s="448">
        <v>0.23876191233281929</v>
      </c>
      <c r="AC15" s="448">
        <v>0.46292462520980848</v>
      </c>
      <c r="AD15" s="448">
        <v>0.6782549418458359</v>
      </c>
      <c r="AE15" s="448">
        <v>0</v>
      </c>
      <c r="AF15" s="449" t="s">
        <v>1216</v>
      </c>
      <c r="AG15" s="450"/>
    </row>
    <row r="16" spans="2:93" s="451" customFormat="1" ht="50" customHeight="1">
      <c r="B16" s="444">
        <v>3</v>
      </c>
      <c r="C16" s="445" t="s">
        <v>1217</v>
      </c>
      <c r="D16" s="445" t="s">
        <v>1218</v>
      </c>
      <c r="E16" s="446"/>
      <c r="F16" s="446"/>
      <c r="G16" s="446"/>
      <c r="H16" s="446">
        <v>5.0999999999999996</v>
      </c>
      <c r="I16" s="446">
        <v>4.7</v>
      </c>
      <c r="J16" s="446">
        <v>9.8000000000000007</v>
      </c>
      <c r="K16" s="446">
        <v>19</v>
      </c>
      <c r="L16" s="446">
        <v>15.3</v>
      </c>
      <c r="M16" s="446">
        <v>12.9</v>
      </c>
      <c r="N16" s="446">
        <v>17.100000000000001</v>
      </c>
      <c r="O16" s="446">
        <v>7.1</v>
      </c>
      <c r="P16" s="446">
        <v>9</v>
      </c>
      <c r="Q16" s="447"/>
      <c r="R16" s="447"/>
      <c r="S16" s="446">
        <v>2.71</v>
      </c>
      <c r="T16" s="447">
        <v>18.399999999999999</v>
      </c>
      <c r="U16" s="447">
        <v>11.568627450980388</v>
      </c>
      <c r="V16" s="447">
        <v>6.8313725490196102</v>
      </c>
      <c r="W16" s="448">
        <v>1.9995916239103106</v>
      </c>
      <c r="X16" s="448">
        <v>11</v>
      </c>
      <c r="Y16" s="448">
        <v>6.0121961693721547E-2</v>
      </c>
      <c r="Z16" s="448">
        <v>5.1533110023189894E-2</v>
      </c>
      <c r="AA16" s="448">
        <v>3.8649832517392423E-2</v>
      </c>
      <c r="AB16" s="448">
        <v>4.0483493597893698</v>
      </c>
      <c r="AC16" s="448">
        <v>6.0046189125501996</v>
      </c>
      <c r="AD16" s="448">
        <v>7.4097477494718902</v>
      </c>
      <c r="AE16" s="446"/>
      <c r="AF16" s="449" t="s">
        <v>1219</v>
      </c>
      <c r="AG16" s="450"/>
    </row>
    <row r="17" spans="2:80" s="451" customFormat="1" ht="50" customHeight="1">
      <c r="B17" s="444">
        <v>4</v>
      </c>
      <c r="C17" s="445" t="s">
        <v>1267</v>
      </c>
      <c r="D17" s="452" t="s">
        <v>1268</v>
      </c>
      <c r="E17" s="453"/>
      <c r="F17" s="446"/>
      <c r="G17" s="446"/>
      <c r="H17" s="446"/>
      <c r="I17" s="446">
        <v>6.8</v>
      </c>
      <c r="J17" s="446">
        <v>13.1</v>
      </c>
      <c r="K17" s="446">
        <v>9.1</v>
      </c>
      <c r="L17" s="446">
        <v>23.8</v>
      </c>
      <c r="M17" s="446">
        <v>21.4</v>
      </c>
      <c r="N17" s="446">
        <v>12.1</v>
      </c>
      <c r="O17" s="446">
        <v>3.1</v>
      </c>
      <c r="P17" s="446">
        <v>10.600000000000023</v>
      </c>
      <c r="Q17" s="447"/>
      <c r="R17" s="447"/>
      <c r="S17" s="446">
        <v>2.71</v>
      </c>
      <c r="T17" s="447">
        <v>22</v>
      </c>
      <c r="U17" s="447">
        <v>12.3</v>
      </c>
      <c r="V17" s="447">
        <v>9.6999999999999993</v>
      </c>
      <c r="W17" s="448">
        <v>1.897559566660882</v>
      </c>
      <c r="X17" s="448">
        <v>12.283700064088855</v>
      </c>
      <c r="Y17" s="448">
        <v>0.15631710040367602</v>
      </c>
      <c r="Z17" s="448">
        <v>0.12883277505797475</v>
      </c>
      <c r="AA17" s="448">
        <v>8.5888516705316498E-2</v>
      </c>
      <c r="AB17" s="448">
        <v>3.7819035619216095</v>
      </c>
      <c r="AC17" s="448">
        <v>4.7550518342952159</v>
      </c>
      <c r="AD17" s="448">
        <v>5.5284586804322231</v>
      </c>
      <c r="AE17" s="446"/>
      <c r="AF17" s="449" t="s">
        <v>1269</v>
      </c>
      <c r="AG17" s="450"/>
    </row>
    <row r="18" spans="2:80" s="455" customFormat="1" ht="100.5" customHeight="1">
      <c r="B18" s="456"/>
      <c r="C18" s="456"/>
      <c r="D18" s="456"/>
      <c r="E18" s="457"/>
      <c r="F18" s="458"/>
      <c r="G18" s="693" t="s">
        <v>1279</v>
      </c>
      <c r="H18" s="693"/>
      <c r="I18" s="693"/>
      <c r="J18" s="693"/>
      <c r="K18" s="458"/>
      <c r="L18" s="458"/>
      <c r="M18" s="458"/>
      <c r="N18" s="458"/>
      <c r="O18" s="458"/>
      <c r="P18" s="458"/>
      <c r="Q18" s="459"/>
      <c r="R18" s="460"/>
      <c r="S18" s="459"/>
      <c r="T18" s="457"/>
      <c r="U18" s="457"/>
      <c r="V18" s="458"/>
      <c r="W18" s="460"/>
      <c r="X18" s="696" t="s">
        <v>147</v>
      </c>
      <c r="Y18" s="696"/>
      <c r="Z18" s="696"/>
      <c r="AA18" s="696"/>
      <c r="AB18" s="696"/>
      <c r="AC18" s="696"/>
      <c r="AD18" s="696"/>
      <c r="AE18" s="461"/>
      <c r="AF18" s="462"/>
      <c r="AG18" s="463"/>
    </row>
    <row r="19" spans="2:80" s="454" customFormat="1" ht="65.25" customHeight="1">
      <c r="C19" s="456"/>
      <c r="D19" s="456"/>
      <c r="E19" s="456"/>
      <c r="F19" s="456"/>
      <c r="G19" s="694" t="s">
        <v>148</v>
      </c>
      <c r="H19" s="694"/>
      <c r="I19" s="694"/>
      <c r="J19" s="694"/>
      <c r="K19" s="456"/>
      <c r="L19" s="456"/>
      <c r="M19" s="456"/>
      <c r="N19" s="456"/>
      <c r="P19" s="456"/>
      <c r="Q19" s="456"/>
      <c r="R19" s="456"/>
      <c r="S19" s="464"/>
      <c r="T19" s="457"/>
      <c r="U19" s="457"/>
      <c r="V19" s="455"/>
      <c r="W19" s="455"/>
      <c r="X19" s="459"/>
      <c r="Y19" s="455"/>
      <c r="Z19" s="455"/>
      <c r="AA19" s="455"/>
      <c r="AB19" s="455"/>
      <c r="AC19" s="455"/>
      <c r="AD19" s="455"/>
      <c r="AE19" s="455"/>
      <c r="AF19" s="465"/>
      <c r="AG19" s="463"/>
      <c r="AH19" s="456"/>
      <c r="AI19" s="456"/>
      <c r="AJ19" s="456"/>
      <c r="AK19" s="456"/>
      <c r="AL19" s="456"/>
      <c r="AM19" s="456"/>
      <c r="AN19" s="456"/>
      <c r="AO19" s="456"/>
      <c r="AP19" s="456"/>
      <c r="AQ19" s="456"/>
      <c r="AR19" s="456"/>
      <c r="AS19" s="456"/>
      <c r="AT19" s="456"/>
      <c r="AU19" s="456"/>
      <c r="AV19" s="456"/>
      <c r="AW19" s="456"/>
      <c r="AX19" s="456"/>
      <c r="AY19" s="456"/>
      <c r="AZ19" s="456"/>
      <c r="BA19" s="456"/>
      <c r="BB19" s="456"/>
      <c r="BC19" s="456"/>
      <c r="BD19" s="456"/>
      <c r="BE19" s="456"/>
      <c r="BF19" s="456"/>
      <c r="BG19" s="456"/>
      <c r="BH19" s="456"/>
      <c r="BI19" s="456"/>
      <c r="BJ19" s="456"/>
      <c r="BK19" s="456"/>
      <c r="BL19" s="456"/>
      <c r="BM19" s="456"/>
      <c r="BN19" s="456"/>
      <c r="BO19" s="456"/>
      <c r="BP19" s="456"/>
      <c r="BQ19" s="456"/>
      <c r="BR19" s="456"/>
      <c r="BS19" s="456"/>
      <c r="BT19" s="456"/>
      <c r="BU19" s="456"/>
      <c r="BV19" s="456"/>
      <c r="BW19" s="456"/>
      <c r="BX19" s="456"/>
      <c r="BY19" s="456"/>
      <c r="BZ19" s="456"/>
      <c r="CA19" s="456"/>
      <c r="CB19" s="456"/>
    </row>
    <row r="20" spans="2:80" s="454" customFormat="1" ht="23.25" customHeight="1">
      <c r="C20" s="456"/>
      <c r="D20" s="456"/>
      <c r="E20" s="456"/>
      <c r="F20" s="456"/>
      <c r="G20" s="694"/>
      <c r="H20" s="694"/>
      <c r="I20" s="694"/>
      <c r="J20" s="694"/>
      <c r="K20" s="456"/>
      <c r="L20" s="456"/>
      <c r="M20" s="456"/>
      <c r="N20" s="456"/>
      <c r="O20" s="455"/>
      <c r="P20" s="456"/>
      <c r="Q20" s="456"/>
      <c r="R20" s="456"/>
      <c r="S20" s="464"/>
      <c r="T20" s="457"/>
      <c r="U20" s="457"/>
      <c r="V20" s="455"/>
      <c r="X20" s="694" t="s">
        <v>149</v>
      </c>
      <c r="Y20" s="694"/>
      <c r="Z20" s="694"/>
      <c r="AA20" s="694"/>
      <c r="AB20" s="694"/>
      <c r="AC20" s="694"/>
      <c r="AD20" s="694"/>
      <c r="AE20" s="455"/>
      <c r="AF20" s="465"/>
      <c r="AG20" s="463"/>
      <c r="AH20" s="456"/>
      <c r="AI20" s="456"/>
      <c r="AJ20" s="456"/>
      <c r="AK20" s="456"/>
      <c r="AL20" s="456"/>
      <c r="AM20" s="456"/>
      <c r="AN20" s="456"/>
      <c r="AO20" s="456"/>
      <c r="AP20" s="456"/>
      <c r="AQ20" s="456"/>
      <c r="AR20" s="456"/>
      <c r="AS20" s="456"/>
      <c r="AT20" s="456"/>
      <c r="AU20" s="456"/>
      <c r="AV20" s="456"/>
      <c r="AW20" s="456"/>
      <c r="AX20" s="456"/>
      <c r="AY20" s="456"/>
      <c r="AZ20" s="456"/>
      <c r="BA20" s="456"/>
      <c r="BB20" s="456"/>
      <c r="BC20" s="456"/>
      <c r="BD20" s="456"/>
      <c r="BE20" s="456"/>
      <c r="BF20" s="456"/>
      <c r="BG20" s="456"/>
      <c r="BH20" s="456"/>
      <c r="BI20" s="456"/>
      <c r="BJ20" s="456"/>
      <c r="BK20" s="456"/>
      <c r="BL20" s="456"/>
      <c r="BM20" s="456"/>
      <c r="BN20" s="456"/>
      <c r="BO20" s="456"/>
      <c r="BP20" s="456"/>
      <c r="BQ20" s="456"/>
      <c r="BR20" s="456"/>
      <c r="BS20" s="456"/>
      <c r="BT20" s="456"/>
      <c r="BU20" s="456"/>
      <c r="BV20" s="456"/>
      <c r="BW20" s="456"/>
      <c r="BX20" s="456"/>
      <c r="BY20" s="456"/>
      <c r="BZ20" s="456"/>
      <c r="CA20" s="456"/>
      <c r="CB20" s="456"/>
    </row>
    <row r="21" spans="2:80" ht="23.25" customHeight="1">
      <c r="C21" s="410"/>
      <c r="E21" s="411"/>
      <c r="F21" s="411"/>
      <c r="G21" s="412"/>
      <c r="H21" s="411"/>
      <c r="I21" s="411"/>
      <c r="J21" s="411"/>
      <c r="K21" s="411"/>
      <c r="L21" s="411"/>
      <c r="M21" s="411"/>
      <c r="N21" s="411"/>
      <c r="O21" s="413"/>
      <c r="P21" s="411"/>
      <c r="Q21" s="411"/>
      <c r="R21" s="411"/>
      <c r="S21" s="414"/>
      <c r="T21" s="415"/>
      <c r="U21" s="415"/>
      <c r="V21" s="413"/>
      <c r="W21" s="409"/>
      <c r="X21" s="409"/>
      <c r="Y21" s="409"/>
      <c r="Z21" s="409"/>
      <c r="AA21" s="409"/>
      <c r="AB21" s="409"/>
      <c r="AC21" s="409"/>
      <c r="AD21" s="409"/>
      <c r="AE21" s="409"/>
      <c r="AG21" s="417"/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11"/>
      <c r="AZ21" s="411"/>
      <c r="BA21" s="411"/>
      <c r="BB21" s="411"/>
      <c r="BC21" s="411"/>
      <c r="BD21" s="411"/>
      <c r="BE21" s="411"/>
      <c r="BF21" s="411"/>
      <c r="BG21" s="411"/>
      <c r="BH21" s="411"/>
      <c r="BI21" s="411"/>
      <c r="BJ21" s="411"/>
      <c r="BK21" s="411"/>
      <c r="BL21" s="411"/>
      <c r="BM21" s="411"/>
      <c r="BN21" s="411"/>
      <c r="BO21" s="411"/>
      <c r="BP21" s="411"/>
      <c r="BQ21" s="411"/>
      <c r="BR21" s="411"/>
      <c r="BS21" s="411"/>
      <c r="BT21" s="411"/>
      <c r="BU21" s="411"/>
      <c r="BV21" s="411"/>
      <c r="BW21" s="411"/>
      <c r="BX21" s="411"/>
      <c r="BY21" s="411"/>
      <c r="BZ21" s="411"/>
      <c r="CA21" s="411"/>
      <c r="CB21" s="411"/>
    </row>
    <row r="22" spans="2:80" ht="23.25" customHeight="1">
      <c r="C22" s="410"/>
      <c r="D22" s="411"/>
      <c r="E22" s="411"/>
      <c r="F22" s="411"/>
      <c r="G22" s="412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4"/>
      <c r="T22" s="415"/>
      <c r="U22" s="415"/>
      <c r="V22" s="409"/>
      <c r="W22" s="409"/>
      <c r="X22" s="409"/>
      <c r="Y22" s="409"/>
      <c r="Z22" s="409"/>
      <c r="AA22" s="409"/>
      <c r="AB22" s="409"/>
      <c r="AC22" s="409"/>
      <c r="AD22" s="409"/>
      <c r="AE22" s="409"/>
      <c r="AG22" s="417"/>
      <c r="AH22" s="411"/>
      <c r="AI22" s="411"/>
      <c r="AJ22" s="411"/>
      <c r="AK22" s="411"/>
      <c r="AL22" s="411"/>
      <c r="AM22" s="411"/>
      <c r="AN22" s="411"/>
      <c r="AO22" s="411"/>
      <c r="AP22" s="411"/>
      <c r="AQ22" s="411"/>
      <c r="AR22" s="411"/>
      <c r="AS22" s="411"/>
      <c r="AT22" s="411"/>
      <c r="AU22" s="411"/>
      <c r="AV22" s="411"/>
      <c r="AW22" s="411"/>
      <c r="AX22" s="411"/>
      <c r="AY22" s="411"/>
      <c r="AZ22" s="411"/>
      <c r="BA22" s="411"/>
      <c r="BB22" s="411"/>
      <c r="BC22" s="411"/>
      <c r="BD22" s="411"/>
      <c r="BE22" s="411"/>
      <c r="BF22" s="411"/>
      <c r="BG22" s="411"/>
      <c r="BH22" s="411"/>
      <c r="BI22" s="411"/>
      <c r="BJ22" s="411"/>
      <c r="BK22" s="411"/>
      <c r="BL22" s="411"/>
      <c r="BM22" s="411"/>
      <c r="BN22" s="411"/>
      <c r="BO22" s="411"/>
      <c r="BP22" s="411"/>
      <c r="BQ22" s="411"/>
      <c r="BR22" s="411"/>
      <c r="BS22" s="411"/>
      <c r="BT22" s="411"/>
      <c r="BU22" s="411"/>
      <c r="BV22" s="411"/>
      <c r="BW22" s="411"/>
      <c r="BX22" s="411"/>
      <c r="BY22" s="411"/>
      <c r="BZ22" s="411"/>
      <c r="CA22" s="411"/>
      <c r="CB22" s="411"/>
    </row>
    <row r="23" spans="2:80" ht="23.25" customHeight="1">
      <c r="C23" s="410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4"/>
      <c r="T23" s="415"/>
      <c r="U23" s="415"/>
      <c r="V23" s="409"/>
      <c r="W23" s="409"/>
      <c r="X23" s="409"/>
      <c r="Y23" s="409"/>
      <c r="Z23" s="409"/>
      <c r="AA23" s="409"/>
      <c r="AB23" s="409"/>
      <c r="AC23" s="409"/>
      <c r="AD23" s="409"/>
      <c r="AE23" s="409"/>
      <c r="AG23" s="417"/>
      <c r="AH23" s="411"/>
      <c r="AI23" s="411"/>
      <c r="AJ23" s="411"/>
      <c r="AK23" s="411"/>
      <c r="AL23" s="411"/>
      <c r="AM23" s="411"/>
      <c r="AN23" s="411"/>
      <c r="AO23" s="411"/>
      <c r="AP23" s="411"/>
      <c r="AQ23" s="411"/>
      <c r="AR23" s="411"/>
      <c r="AS23" s="411"/>
      <c r="AT23" s="411"/>
      <c r="AU23" s="411"/>
      <c r="AV23" s="411"/>
      <c r="AW23" s="411"/>
      <c r="AX23" s="411"/>
      <c r="AY23" s="411"/>
      <c r="AZ23" s="411"/>
      <c r="BA23" s="411"/>
      <c r="BB23" s="411"/>
      <c r="BC23" s="411"/>
      <c r="BD23" s="411"/>
      <c r="BE23" s="411"/>
      <c r="BF23" s="411"/>
      <c r="BG23" s="411"/>
      <c r="BH23" s="411"/>
      <c r="BI23" s="411"/>
      <c r="BJ23" s="411"/>
      <c r="BK23" s="411"/>
      <c r="BL23" s="411"/>
      <c r="BM23" s="411"/>
      <c r="BN23" s="411"/>
      <c r="BO23" s="411"/>
      <c r="BP23" s="411"/>
      <c r="BQ23" s="411"/>
      <c r="BR23" s="411"/>
      <c r="BS23" s="411"/>
      <c r="BT23" s="411"/>
      <c r="BU23" s="411"/>
      <c r="BV23" s="411"/>
      <c r="BW23" s="411"/>
      <c r="BX23" s="411"/>
      <c r="BY23" s="411"/>
      <c r="BZ23" s="411"/>
      <c r="CA23" s="411"/>
      <c r="CB23" s="411"/>
    </row>
    <row r="24" spans="2:80" s="420" customFormat="1" ht="53.25" customHeight="1">
      <c r="B24" s="418"/>
      <c r="C24" s="419"/>
      <c r="P24" s="418"/>
      <c r="S24" s="414"/>
      <c r="T24" s="415"/>
      <c r="U24" s="415"/>
      <c r="AF24" s="421"/>
      <c r="AG24" s="417"/>
    </row>
    <row r="25" spans="2:80" s="420" customFormat="1" ht="72.75" customHeight="1">
      <c r="B25" s="418"/>
      <c r="C25" s="419"/>
      <c r="P25" s="418"/>
      <c r="Q25" s="422"/>
      <c r="R25" s="422"/>
      <c r="S25" s="414"/>
      <c r="T25" s="415"/>
      <c r="U25" s="415"/>
      <c r="W25" s="423"/>
      <c r="X25" s="423"/>
      <c r="Y25" s="423"/>
      <c r="Z25" s="423"/>
      <c r="AA25" s="423"/>
      <c r="AB25" s="423"/>
      <c r="AC25" s="423"/>
      <c r="AD25" s="423"/>
      <c r="AE25" s="423"/>
      <c r="AF25" s="421"/>
      <c r="AG25" s="417"/>
    </row>
    <row r="26" spans="2:80" s="420" customFormat="1" ht="54.75" customHeight="1">
      <c r="B26" s="418"/>
      <c r="C26" s="419"/>
      <c r="P26" s="418"/>
      <c r="Q26" s="422"/>
      <c r="R26" s="422"/>
      <c r="S26" s="414"/>
      <c r="T26" s="415"/>
      <c r="U26" s="415"/>
      <c r="W26" s="423"/>
      <c r="X26" s="423"/>
      <c r="Y26" s="423"/>
      <c r="Z26" s="423"/>
      <c r="AA26" s="423"/>
      <c r="AB26" s="423"/>
      <c r="AC26" s="423"/>
      <c r="AD26" s="423"/>
      <c r="AE26" s="423"/>
      <c r="AF26" s="421"/>
      <c r="AG26" s="417"/>
    </row>
    <row r="27" spans="2:80" ht="23.25" customHeight="1">
      <c r="C27" s="410"/>
      <c r="D27" s="411"/>
      <c r="E27" s="411"/>
      <c r="F27" s="411"/>
      <c r="G27" s="411"/>
      <c r="H27" s="411"/>
      <c r="I27" s="411"/>
      <c r="J27" s="411"/>
      <c r="K27" s="411"/>
      <c r="L27" s="411"/>
      <c r="M27" s="411"/>
      <c r="N27" s="411"/>
      <c r="O27" s="411"/>
      <c r="P27" s="411"/>
      <c r="Q27" s="411"/>
      <c r="R27" s="411"/>
      <c r="S27" s="414"/>
      <c r="T27" s="415"/>
      <c r="U27" s="415"/>
      <c r="V27" s="409"/>
      <c r="W27" s="409"/>
      <c r="X27" s="409"/>
      <c r="Y27" s="409"/>
      <c r="Z27" s="409"/>
      <c r="AA27" s="409"/>
      <c r="AB27" s="409"/>
      <c r="AC27" s="409"/>
      <c r="AD27" s="409"/>
      <c r="AE27" s="409"/>
      <c r="AG27" s="424"/>
      <c r="AH27" s="411"/>
      <c r="AI27" s="411"/>
      <c r="AJ27" s="411"/>
      <c r="AK27" s="411"/>
      <c r="AL27" s="411"/>
      <c r="AM27" s="411"/>
      <c r="AN27" s="411"/>
      <c r="AO27" s="411"/>
      <c r="AP27" s="411"/>
      <c r="AQ27" s="411"/>
      <c r="AR27" s="411"/>
      <c r="AS27" s="411"/>
      <c r="AT27" s="411"/>
      <c r="AU27" s="411"/>
      <c r="AV27" s="411"/>
      <c r="AW27" s="411"/>
      <c r="AX27" s="411"/>
      <c r="AY27" s="411"/>
      <c r="AZ27" s="411"/>
      <c r="BA27" s="411"/>
      <c r="BB27" s="411"/>
      <c r="BC27" s="411"/>
      <c r="BD27" s="411"/>
      <c r="BE27" s="411"/>
      <c r="BF27" s="411"/>
      <c r="BG27" s="411"/>
      <c r="BH27" s="411"/>
      <c r="BI27" s="411"/>
      <c r="BJ27" s="411"/>
      <c r="BK27" s="411"/>
      <c r="BL27" s="411"/>
      <c r="BM27" s="411"/>
      <c r="BN27" s="411"/>
      <c r="BO27" s="411"/>
      <c r="BP27" s="411"/>
      <c r="BQ27" s="411"/>
      <c r="BR27" s="411"/>
      <c r="BS27" s="411"/>
      <c r="BT27" s="411"/>
      <c r="BU27" s="411"/>
      <c r="BV27" s="411"/>
      <c r="BW27" s="411"/>
      <c r="BX27" s="411"/>
      <c r="BY27" s="411"/>
      <c r="BZ27" s="411"/>
      <c r="CA27" s="411"/>
      <c r="CB27" s="411"/>
    </row>
    <row r="28" spans="2:80" ht="23.25" customHeight="1">
      <c r="C28" s="410"/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4"/>
      <c r="T28" s="415"/>
      <c r="U28" s="415"/>
      <c r="V28" s="409"/>
      <c r="W28" s="409"/>
      <c r="X28" s="409"/>
      <c r="Y28" s="409"/>
      <c r="Z28" s="409"/>
      <c r="AA28" s="409"/>
      <c r="AB28" s="409"/>
      <c r="AC28" s="409"/>
      <c r="AD28" s="409"/>
      <c r="AE28" s="409"/>
      <c r="AG28" s="424"/>
      <c r="AH28" s="411"/>
      <c r="AI28" s="411"/>
      <c r="AJ28" s="411"/>
      <c r="AK28" s="411"/>
      <c r="AL28" s="411"/>
      <c r="AM28" s="411"/>
      <c r="AN28" s="411"/>
      <c r="AO28" s="411"/>
      <c r="AP28" s="411"/>
      <c r="AQ28" s="411"/>
      <c r="AR28" s="411"/>
      <c r="AS28" s="411"/>
      <c r="AT28" s="411"/>
      <c r="AU28" s="411"/>
      <c r="AV28" s="411"/>
      <c r="AW28" s="411"/>
      <c r="AX28" s="411"/>
      <c r="AY28" s="411"/>
      <c r="AZ28" s="411"/>
      <c r="BA28" s="411"/>
      <c r="BB28" s="411"/>
      <c r="BC28" s="411"/>
      <c r="BD28" s="411"/>
      <c r="BE28" s="411"/>
      <c r="BF28" s="411"/>
      <c r="BG28" s="411"/>
      <c r="BH28" s="411"/>
      <c r="BI28" s="411"/>
      <c r="BJ28" s="411"/>
      <c r="BK28" s="411"/>
      <c r="BL28" s="411"/>
      <c r="BM28" s="411"/>
      <c r="BN28" s="411"/>
      <c r="BO28" s="411"/>
      <c r="BP28" s="411"/>
      <c r="BQ28" s="411"/>
      <c r="BR28" s="411"/>
      <c r="BS28" s="411"/>
      <c r="BT28" s="411"/>
      <c r="BU28" s="411"/>
      <c r="BV28" s="411"/>
      <c r="BW28" s="411"/>
      <c r="BX28" s="411"/>
      <c r="BY28" s="411"/>
      <c r="BZ28" s="411"/>
      <c r="CA28" s="411"/>
      <c r="CB28" s="411"/>
    </row>
    <row r="29" spans="2:80" ht="23.25" customHeight="1">
      <c r="C29" s="410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09"/>
      <c r="T29" s="415"/>
      <c r="U29" s="415"/>
      <c r="V29" s="409"/>
      <c r="W29" s="409"/>
      <c r="X29" s="409"/>
      <c r="Y29" s="409"/>
      <c r="Z29" s="409"/>
      <c r="AA29" s="409"/>
      <c r="AB29" s="409"/>
      <c r="AC29" s="409"/>
      <c r="AD29" s="409"/>
      <c r="AE29" s="409"/>
      <c r="AG29" s="424"/>
      <c r="AH29" s="411"/>
      <c r="AI29" s="411"/>
      <c r="AJ29" s="411"/>
      <c r="AK29" s="411"/>
      <c r="AL29" s="411"/>
      <c r="AM29" s="411"/>
      <c r="AN29" s="411"/>
      <c r="AO29" s="411"/>
      <c r="AP29" s="411"/>
      <c r="AQ29" s="411"/>
      <c r="AR29" s="411"/>
      <c r="AS29" s="411"/>
      <c r="AT29" s="411"/>
      <c r="AU29" s="411"/>
      <c r="AV29" s="411"/>
      <c r="AW29" s="411"/>
      <c r="AX29" s="411"/>
      <c r="AY29" s="411"/>
      <c r="AZ29" s="411"/>
      <c r="BA29" s="411"/>
      <c r="BB29" s="411"/>
      <c r="BC29" s="411"/>
      <c r="BD29" s="411"/>
      <c r="BE29" s="411"/>
      <c r="BF29" s="411"/>
      <c r="BG29" s="411"/>
      <c r="BH29" s="411"/>
      <c r="BI29" s="411"/>
      <c r="BJ29" s="411"/>
      <c r="BK29" s="411"/>
      <c r="BL29" s="411"/>
      <c r="BM29" s="411"/>
      <c r="BN29" s="411"/>
      <c r="BO29" s="411"/>
      <c r="BP29" s="411"/>
      <c r="BQ29" s="411"/>
      <c r="BR29" s="411"/>
      <c r="BS29" s="411"/>
      <c r="BT29" s="411"/>
      <c r="BU29" s="411"/>
      <c r="BV29" s="411"/>
      <c r="BW29" s="411"/>
      <c r="BX29" s="411"/>
      <c r="BY29" s="411"/>
      <c r="BZ29" s="411"/>
      <c r="CA29" s="411"/>
      <c r="CB29" s="411"/>
    </row>
    <row r="30" spans="2:80" ht="23.25" customHeight="1">
      <c r="C30" s="410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09"/>
      <c r="T30" s="415"/>
      <c r="U30" s="415"/>
      <c r="V30" s="409"/>
      <c r="W30" s="409"/>
      <c r="X30" s="409"/>
      <c r="Y30" s="409"/>
      <c r="Z30" s="409"/>
      <c r="AA30" s="409"/>
      <c r="AB30" s="409"/>
      <c r="AC30" s="409"/>
      <c r="AD30" s="409"/>
      <c r="AE30" s="409"/>
      <c r="AG30" s="424"/>
      <c r="AH30" s="411"/>
      <c r="AI30" s="411"/>
      <c r="AJ30" s="411"/>
      <c r="AK30" s="411"/>
      <c r="AL30" s="411"/>
      <c r="AM30" s="411"/>
      <c r="AN30" s="411"/>
      <c r="AO30" s="411"/>
      <c r="AP30" s="411"/>
      <c r="AQ30" s="411"/>
      <c r="AR30" s="411"/>
      <c r="AS30" s="411"/>
      <c r="AT30" s="411"/>
      <c r="AU30" s="411"/>
      <c r="AV30" s="411"/>
      <c r="AW30" s="411"/>
      <c r="AX30" s="411"/>
      <c r="AY30" s="411"/>
      <c r="AZ30" s="411"/>
      <c r="BA30" s="411"/>
      <c r="BB30" s="411"/>
      <c r="BC30" s="411"/>
      <c r="BD30" s="411"/>
      <c r="BE30" s="411"/>
      <c r="BF30" s="411"/>
      <c r="BG30" s="411"/>
      <c r="BH30" s="411"/>
      <c r="BI30" s="411"/>
      <c r="BJ30" s="411"/>
      <c r="BK30" s="411"/>
      <c r="BL30" s="411"/>
      <c r="BM30" s="411"/>
      <c r="BN30" s="411"/>
      <c r="BO30" s="411"/>
      <c r="BP30" s="411"/>
      <c r="BQ30" s="411"/>
      <c r="BR30" s="411"/>
      <c r="BS30" s="411"/>
      <c r="BT30" s="411"/>
      <c r="BU30" s="411"/>
      <c r="BV30" s="411"/>
      <c r="BW30" s="411"/>
      <c r="BX30" s="411"/>
      <c r="BY30" s="411"/>
      <c r="BZ30" s="411"/>
      <c r="CA30" s="411"/>
      <c r="CB30" s="411"/>
    </row>
    <row r="31" spans="2:80" ht="23.25" customHeight="1">
      <c r="C31" s="410"/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O31" s="411"/>
      <c r="P31" s="411"/>
      <c r="Q31" s="411"/>
      <c r="R31" s="411"/>
      <c r="S31" s="409"/>
      <c r="T31" s="415"/>
      <c r="U31" s="415"/>
      <c r="V31" s="409"/>
      <c r="W31" s="409"/>
      <c r="X31" s="409"/>
      <c r="Y31" s="409"/>
      <c r="Z31" s="409"/>
      <c r="AA31" s="409"/>
      <c r="AB31" s="409"/>
      <c r="AC31" s="409"/>
      <c r="AD31" s="409"/>
      <c r="AE31" s="409"/>
      <c r="AG31" s="409"/>
      <c r="AH31" s="411"/>
      <c r="AI31" s="411"/>
      <c r="AJ31" s="411"/>
      <c r="AK31" s="411"/>
      <c r="AL31" s="411"/>
      <c r="AM31" s="411"/>
      <c r="AN31" s="411"/>
      <c r="AO31" s="411"/>
      <c r="AP31" s="411"/>
      <c r="AQ31" s="411"/>
      <c r="AR31" s="411"/>
      <c r="AS31" s="411"/>
      <c r="AT31" s="411"/>
      <c r="AU31" s="411"/>
      <c r="AV31" s="411"/>
      <c r="AW31" s="411"/>
      <c r="AX31" s="411"/>
      <c r="AY31" s="411"/>
      <c r="AZ31" s="411"/>
      <c r="BA31" s="411"/>
      <c r="BB31" s="411"/>
      <c r="BC31" s="411"/>
      <c r="BD31" s="411"/>
      <c r="BE31" s="411"/>
      <c r="BF31" s="411"/>
      <c r="BG31" s="411"/>
      <c r="BH31" s="411"/>
      <c r="BI31" s="411"/>
      <c r="BJ31" s="411"/>
      <c r="BK31" s="411"/>
      <c r="BL31" s="411"/>
      <c r="BM31" s="411"/>
      <c r="BN31" s="411"/>
      <c r="BO31" s="411"/>
      <c r="BP31" s="411"/>
      <c r="BQ31" s="411"/>
      <c r="BR31" s="411"/>
      <c r="BS31" s="411"/>
      <c r="BT31" s="411"/>
      <c r="BU31" s="411"/>
      <c r="BV31" s="411"/>
      <c r="BW31" s="411"/>
      <c r="BX31" s="411"/>
      <c r="BY31" s="411"/>
      <c r="BZ31" s="411"/>
      <c r="CA31" s="411"/>
      <c r="CB31" s="411"/>
    </row>
    <row r="32" spans="2:80" ht="23.25" customHeight="1">
      <c r="C32" s="410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5"/>
      <c r="U32" s="415"/>
      <c r="V32" s="411"/>
      <c r="W32" s="411"/>
      <c r="X32" s="411"/>
      <c r="Y32" s="411"/>
      <c r="Z32" s="411"/>
      <c r="AA32" s="411"/>
      <c r="AB32" s="411"/>
      <c r="AC32" s="411"/>
      <c r="AD32" s="411"/>
      <c r="AE32" s="411"/>
      <c r="AG32" s="409"/>
      <c r="AH32" s="411"/>
      <c r="AI32" s="411"/>
      <c r="AJ32" s="411"/>
      <c r="AK32" s="411"/>
      <c r="AL32" s="411"/>
      <c r="AM32" s="411"/>
      <c r="AN32" s="411"/>
      <c r="AO32" s="411"/>
      <c r="AP32" s="411"/>
      <c r="AQ32" s="411"/>
      <c r="AR32" s="411"/>
      <c r="AS32" s="411"/>
      <c r="AT32" s="411"/>
      <c r="AU32" s="411"/>
      <c r="AV32" s="411"/>
      <c r="AW32" s="411"/>
      <c r="AX32" s="411"/>
      <c r="AY32" s="411"/>
      <c r="AZ32" s="411"/>
      <c r="BA32" s="411"/>
      <c r="BB32" s="411"/>
      <c r="BC32" s="411"/>
      <c r="BD32" s="411"/>
      <c r="BE32" s="411"/>
      <c r="BF32" s="411"/>
      <c r="BG32" s="411"/>
      <c r="BH32" s="411"/>
      <c r="BI32" s="411"/>
      <c r="BJ32" s="411"/>
      <c r="BK32" s="411"/>
      <c r="BL32" s="411"/>
      <c r="BM32" s="411"/>
      <c r="BN32" s="411"/>
      <c r="BO32" s="411"/>
      <c r="BP32" s="411"/>
      <c r="BQ32" s="411"/>
      <c r="BR32" s="411"/>
      <c r="BS32" s="411"/>
      <c r="BT32" s="411"/>
      <c r="BU32" s="411"/>
      <c r="BV32" s="411"/>
      <c r="BW32" s="411"/>
      <c r="BX32" s="411"/>
      <c r="BY32" s="411"/>
      <c r="BZ32" s="411"/>
      <c r="CA32" s="411"/>
      <c r="CB32" s="411"/>
    </row>
    <row r="33" spans="3:80" ht="23.25" customHeight="1">
      <c r="C33" s="410"/>
      <c r="D33" s="411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  <c r="Q33" s="411"/>
      <c r="R33" s="411"/>
      <c r="S33" s="411"/>
      <c r="T33" s="415"/>
      <c r="U33" s="415"/>
      <c r="V33" s="411"/>
      <c r="W33" s="411"/>
      <c r="X33" s="411"/>
      <c r="Y33" s="411"/>
      <c r="Z33" s="411"/>
      <c r="AA33" s="411"/>
      <c r="AB33" s="411"/>
      <c r="AC33" s="411"/>
      <c r="AD33" s="411"/>
      <c r="AE33" s="411"/>
      <c r="AG33" s="409"/>
      <c r="AH33" s="411"/>
      <c r="AI33" s="411"/>
      <c r="AJ33" s="411"/>
      <c r="AK33" s="411"/>
      <c r="AL33" s="411"/>
      <c r="AM33" s="411"/>
      <c r="AN33" s="411"/>
      <c r="AO33" s="411"/>
      <c r="AP33" s="411"/>
      <c r="AQ33" s="411"/>
      <c r="AR33" s="411"/>
      <c r="AS33" s="411"/>
      <c r="AT33" s="411"/>
      <c r="AU33" s="411"/>
      <c r="AV33" s="411"/>
      <c r="AW33" s="411"/>
      <c r="AX33" s="411"/>
      <c r="AY33" s="411"/>
      <c r="AZ33" s="411"/>
      <c r="BA33" s="411"/>
      <c r="BB33" s="411"/>
      <c r="BC33" s="411"/>
      <c r="BD33" s="411"/>
      <c r="BE33" s="411"/>
      <c r="BF33" s="411"/>
      <c r="BG33" s="411"/>
      <c r="BH33" s="411"/>
      <c r="BI33" s="411"/>
      <c r="BJ33" s="411"/>
      <c r="BK33" s="411"/>
      <c r="BL33" s="411"/>
      <c r="BM33" s="411"/>
      <c r="BN33" s="411"/>
      <c r="BO33" s="411"/>
      <c r="BP33" s="411"/>
      <c r="BQ33" s="411"/>
      <c r="BR33" s="411"/>
      <c r="BS33" s="411"/>
      <c r="BT33" s="411"/>
      <c r="BU33" s="411"/>
      <c r="BV33" s="411"/>
      <c r="BW33" s="411"/>
      <c r="BX33" s="411"/>
      <c r="BY33" s="411"/>
      <c r="BZ33" s="411"/>
      <c r="CA33" s="411"/>
      <c r="CB33" s="411"/>
    </row>
    <row r="34" spans="3:80" ht="23.25" customHeight="1">
      <c r="C34" s="410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  <c r="Q34" s="411"/>
      <c r="R34" s="411"/>
      <c r="S34" s="411"/>
      <c r="T34" s="425"/>
      <c r="U34" s="411"/>
      <c r="V34" s="411"/>
      <c r="W34" s="411"/>
      <c r="X34" s="411"/>
      <c r="Y34" s="411"/>
      <c r="Z34" s="411"/>
      <c r="AA34" s="411"/>
      <c r="AB34" s="411"/>
      <c r="AC34" s="411"/>
      <c r="AD34" s="411"/>
      <c r="AE34" s="411"/>
      <c r="AG34" s="409"/>
      <c r="AH34" s="411"/>
      <c r="AI34" s="411"/>
      <c r="AJ34" s="411"/>
      <c r="AK34" s="411"/>
      <c r="AL34" s="411"/>
      <c r="AM34" s="411"/>
      <c r="AN34" s="411"/>
      <c r="AO34" s="411"/>
      <c r="AP34" s="411"/>
      <c r="AQ34" s="411"/>
      <c r="AR34" s="411"/>
      <c r="AS34" s="411"/>
      <c r="AT34" s="411"/>
      <c r="AU34" s="411"/>
      <c r="AV34" s="411"/>
      <c r="AW34" s="411"/>
      <c r="AX34" s="411"/>
      <c r="AY34" s="411"/>
      <c r="AZ34" s="411"/>
      <c r="BA34" s="411"/>
      <c r="BB34" s="411"/>
      <c r="BC34" s="411"/>
      <c r="BD34" s="411"/>
      <c r="BE34" s="411"/>
      <c r="BF34" s="411"/>
      <c r="BG34" s="411"/>
      <c r="BH34" s="411"/>
      <c r="BI34" s="411"/>
      <c r="BJ34" s="411"/>
      <c r="BK34" s="411"/>
      <c r="BL34" s="411"/>
      <c r="BM34" s="411"/>
      <c r="BN34" s="411"/>
      <c r="BO34" s="411"/>
      <c r="BP34" s="411"/>
      <c r="BQ34" s="411"/>
      <c r="BR34" s="411"/>
      <c r="BS34" s="411"/>
      <c r="BT34" s="411"/>
      <c r="BU34" s="411"/>
      <c r="BV34" s="411"/>
      <c r="BW34" s="411"/>
      <c r="BX34" s="411"/>
      <c r="BY34" s="411"/>
      <c r="BZ34" s="411"/>
      <c r="CA34" s="411"/>
      <c r="CB34" s="411"/>
    </row>
    <row r="35" spans="3:80" ht="23.25" customHeight="1">
      <c r="C35" s="410"/>
      <c r="D35" s="411"/>
      <c r="E35" s="411"/>
      <c r="F35" s="411"/>
      <c r="G35" s="411"/>
      <c r="H35" s="411"/>
      <c r="I35" s="411"/>
      <c r="J35" s="411"/>
      <c r="K35" s="411"/>
      <c r="L35" s="411"/>
      <c r="M35" s="411"/>
      <c r="N35" s="411"/>
      <c r="O35" s="411"/>
      <c r="P35" s="411"/>
      <c r="Q35" s="411"/>
      <c r="R35" s="411"/>
      <c r="S35" s="411"/>
      <c r="T35" s="425"/>
      <c r="U35" s="411"/>
      <c r="V35" s="411"/>
      <c r="W35" s="411"/>
      <c r="X35" s="411"/>
      <c r="Y35" s="411"/>
      <c r="Z35" s="411"/>
      <c r="AA35" s="411"/>
      <c r="AB35" s="411"/>
      <c r="AC35" s="411"/>
      <c r="AD35" s="411"/>
      <c r="AE35" s="411"/>
      <c r="AG35" s="409"/>
      <c r="AH35" s="411"/>
      <c r="AI35" s="411"/>
      <c r="AJ35" s="411"/>
      <c r="AK35" s="411"/>
      <c r="AL35" s="411"/>
      <c r="AM35" s="411"/>
      <c r="AN35" s="411"/>
      <c r="AO35" s="411"/>
      <c r="AP35" s="411"/>
      <c r="AQ35" s="411"/>
      <c r="AR35" s="411"/>
      <c r="AS35" s="411"/>
      <c r="AT35" s="411"/>
      <c r="AU35" s="411"/>
      <c r="AV35" s="411"/>
      <c r="AW35" s="411"/>
      <c r="AX35" s="411"/>
      <c r="AY35" s="411"/>
      <c r="AZ35" s="411"/>
      <c r="BA35" s="411"/>
      <c r="BB35" s="411"/>
      <c r="BC35" s="411"/>
      <c r="BD35" s="411"/>
      <c r="BE35" s="411"/>
      <c r="BF35" s="411"/>
      <c r="BG35" s="411"/>
      <c r="BH35" s="411"/>
      <c r="BI35" s="411"/>
      <c r="BJ35" s="411"/>
      <c r="BK35" s="411"/>
      <c r="BL35" s="411"/>
      <c r="BM35" s="411"/>
      <c r="BN35" s="411"/>
      <c r="BO35" s="411"/>
      <c r="BP35" s="411"/>
      <c r="BQ35" s="411"/>
      <c r="BR35" s="411"/>
      <c r="BS35" s="411"/>
      <c r="BT35" s="411"/>
      <c r="BU35" s="411"/>
      <c r="BV35" s="411"/>
      <c r="BW35" s="411"/>
      <c r="BX35" s="411"/>
      <c r="BY35" s="411"/>
      <c r="BZ35" s="411"/>
      <c r="CA35" s="411"/>
      <c r="CB35" s="411"/>
    </row>
    <row r="36" spans="3:80" ht="23.25" customHeight="1">
      <c r="C36" s="410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25"/>
      <c r="U36" s="411"/>
      <c r="V36" s="411"/>
      <c r="W36" s="411"/>
      <c r="X36" s="411"/>
      <c r="Y36" s="411"/>
      <c r="Z36" s="411"/>
      <c r="AA36" s="411"/>
      <c r="AB36" s="411"/>
      <c r="AC36" s="411"/>
      <c r="AD36" s="411"/>
      <c r="AE36" s="411"/>
      <c r="AG36" s="409"/>
      <c r="AH36" s="411"/>
      <c r="AI36" s="411"/>
      <c r="AJ36" s="411"/>
      <c r="AK36" s="411"/>
      <c r="AL36" s="411"/>
      <c r="AM36" s="411"/>
      <c r="AN36" s="411"/>
      <c r="AO36" s="411"/>
      <c r="AP36" s="411"/>
      <c r="AQ36" s="411"/>
      <c r="AR36" s="411"/>
      <c r="AS36" s="411"/>
      <c r="AT36" s="411"/>
      <c r="AU36" s="411"/>
      <c r="AV36" s="411"/>
      <c r="AW36" s="411"/>
      <c r="AX36" s="411"/>
      <c r="AY36" s="411"/>
      <c r="AZ36" s="411"/>
      <c r="BA36" s="411"/>
      <c r="BB36" s="411"/>
      <c r="BC36" s="411"/>
      <c r="BD36" s="411"/>
      <c r="BE36" s="411"/>
      <c r="BF36" s="411"/>
      <c r="BG36" s="411"/>
      <c r="BH36" s="411"/>
      <c r="BI36" s="411"/>
      <c r="BJ36" s="411"/>
      <c r="BK36" s="411"/>
      <c r="BL36" s="411"/>
      <c r="BM36" s="411"/>
      <c r="BN36" s="411"/>
      <c r="BO36" s="411"/>
      <c r="BP36" s="411"/>
      <c r="BQ36" s="411"/>
      <c r="BR36" s="411"/>
      <c r="BS36" s="411"/>
      <c r="BT36" s="411"/>
      <c r="BU36" s="411"/>
      <c r="BV36" s="411"/>
      <c r="BW36" s="411"/>
      <c r="BX36" s="411"/>
      <c r="BY36" s="411"/>
      <c r="BZ36" s="411"/>
      <c r="CA36" s="411"/>
      <c r="CB36" s="411"/>
    </row>
    <row r="37" spans="3:80" ht="23.25" customHeight="1">
      <c r="C37" s="410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09"/>
      <c r="T37" s="425"/>
      <c r="U37" s="409"/>
      <c r="V37" s="409"/>
      <c r="W37" s="409"/>
      <c r="X37" s="409"/>
      <c r="Y37" s="409"/>
      <c r="Z37" s="409"/>
      <c r="AA37" s="409"/>
      <c r="AB37" s="409"/>
      <c r="AC37" s="409"/>
      <c r="AD37" s="409"/>
      <c r="AE37" s="409"/>
      <c r="AG37" s="409"/>
      <c r="AH37" s="411"/>
      <c r="AI37" s="411"/>
      <c r="AJ37" s="411"/>
      <c r="AK37" s="411"/>
      <c r="AL37" s="411"/>
      <c r="AM37" s="411"/>
      <c r="AN37" s="411"/>
      <c r="AO37" s="411"/>
      <c r="AP37" s="411"/>
      <c r="AQ37" s="411"/>
      <c r="AR37" s="411"/>
      <c r="AS37" s="411"/>
      <c r="AT37" s="411"/>
      <c r="AU37" s="411"/>
      <c r="AV37" s="411"/>
      <c r="AW37" s="411"/>
      <c r="AX37" s="411"/>
      <c r="AY37" s="411"/>
      <c r="AZ37" s="411"/>
      <c r="BA37" s="411"/>
      <c r="BB37" s="411"/>
      <c r="BC37" s="411"/>
      <c r="BD37" s="411"/>
      <c r="BE37" s="411"/>
      <c r="BF37" s="411"/>
      <c r="BG37" s="411"/>
      <c r="BH37" s="411"/>
      <c r="BI37" s="411"/>
      <c r="BJ37" s="411"/>
      <c r="BK37" s="411"/>
      <c r="BL37" s="411"/>
      <c r="BM37" s="411"/>
      <c r="BN37" s="411"/>
      <c r="BO37" s="411"/>
      <c r="BP37" s="411"/>
      <c r="BQ37" s="411"/>
      <c r="BR37" s="411"/>
      <c r="BS37" s="411"/>
      <c r="BT37" s="411"/>
      <c r="BU37" s="411"/>
      <c r="BV37" s="411"/>
      <c r="BW37" s="411"/>
      <c r="BX37" s="411"/>
      <c r="BY37" s="411"/>
      <c r="BZ37" s="411"/>
      <c r="CA37" s="411"/>
      <c r="CB37" s="411"/>
    </row>
    <row r="38" spans="3:80" ht="23.25" customHeight="1">
      <c r="C38" s="410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09"/>
      <c r="T38" s="425"/>
      <c r="U38" s="409"/>
      <c r="V38" s="409"/>
      <c r="W38" s="409"/>
      <c r="X38" s="409"/>
      <c r="Y38" s="409"/>
      <c r="Z38" s="409"/>
      <c r="AA38" s="409"/>
      <c r="AB38" s="409"/>
      <c r="AC38" s="409"/>
      <c r="AD38" s="409"/>
      <c r="AE38" s="409"/>
      <c r="AG38" s="409"/>
      <c r="AH38" s="411"/>
      <c r="AI38" s="411"/>
      <c r="AJ38" s="411"/>
      <c r="AK38" s="411"/>
      <c r="AL38" s="411"/>
      <c r="AM38" s="411"/>
      <c r="AN38" s="411"/>
      <c r="AO38" s="411"/>
      <c r="AP38" s="411"/>
      <c r="AQ38" s="411"/>
      <c r="AR38" s="411"/>
      <c r="AS38" s="411"/>
      <c r="AT38" s="411"/>
      <c r="AU38" s="411"/>
      <c r="AV38" s="411"/>
      <c r="AW38" s="411"/>
      <c r="AX38" s="411"/>
      <c r="AY38" s="411"/>
      <c r="AZ38" s="411"/>
      <c r="BA38" s="411"/>
      <c r="BB38" s="411"/>
      <c r="BC38" s="411"/>
      <c r="BD38" s="411"/>
      <c r="BE38" s="411"/>
      <c r="BF38" s="411"/>
      <c r="BG38" s="411"/>
      <c r="BH38" s="411"/>
      <c r="BI38" s="411"/>
      <c r="BJ38" s="411"/>
      <c r="BK38" s="411"/>
      <c r="BL38" s="411"/>
      <c r="BM38" s="411"/>
      <c r="BN38" s="411"/>
      <c r="BO38" s="411"/>
      <c r="BP38" s="411"/>
      <c r="BQ38" s="411"/>
      <c r="BR38" s="411"/>
      <c r="BS38" s="411"/>
      <c r="BT38" s="411"/>
      <c r="BU38" s="411"/>
      <c r="BV38" s="411"/>
      <c r="BW38" s="411"/>
      <c r="BX38" s="411"/>
      <c r="BY38" s="411"/>
      <c r="BZ38" s="411"/>
      <c r="CA38" s="411"/>
      <c r="CB38" s="411"/>
    </row>
    <row r="39" spans="3:80">
      <c r="C39" s="410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09"/>
      <c r="T39" s="425"/>
      <c r="V39" s="409"/>
      <c r="W39" s="409"/>
      <c r="X39" s="409"/>
      <c r="Y39" s="409"/>
      <c r="Z39" s="409"/>
      <c r="AA39" s="409"/>
      <c r="AB39" s="409"/>
      <c r="AC39" s="409"/>
      <c r="AD39" s="409"/>
      <c r="AE39" s="409"/>
      <c r="AG39" s="409"/>
      <c r="AH39" s="411"/>
      <c r="AI39" s="411"/>
      <c r="AJ39" s="411"/>
      <c r="AK39" s="411"/>
      <c r="AL39" s="411"/>
      <c r="AM39" s="411"/>
      <c r="AN39" s="411"/>
      <c r="AO39" s="411"/>
      <c r="AP39" s="411"/>
      <c r="AQ39" s="411"/>
      <c r="AR39" s="411"/>
      <c r="AS39" s="411"/>
      <c r="AT39" s="411"/>
      <c r="AU39" s="411"/>
      <c r="AV39" s="411"/>
      <c r="AW39" s="411"/>
      <c r="AX39" s="411"/>
      <c r="AY39" s="411"/>
      <c r="AZ39" s="411"/>
      <c r="BA39" s="411"/>
      <c r="BB39" s="411"/>
      <c r="BC39" s="411"/>
      <c r="BD39" s="411"/>
      <c r="BE39" s="411"/>
      <c r="BF39" s="411"/>
      <c r="BG39" s="411"/>
      <c r="BH39" s="411"/>
      <c r="BI39" s="411"/>
      <c r="BJ39" s="411"/>
      <c r="BK39" s="411"/>
      <c r="BL39" s="411"/>
      <c r="BM39" s="411"/>
      <c r="BN39" s="411"/>
      <c r="BO39" s="411"/>
      <c r="BP39" s="411"/>
      <c r="BQ39" s="411"/>
      <c r="BR39" s="411"/>
      <c r="BS39" s="411"/>
      <c r="BT39" s="411"/>
      <c r="BU39" s="411"/>
      <c r="BV39" s="411"/>
      <c r="BW39" s="411"/>
      <c r="BX39" s="411"/>
      <c r="BY39" s="411"/>
      <c r="BZ39" s="411"/>
      <c r="CA39" s="411"/>
      <c r="CB39" s="411"/>
    </row>
    <row r="40" spans="3:80">
      <c r="C40" s="410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  <c r="R40" s="411"/>
      <c r="S40" s="409"/>
      <c r="T40" s="425"/>
      <c r="V40" s="409"/>
      <c r="W40" s="409"/>
      <c r="X40" s="409"/>
      <c r="Y40" s="409"/>
      <c r="Z40" s="409"/>
      <c r="AA40" s="409"/>
      <c r="AB40" s="409"/>
      <c r="AC40" s="409"/>
      <c r="AD40" s="409"/>
      <c r="AE40" s="409"/>
      <c r="AG40" s="409"/>
      <c r="AH40" s="411"/>
      <c r="AI40" s="411"/>
      <c r="AJ40" s="411"/>
      <c r="AK40" s="411"/>
      <c r="AL40" s="411"/>
      <c r="AM40" s="411"/>
      <c r="AN40" s="411"/>
      <c r="AO40" s="411"/>
      <c r="AP40" s="411"/>
      <c r="AQ40" s="411"/>
      <c r="AR40" s="411"/>
      <c r="AS40" s="411"/>
      <c r="AT40" s="411"/>
      <c r="AU40" s="411"/>
      <c r="AV40" s="411"/>
      <c r="AW40" s="411"/>
      <c r="AX40" s="411"/>
      <c r="AY40" s="411"/>
      <c r="AZ40" s="411"/>
      <c r="BA40" s="411"/>
      <c r="BB40" s="411"/>
      <c r="BC40" s="411"/>
      <c r="BD40" s="411"/>
      <c r="BE40" s="411"/>
      <c r="BF40" s="411"/>
      <c r="BG40" s="411"/>
      <c r="BH40" s="411"/>
      <c r="BI40" s="411"/>
      <c r="BJ40" s="411"/>
      <c r="BK40" s="411"/>
      <c r="BL40" s="411"/>
      <c r="BM40" s="411"/>
      <c r="BN40" s="411"/>
      <c r="BO40" s="411"/>
      <c r="BP40" s="411"/>
      <c r="BQ40" s="411"/>
      <c r="BR40" s="411"/>
      <c r="BS40" s="411"/>
      <c r="BT40" s="411"/>
      <c r="BU40" s="411"/>
      <c r="BV40" s="411"/>
      <c r="BW40" s="411"/>
      <c r="BX40" s="411"/>
      <c r="BY40" s="411"/>
      <c r="BZ40" s="411"/>
      <c r="CA40" s="411"/>
      <c r="CB40" s="411"/>
    </row>
    <row r="41" spans="3:80">
      <c r="C41" s="410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  <c r="R41" s="411"/>
      <c r="S41" s="409"/>
      <c r="T41" s="425"/>
      <c r="V41" s="409"/>
      <c r="W41" s="409"/>
      <c r="X41" s="409"/>
      <c r="Y41" s="409"/>
      <c r="Z41" s="409"/>
      <c r="AA41" s="409"/>
      <c r="AB41" s="409"/>
      <c r="AC41" s="409"/>
      <c r="AD41" s="409"/>
      <c r="AE41" s="409"/>
      <c r="AG41" s="409"/>
      <c r="AH41" s="411"/>
      <c r="AI41" s="411"/>
      <c r="AJ41" s="411"/>
      <c r="AK41" s="411"/>
      <c r="AL41" s="411"/>
      <c r="AM41" s="411"/>
      <c r="AN41" s="411"/>
      <c r="AO41" s="411"/>
      <c r="AP41" s="411"/>
      <c r="AQ41" s="411"/>
      <c r="AR41" s="411"/>
      <c r="AS41" s="411"/>
      <c r="AT41" s="411"/>
      <c r="AU41" s="411"/>
      <c r="AV41" s="411"/>
      <c r="AW41" s="411"/>
      <c r="AX41" s="411"/>
      <c r="AY41" s="411"/>
      <c r="AZ41" s="411"/>
      <c r="BA41" s="411"/>
      <c r="BB41" s="411"/>
      <c r="BC41" s="411"/>
      <c r="BD41" s="411"/>
      <c r="BE41" s="411"/>
      <c r="BF41" s="411"/>
      <c r="BG41" s="411"/>
      <c r="BH41" s="411"/>
      <c r="BI41" s="411"/>
      <c r="BJ41" s="411"/>
      <c r="BK41" s="411"/>
      <c r="BL41" s="411"/>
      <c r="BM41" s="411"/>
      <c r="BN41" s="411"/>
      <c r="BO41" s="411"/>
      <c r="BP41" s="411"/>
      <c r="BQ41" s="411"/>
      <c r="BR41" s="411"/>
      <c r="BS41" s="411"/>
      <c r="BT41" s="411"/>
      <c r="BU41" s="411"/>
      <c r="BV41" s="411"/>
      <c r="BW41" s="411"/>
      <c r="BX41" s="411"/>
      <c r="BY41" s="411"/>
      <c r="BZ41" s="411"/>
      <c r="CA41" s="411"/>
      <c r="CB41" s="411"/>
    </row>
    <row r="42" spans="3:80">
      <c r="C42" s="410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09"/>
      <c r="T42" s="425"/>
      <c r="V42" s="409"/>
      <c r="W42" s="409"/>
      <c r="X42" s="409"/>
      <c r="Y42" s="409"/>
      <c r="Z42" s="409"/>
      <c r="AA42" s="409"/>
      <c r="AB42" s="409"/>
      <c r="AC42" s="409"/>
      <c r="AD42" s="409"/>
      <c r="AE42" s="409"/>
      <c r="AG42" s="409"/>
      <c r="AH42" s="411"/>
      <c r="AI42" s="411"/>
      <c r="AJ42" s="411"/>
      <c r="AK42" s="411"/>
      <c r="AL42" s="411"/>
      <c r="AM42" s="411"/>
      <c r="AN42" s="411"/>
      <c r="AO42" s="411"/>
      <c r="AP42" s="411"/>
      <c r="AQ42" s="411"/>
      <c r="AR42" s="411"/>
      <c r="AS42" s="411"/>
      <c r="AT42" s="411"/>
      <c r="AU42" s="411"/>
      <c r="AV42" s="411"/>
      <c r="AW42" s="411"/>
      <c r="AX42" s="411"/>
      <c r="AY42" s="411"/>
      <c r="AZ42" s="411"/>
      <c r="BA42" s="411"/>
      <c r="BB42" s="411"/>
      <c r="BC42" s="411"/>
      <c r="BD42" s="411"/>
      <c r="BE42" s="411"/>
      <c r="BF42" s="411"/>
      <c r="BG42" s="411"/>
      <c r="BH42" s="411"/>
      <c r="BI42" s="411"/>
      <c r="BJ42" s="411"/>
      <c r="BK42" s="411"/>
      <c r="BL42" s="411"/>
      <c r="BM42" s="411"/>
      <c r="BN42" s="411"/>
      <c r="BO42" s="411"/>
      <c r="BP42" s="411"/>
      <c r="BQ42" s="411"/>
      <c r="BR42" s="411"/>
      <c r="BS42" s="411"/>
      <c r="BT42" s="411"/>
      <c r="BU42" s="411"/>
      <c r="BV42" s="411"/>
      <c r="BW42" s="411"/>
      <c r="BX42" s="411"/>
      <c r="BY42" s="411"/>
      <c r="BZ42" s="411"/>
      <c r="CA42" s="411"/>
      <c r="CB42" s="411"/>
    </row>
    <row r="43" spans="3:80">
      <c r="C43" s="410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/>
      <c r="Q43" s="411"/>
      <c r="R43" s="411"/>
      <c r="S43" s="409"/>
      <c r="T43" s="425"/>
      <c r="V43" s="409"/>
      <c r="W43" s="409"/>
      <c r="X43" s="409"/>
      <c r="Y43" s="409"/>
      <c r="Z43" s="409"/>
      <c r="AA43" s="409"/>
      <c r="AB43" s="409"/>
      <c r="AC43" s="409"/>
      <c r="AD43" s="409"/>
      <c r="AE43" s="409"/>
      <c r="AG43" s="409"/>
      <c r="AH43" s="411"/>
      <c r="AI43" s="411"/>
      <c r="AJ43" s="411"/>
      <c r="AK43" s="411"/>
      <c r="AL43" s="411"/>
      <c r="AM43" s="411"/>
      <c r="AN43" s="411"/>
      <c r="AO43" s="411"/>
      <c r="AP43" s="411"/>
      <c r="AQ43" s="411"/>
      <c r="AR43" s="411"/>
      <c r="AS43" s="411"/>
      <c r="AT43" s="411"/>
      <c r="AU43" s="411"/>
      <c r="AV43" s="411"/>
      <c r="AW43" s="411"/>
      <c r="AX43" s="411"/>
      <c r="AY43" s="411"/>
      <c r="AZ43" s="411"/>
      <c r="BA43" s="411"/>
      <c r="BB43" s="411"/>
      <c r="BC43" s="411"/>
      <c r="BD43" s="411"/>
      <c r="BE43" s="411"/>
      <c r="BF43" s="411"/>
      <c r="BG43" s="411"/>
      <c r="BH43" s="411"/>
      <c r="BI43" s="411"/>
      <c r="BJ43" s="411"/>
      <c r="BK43" s="411"/>
      <c r="BL43" s="411"/>
      <c r="BM43" s="411"/>
      <c r="BN43" s="411"/>
      <c r="BO43" s="411"/>
      <c r="BP43" s="411"/>
      <c r="BQ43" s="411"/>
      <c r="BR43" s="411"/>
      <c r="BS43" s="411"/>
      <c r="BT43" s="411"/>
      <c r="BU43" s="411"/>
      <c r="BV43" s="411"/>
      <c r="BW43" s="411"/>
      <c r="BX43" s="411"/>
      <c r="BY43" s="411"/>
      <c r="BZ43" s="411"/>
      <c r="CA43" s="411"/>
      <c r="CB43" s="411"/>
    </row>
    <row r="44" spans="3:80">
      <c r="C44" s="410"/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411"/>
      <c r="O44" s="411"/>
      <c r="P44" s="411"/>
      <c r="Q44" s="411"/>
      <c r="R44" s="411"/>
      <c r="S44" s="409"/>
      <c r="T44" s="425"/>
      <c r="V44" s="409"/>
      <c r="W44" s="409"/>
      <c r="X44" s="409"/>
      <c r="Y44" s="409"/>
      <c r="Z44" s="409"/>
      <c r="AA44" s="409"/>
      <c r="AB44" s="409"/>
      <c r="AC44" s="409"/>
      <c r="AD44" s="409"/>
      <c r="AE44" s="409"/>
      <c r="AG44" s="409"/>
      <c r="AH44" s="411"/>
      <c r="AI44" s="411"/>
      <c r="AJ44" s="411"/>
      <c r="AK44" s="411"/>
      <c r="AL44" s="411"/>
      <c r="AM44" s="411"/>
      <c r="AN44" s="411"/>
      <c r="AO44" s="411"/>
      <c r="AP44" s="411"/>
      <c r="AQ44" s="411"/>
      <c r="AR44" s="411"/>
      <c r="AS44" s="411"/>
      <c r="AT44" s="411"/>
      <c r="AU44" s="411"/>
      <c r="AV44" s="411"/>
      <c r="AW44" s="411"/>
      <c r="AX44" s="411"/>
      <c r="AY44" s="411"/>
      <c r="AZ44" s="411"/>
      <c r="BA44" s="411"/>
      <c r="BB44" s="411"/>
      <c r="BC44" s="411"/>
      <c r="BD44" s="411"/>
      <c r="BE44" s="411"/>
      <c r="BF44" s="411"/>
      <c r="BG44" s="411"/>
      <c r="BH44" s="411"/>
      <c r="BI44" s="411"/>
      <c r="BJ44" s="411"/>
      <c r="BK44" s="411"/>
      <c r="BL44" s="411"/>
      <c r="BM44" s="411"/>
      <c r="BN44" s="411"/>
      <c r="BO44" s="411"/>
      <c r="BP44" s="411"/>
      <c r="BQ44" s="411"/>
      <c r="BR44" s="411"/>
      <c r="BS44" s="411"/>
      <c r="BT44" s="411"/>
      <c r="BU44" s="411"/>
      <c r="BV44" s="411"/>
      <c r="BW44" s="411"/>
      <c r="BX44" s="411"/>
      <c r="BY44" s="411"/>
      <c r="BZ44" s="411"/>
      <c r="CA44" s="411"/>
      <c r="CB44" s="411"/>
    </row>
    <row r="45" spans="3:80">
      <c r="C45" s="410"/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1"/>
      <c r="R45" s="411"/>
      <c r="S45" s="409"/>
      <c r="T45" s="425"/>
      <c r="V45" s="409"/>
      <c r="W45" s="409"/>
      <c r="X45" s="409"/>
      <c r="Y45" s="409"/>
      <c r="Z45" s="409"/>
      <c r="AA45" s="409"/>
      <c r="AB45" s="409"/>
      <c r="AC45" s="409"/>
      <c r="AD45" s="409"/>
      <c r="AE45" s="409"/>
      <c r="AG45" s="409"/>
      <c r="AH45" s="411"/>
      <c r="AI45" s="411"/>
      <c r="AJ45" s="411"/>
      <c r="AK45" s="411"/>
      <c r="AL45" s="411"/>
      <c r="AM45" s="411"/>
      <c r="AN45" s="411"/>
      <c r="AO45" s="411"/>
      <c r="AP45" s="411"/>
      <c r="AQ45" s="411"/>
      <c r="AR45" s="411"/>
      <c r="AS45" s="411"/>
      <c r="AT45" s="411"/>
      <c r="AU45" s="411"/>
      <c r="AV45" s="411"/>
      <c r="AW45" s="411"/>
      <c r="AX45" s="411"/>
      <c r="AY45" s="411"/>
      <c r="AZ45" s="411"/>
      <c r="BA45" s="411"/>
      <c r="BB45" s="411"/>
      <c r="BC45" s="411"/>
      <c r="BD45" s="411"/>
      <c r="BE45" s="411"/>
      <c r="BF45" s="411"/>
      <c r="BG45" s="411"/>
      <c r="BH45" s="411"/>
      <c r="BI45" s="411"/>
      <c r="BJ45" s="411"/>
      <c r="BK45" s="411"/>
      <c r="BL45" s="411"/>
      <c r="BM45" s="411"/>
      <c r="BN45" s="411"/>
      <c r="BO45" s="411"/>
      <c r="BP45" s="411"/>
      <c r="BQ45" s="411"/>
      <c r="BR45" s="411"/>
      <c r="BS45" s="411"/>
      <c r="BT45" s="411"/>
      <c r="BU45" s="411"/>
      <c r="BV45" s="411"/>
      <c r="BW45" s="411"/>
      <c r="BX45" s="411"/>
      <c r="BY45" s="411"/>
      <c r="BZ45" s="411"/>
      <c r="CA45" s="411"/>
      <c r="CB45" s="411"/>
    </row>
    <row r="46" spans="3:80">
      <c r="C46" s="410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1"/>
      <c r="R46" s="411"/>
      <c r="S46" s="409"/>
      <c r="T46" s="425"/>
      <c r="V46" s="409"/>
      <c r="W46" s="409"/>
      <c r="X46" s="409"/>
      <c r="Y46" s="409"/>
      <c r="Z46" s="409"/>
      <c r="AA46" s="409"/>
      <c r="AB46" s="409"/>
      <c r="AC46" s="409"/>
      <c r="AD46" s="409"/>
      <c r="AE46" s="409"/>
      <c r="AG46" s="409"/>
      <c r="AH46" s="411"/>
      <c r="AI46" s="411"/>
      <c r="AJ46" s="411"/>
      <c r="AK46" s="411"/>
      <c r="AL46" s="411"/>
      <c r="AM46" s="411"/>
      <c r="AN46" s="411"/>
      <c r="AO46" s="411"/>
      <c r="AP46" s="411"/>
      <c r="AQ46" s="411"/>
      <c r="AR46" s="411"/>
      <c r="AS46" s="411"/>
      <c r="AT46" s="411"/>
      <c r="AU46" s="411"/>
      <c r="AV46" s="411"/>
      <c r="AW46" s="411"/>
      <c r="AX46" s="411"/>
      <c r="AY46" s="411"/>
      <c r="AZ46" s="411"/>
      <c r="BA46" s="411"/>
      <c r="BB46" s="411"/>
      <c r="BC46" s="411"/>
      <c r="BD46" s="411"/>
      <c r="BE46" s="411"/>
      <c r="BF46" s="411"/>
      <c r="BG46" s="411"/>
      <c r="BH46" s="411"/>
      <c r="BI46" s="411"/>
      <c r="BJ46" s="411"/>
      <c r="BK46" s="411"/>
      <c r="BL46" s="411"/>
      <c r="BM46" s="411"/>
      <c r="BN46" s="411"/>
      <c r="BO46" s="411"/>
      <c r="BP46" s="411"/>
      <c r="BQ46" s="411"/>
      <c r="BR46" s="411"/>
      <c r="BS46" s="411"/>
      <c r="BT46" s="411"/>
      <c r="BU46" s="411"/>
      <c r="BV46" s="411"/>
      <c r="BW46" s="411"/>
      <c r="BX46" s="411"/>
      <c r="BY46" s="411"/>
      <c r="BZ46" s="411"/>
      <c r="CA46" s="411"/>
      <c r="CB46" s="411"/>
    </row>
    <row r="47" spans="3:80">
      <c r="C47" s="410"/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1"/>
      <c r="P47" s="411"/>
      <c r="Q47" s="411"/>
      <c r="R47" s="411"/>
      <c r="S47" s="409"/>
      <c r="T47" s="425"/>
      <c r="V47" s="409"/>
      <c r="W47" s="409"/>
      <c r="X47" s="409"/>
      <c r="Y47" s="409"/>
      <c r="Z47" s="409"/>
      <c r="AA47" s="409"/>
      <c r="AB47" s="409"/>
      <c r="AC47" s="409"/>
      <c r="AD47" s="409"/>
      <c r="AE47" s="409"/>
      <c r="AG47" s="409"/>
      <c r="AH47" s="411"/>
      <c r="AI47" s="411"/>
      <c r="AJ47" s="411"/>
      <c r="AK47" s="411"/>
      <c r="AL47" s="411"/>
      <c r="AM47" s="411"/>
      <c r="AN47" s="411"/>
      <c r="AO47" s="411"/>
      <c r="AP47" s="411"/>
      <c r="AQ47" s="411"/>
      <c r="AR47" s="411"/>
      <c r="AS47" s="411"/>
      <c r="AT47" s="411"/>
      <c r="AU47" s="411"/>
      <c r="AV47" s="411"/>
      <c r="AW47" s="411"/>
      <c r="AX47" s="411"/>
      <c r="AY47" s="411"/>
      <c r="AZ47" s="411"/>
      <c r="BA47" s="411"/>
      <c r="BB47" s="411"/>
      <c r="BC47" s="411"/>
      <c r="BD47" s="411"/>
      <c r="BE47" s="411"/>
      <c r="BF47" s="411"/>
      <c r="BG47" s="411"/>
      <c r="BH47" s="411"/>
      <c r="BI47" s="411"/>
      <c r="BJ47" s="411"/>
      <c r="BK47" s="411"/>
      <c r="BL47" s="411"/>
      <c r="BM47" s="411"/>
      <c r="BN47" s="411"/>
      <c r="BO47" s="411"/>
      <c r="BP47" s="411"/>
      <c r="BQ47" s="411"/>
      <c r="BR47" s="411"/>
      <c r="BS47" s="411"/>
      <c r="BT47" s="411"/>
      <c r="BU47" s="411"/>
      <c r="BV47" s="411"/>
      <c r="BW47" s="411"/>
      <c r="BX47" s="411"/>
      <c r="BY47" s="411"/>
      <c r="BZ47" s="411"/>
      <c r="CA47" s="411"/>
      <c r="CB47" s="411"/>
    </row>
    <row r="48" spans="3:80">
      <c r="C48" s="410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1"/>
      <c r="R48" s="411"/>
      <c r="S48" s="409"/>
      <c r="T48" s="425"/>
      <c r="V48" s="409"/>
      <c r="W48" s="409"/>
      <c r="X48" s="409"/>
      <c r="Y48" s="409"/>
      <c r="Z48" s="409"/>
      <c r="AA48" s="409"/>
      <c r="AB48" s="409"/>
      <c r="AC48" s="409"/>
      <c r="AD48" s="409"/>
      <c r="AE48" s="409"/>
      <c r="AG48" s="409"/>
      <c r="AH48" s="411"/>
      <c r="AI48" s="411"/>
      <c r="AJ48" s="411"/>
      <c r="AK48" s="411"/>
      <c r="AL48" s="411"/>
      <c r="AM48" s="411"/>
      <c r="AN48" s="411"/>
      <c r="AO48" s="411"/>
      <c r="AP48" s="411"/>
      <c r="AQ48" s="411"/>
      <c r="AR48" s="411"/>
      <c r="AS48" s="411"/>
      <c r="AT48" s="411"/>
      <c r="AU48" s="411"/>
      <c r="AV48" s="411"/>
      <c r="AW48" s="411"/>
      <c r="AX48" s="411"/>
      <c r="AY48" s="411"/>
      <c r="AZ48" s="411"/>
      <c r="BA48" s="411"/>
      <c r="BB48" s="411"/>
      <c r="BC48" s="411"/>
      <c r="BD48" s="411"/>
      <c r="BE48" s="411"/>
      <c r="BF48" s="411"/>
      <c r="BG48" s="411"/>
      <c r="BH48" s="411"/>
      <c r="BI48" s="411"/>
      <c r="BJ48" s="411"/>
      <c r="BK48" s="411"/>
      <c r="BL48" s="411"/>
      <c r="BM48" s="411"/>
      <c r="BN48" s="411"/>
      <c r="BO48" s="411"/>
      <c r="BP48" s="411"/>
      <c r="BQ48" s="411"/>
      <c r="BR48" s="411"/>
      <c r="BS48" s="411"/>
      <c r="BT48" s="411"/>
      <c r="BU48" s="411"/>
      <c r="BV48" s="411"/>
      <c r="BW48" s="411"/>
      <c r="BX48" s="411"/>
      <c r="BY48" s="411"/>
      <c r="BZ48" s="411"/>
      <c r="CA48" s="411"/>
      <c r="CB48" s="411"/>
    </row>
    <row r="49" spans="3:80">
      <c r="C49" s="410"/>
      <c r="D49" s="411"/>
      <c r="E49" s="411"/>
      <c r="F49" s="411"/>
      <c r="G49" s="411"/>
      <c r="H49" s="411"/>
      <c r="I49" s="411"/>
      <c r="J49" s="411"/>
      <c r="K49" s="411"/>
      <c r="L49" s="411"/>
      <c r="M49" s="411"/>
      <c r="N49" s="411"/>
      <c r="O49" s="411"/>
      <c r="P49" s="411"/>
      <c r="Q49" s="411"/>
      <c r="R49" s="411"/>
      <c r="S49" s="409"/>
      <c r="T49" s="425"/>
      <c r="V49" s="409"/>
      <c r="W49" s="409"/>
      <c r="X49" s="409"/>
      <c r="Y49" s="409"/>
      <c r="Z49" s="409"/>
      <c r="AA49" s="409"/>
      <c r="AB49" s="409"/>
      <c r="AC49" s="409"/>
      <c r="AD49" s="409"/>
      <c r="AE49" s="409"/>
      <c r="AG49" s="409"/>
      <c r="AH49" s="411"/>
      <c r="AI49" s="411"/>
      <c r="AJ49" s="411"/>
      <c r="AK49" s="411"/>
      <c r="AL49" s="411"/>
      <c r="AM49" s="411"/>
      <c r="AN49" s="411"/>
      <c r="AO49" s="411"/>
      <c r="AP49" s="411"/>
      <c r="AQ49" s="411"/>
      <c r="AR49" s="411"/>
      <c r="AS49" s="411"/>
      <c r="AT49" s="411"/>
      <c r="AU49" s="411"/>
      <c r="AV49" s="411"/>
      <c r="AW49" s="411"/>
      <c r="AX49" s="411"/>
      <c r="AY49" s="411"/>
      <c r="AZ49" s="411"/>
      <c r="BA49" s="411"/>
      <c r="BB49" s="411"/>
      <c r="BC49" s="411"/>
      <c r="BD49" s="411"/>
      <c r="BE49" s="411"/>
      <c r="BF49" s="411"/>
      <c r="BG49" s="411"/>
      <c r="BH49" s="411"/>
      <c r="BI49" s="411"/>
      <c r="BJ49" s="411"/>
      <c r="BK49" s="411"/>
      <c r="BL49" s="411"/>
      <c r="BM49" s="411"/>
      <c r="BN49" s="411"/>
      <c r="BO49" s="411"/>
      <c r="BP49" s="411"/>
      <c r="BQ49" s="411"/>
      <c r="BR49" s="411"/>
      <c r="BS49" s="411"/>
      <c r="BT49" s="411"/>
      <c r="BU49" s="411"/>
      <c r="BV49" s="411"/>
      <c r="BW49" s="411"/>
      <c r="BX49" s="411"/>
      <c r="BY49" s="411"/>
      <c r="BZ49" s="411"/>
      <c r="CA49" s="411"/>
      <c r="CB49" s="411"/>
    </row>
    <row r="50" spans="3:80">
      <c r="C50" s="410"/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411"/>
      <c r="S50" s="409"/>
      <c r="T50" s="425"/>
      <c r="V50" s="409"/>
      <c r="W50" s="409"/>
      <c r="X50" s="409"/>
      <c r="Y50" s="409"/>
      <c r="Z50" s="409"/>
      <c r="AA50" s="409"/>
      <c r="AB50" s="409"/>
      <c r="AC50" s="409"/>
      <c r="AD50" s="409"/>
      <c r="AE50" s="409"/>
      <c r="AG50" s="409"/>
      <c r="AH50" s="411"/>
      <c r="AI50" s="411"/>
      <c r="AJ50" s="411"/>
      <c r="AK50" s="411"/>
      <c r="AL50" s="411"/>
      <c r="AM50" s="411"/>
      <c r="AN50" s="411"/>
      <c r="AO50" s="411"/>
      <c r="AP50" s="411"/>
      <c r="AQ50" s="411"/>
      <c r="AR50" s="411"/>
      <c r="AS50" s="411"/>
      <c r="AT50" s="411"/>
      <c r="AU50" s="411"/>
      <c r="AV50" s="411"/>
      <c r="AW50" s="411"/>
      <c r="AX50" s="411"/>
      <c r="AY50" s="411"/>
      <c r="AZ50" s="411"/>
      <c r="BA50" s="411"/>
      <c r="BB50" s="411"/>
      <c r="BC50" s="411"/>
      <c r="BD50" s="411"/>
      <c r="BE50" s="411"/>
      <c r="BF50" s="411"/>
      <c r="BG50" s="411"/>
      <c r="BH50" s="411"/>
      <c r="BI50" s="411"/>
      <c r="BJ50" s="411"/>
      <c r="BK50" s="411"/>
      <c r="BL50" s="411"/>
      <c r="BM50" s="411"/>
      <c r="BN50" s="411"/>
      <c r="BO50" s="411"/>
      <c r="BP50" s="411"/>
      <c r="BQ50" s="411"/>
      <c r="BR50" s="411"/>
      <c r="BS50" s="411"/>
      <c r="BT50" s="411"/>
      <c r="BU50" s="411"/>
      <c r="BV50" s="411"/>
      <c r="BW50" s="411"/>
      <c r="BX50" s="411"/>
      <c r="BY50" s="411"/>
      <c r="BZ50" s="411"/>
      <c r="CA50" s="411"/>
      <c r="CB50" s="411"/>
    </row>
    <row r="51" spans="3:80">
      <c r="C51" s="410"/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R51" s="411"/>
      <c r="S51" s="409"/>
      <c r="T51" s="425"/>
      <c r="V51" s="409"/>
      <c r="W51" s="409"/>
      <c r="X51" s="409"/>
      <c r="Y51" s="409"/>
      <c r="Z51" s="409"/>
      <c r="AA51" s="409"/>
      <c r="AB51" s="409"/>
      <c r="AC51" s="409"/>
      <c r="AD51" s="409"/>
      <c r="AE51" s="409"/>
      <c r="AG51" s="409"/>
      <c r="AH51" s="411"/>
      <c r="AI51" s="411"/>
      <c r="AJ51" s="411"/>
      <c r="AK51" s="411"/>
      <c r="AL51" s="411"/>
      <c r="AM51" s="411"/>
      <c r="AN51" s="411"/>
      <c r="AO51" s="411"/>
      <c r="AP51" s="411"/>
      <c r="AQ51" s="411"/>
      <c r="AR51" s="411"/>
      <c r="AS51" s="411"/>
      <c r="AT51" s="411"/>
      <c r="AU51" s="411"/>
      <c r="AV51" s="411"/>
      <c r="AW51" s="411"/>
      <c r="AX51" s="411"/>
      <c r="AY51" s="411"/>
      <c r="AZ51" s="411"/>
      <c r="BA51" s="411"/>
      <c r="BB51" s="411"/>
      <c r="BC51" s="411"/>
      <c r="BD51" s="411"/>
      <c r="BE51" s="411"/>
      <c r="BF51" s="411"/>
      <c r="BG51" s="411"/>
      <c r="BH51" s="411"/>
      <c r="BI51" s="411"/>
      <c r="BJ51" s="411"/>
      <c r="BK51" s="411"/>
      <c r="BL51" s="411"/>
      <c r="BM51" s="411"/>
      <c r="BN51" s="411"/>
      <c r="BO51" s="411"/>
      <c r="BP51" s="411"/>
      <c r="BQ51" s="411"/>
      <c r="BR51" s="411"/>
      <c r="BS51" s="411"/>
      <c r="BT51" s="411"/>
      <c r="BU51" s="411"/>
      <c r="BV51" s="411"/>
      <c r="BW51" s="411"/>
      <c r="BX51" s="411"/>
      <c r="BY51" s="411"/>
      <c r="BZ51" s="411"/>
      <c r="CA51" s="411"/>
      <c r="CB51" s="411"/>
    </row>
    <row r="52" spans="3:80">
      <c r="C52" s="410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  <c r="P52" s="411"/>
      <c r="Q52" s="411"/>
      <c r="R52" s="411"/>
      <c r="S52" s="409"/>
      <c r="T52" s="425"/>
      <c r="V52" s="409"/>
      <c r="W52" s="409"/>
      <c r="X52" s="409"/>
      <c r="Y52" s="409"/>
      <c r="Z52" s="409"/>
      <c r="AA52" s="409"/>
      <c r="AB52" s="409"/>
      <c r="AC52" s="409"/>
      <c r="AD52" s="409"/>
      <c r="AE52" s="409"/>
      <c r="AG52" s="409"/>
      <c r="AH52" s="411"/>
      <c r="AI52" s="411"/>
      <c r="AJ52" s="411"/>
      <c r="AK52" s="411"/>
      <c r="AL52" s="411"/>
      <c r="AM52" s="411"/>
      <c r="AN52" s="411"/>
      <c r="AO52" s="411"/>
      <c r="AP52" s="411"/>
      <c r="AQ52" s="411"/>
      <c r="AR52" s="411"/>
      <c r="AS52" s="411"/>
      <c r="AT52" s="411"/>
      <c r="AU52" s="411"/>
      <c r="AV52" s="411"/>
      <c r="AW52" s="411"/>
      <c r="AX52" s="411"/>
      <c r="AY52" s="411"/>
      <c r="AZ52" s="411"/>
      <c r="BA52" s="411"/>
      <c r="BB52" s="411"/>
      <c r="BC52" s="411"/>
      <c r="BD52" s="411"/>
      <c r="BE52" s="411"/>
      <c r="BF52" s="411"/>
      <c r="BG52" s="411"/>
      <c r="BH52" s="411"/>
      <c r="BI52" s="411"/>
      <c r="BJ52" s="411"/>
      <c r="BK52" s="411"/>
      <c r="BL52" s="411"/>
      <c r="BM52" s="411"/>
      <c r="BN52" s="411"/>
      <c r="BO52" s="411"/>
      <c r="BP52" s="411"/>
      <c r="BQ52" s="411"/>
      <c r="BR52" s="411"/>
      <c r="BS52" s="411"/>
      <c r="BT52" s="411"/>
      <c r="BU52" s="411"/>
      <c r="BV52" s="411"/>
      <c r="BW52" s="411"/>
      <c r="BX52" s="411"/>
      <c r="BY52" s="411"/>
      <c r="BZ52" s="411"/>
      <c r="CA52" s="411"/>
      <c r="CB52" s="411"/>
    </row>
    <row r="53" spans="3:80">
      <c r="C53" s="410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09"/>
      <c r="T53" s="425"/>
      <c r="V53" s="409"/>
      <c r="W53" s="409"/>
      <c r="X53" s="409"/>
      <c r="Y53" s="409"/>
      <c r="Z53" s="409"/>
      <c r="AA53" s="409"/>
      <c r="AB53" s="409"/>
      <c r="AC53" s="409"/>
      <c r="AD53" s="409"/>
      <c r="AE53" s="409"/>
      <c r="AG53" s="409"/>
      <c r="AH53" s="411"/>
      <c r="AI53" s="411"/>
      <c r="AJ53" s="411"/>
      <c r="AK53" s="411"/>
      <c r="AL53" s="411"/>
      <c r="AM53" s="411"/>
      <c r="AN53" s="411"/>
      <c r="AO53" s="411"/>
      <c r="AP53" s="411"/>
      <c r="AQ53" s="411"/>
      <c r="AR53" s="411"/>
      <c r="AS53" s="411"/>
      <c r="AT53" s="411"/>
      <c r="AU53" s="411"/>
      <c r="AV53" s="411"/>
      <c r="AW53" s="411"/>
      <c r="AX53" s="411"/>
      <c r="AY53" s="411"/>
      <c r="AZ53" s="411"/>
      <c r="BA53" s="411"/>
      <c r="BB53" s="411"/>
      <c r="BC53" s="411"/>
      <c r="BD53" s="411"/>
      <c r="BE53" s="411"/>
      <c r="BF53" s="411"/>
      <c r="BG53" s="411"/>
      <c r="BH53" s="411"/>
      <c r="BI53" s="411"/>
      <c r="BJ53" s="411"/>
      <c r="BK53" s="411"/>
      <c r="BL53" s="411"/>
      <c r="BM53" s="411"/>
      <c r="BN53" s="411"/>
      <c r="BO53" s="411"/>
      <c r="BP53" s="411"/>
      <c r="BQ53" s="411"/>
      <c r="BR53" s="411"/>
      <c r="BS53" s="411"/>
      <c r="BT53" s="411"/>
      <c r="BU53" s="411"/>
      <c r="BV53" s="411"/>
      <c r="BW53" s="411"/>
      <c r="BX53" s="411"/>
      <c r="BY53" s="411"/>
      <c r="BZ53" s="411"/>
      <c r="CA53" s="411"/>
      <c r="CB53" s="411"/>
    </row>
    <row r="54" spans="3:80">
      <c r="C54" s="410"/>
      <c r="D54" s="411"/>
      <c r="E54" s="411"/>
      <c r="F54" s="411"/>
      <c r="G54" s="411"/>
      <c r="H54" s="411"/>
      <c r="I54" s="411"/>
      <c r="J54" s="411"/>
      <c r="K54" s="411"/>
      <c r="L54" s="411"/>
      <c r="M54" s="411"/>
      <c r="N54" s="411"/>
      <c r="O54" s="411"/>
      <c r="P54" s="411"/>
      <c r="Q54" s="411"/>
      <c r="R54" s="411"/>
      <c r="S54" s="409"/>
      <c r="T54" s="425"/>
      <c r="U54" s="409"/>
      <c r="V54" s="409"/>
      <c r="W54" s="409"/>
      <c r="X54" s="409"/>
      <c r="Y54" s="409"/>
      <c r="Z54" s="409"/>
      <c r="AA54" s="409"/>
      <c r="AB54" s="409"/>
      <c r="AC54" s="409"/>
      <c r="AD54" s="409"/>
      <c r="AE54" s="409"/>
      <c r="AG54" s="409"/>
      <c r="AH54" s="411"/>
      <c r="AI54" s="411"/>
      <c r="AJ54" s="411"/>
      <c r="AK54" s="411"/>
      <c r="AL54" s="411"/>
      <c r="AM54" s="411"/>
      <c r="AN54" s="411"/>
      <c r="AO54" s="411"/>
      <c r="AP54" s="411"/>
      <c r="AQ54" s="411"/>
      <c r="AR54" s="411"/>
      <c r="AS54" s="411"/>
      <c r="AT54" s="411"/>
      <c r="AU54" s="411"/>
      <c r="AV54" s="411"/>
      <c r="AW54" s="411"/>
      <c r="AX54" s="411"/>
      <c r="AY54" s="411"/>
      <c r="AZ54" s="411"/>
      <c r="BA54" s="411"/>
      <c r="BB54" s="411"/>
      <c r="BC54" s="411"/>
      <c r="BD54" s="411"/>
      <c r="BE54" s="411"/>
      <c r="BF54" s="411"/>
      <c r="BG54" s="411"/>
      <c r="BH54" s="411"/>
      <c r="BI54" s="411"/>
      <c r="BJ54" s="411"/>
      <c r="BK54" s="411"/>
      <c r="BL54" s="411"/>
      <c r="BM54" s="411"/>
      <c r="BN54" s="411"/>
      <c r="BO54" s="411"/>
      <c r="BP54" s="411"/>
      <c r="BQ54" s="411"/>
      <c r="BR54" s="411"/>
      <c r="BS54" s="411"/>
      <c r="BT54" s="411"/>
      <c r="BU54" s="411"/>
      <c r="BV54" s="411"/>
      <c r="BW54" s="411"/>
      <c r="BX54" s="411"/>
      <c r="BY54" s="411"/>
      <c r="BZ54" s="411"/>
      <c r="CA54" s="411"/>
      <c r="CB54" s="411"/>
    </row>
    <row r="55" spans="3:80">
      <c r="C55" s="410"/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  <c r="Q55" s="411"/>
      <c r="R55" s="411"/>
      <c r="S55" s="409"/>
      <c r="T55" s="425"/>
      <c r="U55" s="409"/>
      <c r="V55" s="409"/>
      <c r="W55" s="409"/>
      <c r="X55" s="409"/>
      <c r="Y55" s="409"/>
      <c r="Z55" s="409"/>
      <c r="AA55" s="409"/>
      <c r="AB55" s="409"/>
      <c r="AC55" s="409"/>
      <c r="AD55" s="409"/>
      <c r="AE55" s="409"/>
      <c r="AG55" s="409"/>
      <c r="AH55" s="411"/>
      <c r="AI55" s="411"/>
      <c r="AJ55" s="411"/>
      <c r="AK55" s="411"/>
      <c r="AL55" s="411"/>
      <c r="AM55" s="411"/>
      <c r="AN55" s="411"/>
      <c r="AO55" s="411"/>
      <c r="AP55" s="411"/>
      <c r="AQ55" s="411"/>
      <c r="AR55" s="411"/>
      <c r="AS55" s="411"/>
      <c r="AT55" s="411"/>
      <c r="AU55" s="411"/>
      <c r="AV55" s="411"/>
      <c r="AW55" s="411"/>
      <c r="AX55" s="411"/>
      <c r="AY55" s="411"/>
      <c r="AZ55" s="411"/>
      <c r="BA55" s="411"/>
      <c r="BB55" s="411"/>
      <c r="BC55" s="411"/>
      <c r="BD55" s="411"/>
      <c r="BE55" s="411"/>
      <c r="BF55" s="411"/>
      <c r="BG55" s="411"/>
      <c r="BH55" s="411"/>
      <c r="BI55" s="411"/>
      <c r="BJ55" s="411"/>
      <c r="BK55" s="411"/>
      <c r="BL55" s="411"/>
      <c r="BM55" s="411"/>
      <c r="BN55" s="411"/>
      <c r="BO55" s="411"/>
      <c r="BP55" s="411"/>
      <c r="BQ55" s="411"/>
      <c r="BR55" s="411"/>
      <c r="BS55" s="411"/>
      <c r="BT55" s="411"/>
      <c r="BU55" s="411"/>
      <c r="BV55" s="411"/>
      <c r="BW55" s="411"/>
      <c r="BX55" s="411"/>
      <c r="BY55" s="411"/>
      <c r="BZ55" s="411"/>
      <c r="CA55" s="411"/>
      <c r="CB55" s="411"/>
    </row>
    <row r="56" spans="3:80">
      <c r="C56" s="410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09"/>
      <c r="T56" s="425"/>
      <c r="U56" s="409"/>
      <c r="V56" s="409"/>
      <c r="W56" s="409"/>
      <c r="X56" s="409"/>
      <c r="Y56" s="409"/>
      <c r="Z56" s="409"/>
      <c r="AA56" s="409"/>
      <c r="AB56" s="409"/>
      <c r="AC56" s="409"/>
      <c r="AD56" s="409"/>
      <c r="AE56" s="409"/>
      <c r="AG56" s="409"/>
      <c r="AH56" s="411"/>
      <c r="AI56" s="411"/>
      <c r="AJ56" s="411"/>
      <c r="AK56" s="411"/>
      <c r="AL56" s="411"/>
      <c r="AM56" s="411"/>
      <c r="AN56" s="411"/>
      <c r="AO56" s="411"/>
      <c r="AP56" s="411"/>
      <c r="AQ56" s="411"/>
      <c r="AR56" s="411"/>
      <c r="AS56" s="411"/>
      <c r="AT56" s="411"/>
      <c r="AU56" s="411"/>
      <c r="AV56" s="411"/>
      <c r="AW56" s="411"/>
      <c r="AX56" s="411"/>
      <c r="AY56" s="411"/>
      <c r="AZ56" s="411"/>
      <c r="BA56" s="411"/>
      <c r="BB56" s="411"/>
      <c r="BC56" s="411"/>
      <c r="BD56" s="411"/>
      <c r="BE56" s="411"/>
      <c r="BF56" s="411"/>
      <c r="BG56" s="411"/>
      <c r="BH56" s="411"/>
      <c r="BI56" s="411"/>
      <c r="BJ56" s="411"/>
      <c r="BK56" s="411"/>
      <c r="BL56" s="411"/>
      <c r="BM56" s="411"/>
      <c r="BN56" s="411"/>
      <c r="BO56" s="411"/>
      <c r="BP56" s="411"/>
      <c r="BQ56" s="411"/>
      <c r="BR56" s="411"/>
      <c r="BS56" s="411"/>
      <c r="BT56" s="411"/>
      <c r="BU56" s="411"/>
      <c r="BV56" s="411"/>
      <c r="BW56" s="411"/>
      <c r="BX56" s="411"/>
      <c r="BY56" s="411"/>
      <c r="BZ56" s="411"/>
      <c r="CA56" s="411"/>
      <c r="CB56" s="411"/>
    </row>
    <row r="57" spans="3:80">
      <c r="C57" s="410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09"/>
      <c r="T57" s="425"/>
      <c r="U57" s="409"/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G57" s="409"/>
      <c r="AH57" s="411"/>
      <c r="AI57" s="411"/>
      <c r="AJ57" s="411"/>
      <c r="AK57" s="411"/>
      <c r="AL57" s="411"/>
      <c r="AM57" s="411"/>
      <c r="AN57" s="411"/>
      <c r="AO57" s="411"/>
      <c r="AP57" s="411"/>
      <c r="AQ57" s="411"/>
      <c r="AR57" s="411"/>
      <c r="AS57" s="411"/>
      <c r="AT57" s="411"/>
      <c r="AU57" s="411"/>
      <c r="AV57" s="411"/>
      <c r="AW57" s="411"/>
      <c r="AX57" s="411"/>
      <c r="AY57" s="411"/>
      <c r="AZ57" s="411"/>
      <c r="BA57" s="411"/>
      <c r="BB57" s="411"/>
      <c r="BC57" s="411"/>
      <c r="BD57" s="411"/>
      <c r="BE57" s="411"/>
      <c r="BF57" s="411"/>
      <c r="BG57" s="411"/>
      <c r="BH57" s="411"/>
      <c r="BI57" s="411"/>
      <c r="BJ57" s="411"/>
      <c r="BK57" s="411"/>
      <c r="BL57" s="411"/>
      <c r="BM57" s="411"/>
      <c r="BN57" s="411"/>
      <c r="BO57" s="411"/>
      <c r="BP57" s="411"/>
      <c r="BQ57" s="411"/>
      <c r="BR57" s="411"/>
      <c r="BS57" s="411"/>
      <c r="BT57" s="411"/>
      <c r="BU57" s="411"/>
      <c r="BV57" s="411"/>
      <c r="BW57" s="411"/>
      <c r="BX57" s="411"/>
      <c r="BY57" s="411"/>
      <c r="BZ57" s="411"/>
      <c r="CA57" s="411"/>
      <c r="CB57" s="411"/>
    </row>
    <row r="58" spans="3:80">
      <c r="C58" s="410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09"/>
      <c r="T58" s="425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G58" s="409"/>
      <c r="AH58" s="411"/>
      <c r="AI58" s="411"/>
      <c r="AJ58" s="411"/>
      <c r="AK58" s="411"/>
      <c r="AL58" s="411"/>
      <c r="AM58" s="411"/>
      <c r="AN58" s="411"/>
      <c r="AO58" s="411"/>
      <c r="AP58" s="411"/>
      <c r="AQ58" s="411"/>
      <c r="AR58" s="411"/>
      <c r="AS58" s="411"/>
      <c r="AT58" s="411"/>
      <c r="AU58" s="411"/>
      <c r="AV58" s="411"/>
      <c r="AW58" s="411"/>
      <c r="AX58" s="411"/>
      <c r="AY58" s="411"/>
      <c r="AZ58" s="411"/>
      <c r="BA58" s="411"/>
      <c r="BB58" s="411"/>
      <c r="BC58" s="411"/>
      <c r="BD58" s="411"/>
      <c r="BE58" s="411"/>
      <c r="BF58" s="411"/>
      <c r="BG58" s="411"/>
      <c r="BH58" s="411"/>
      <c r="BI58" s="411"/>
      <c r="BJ58" s="411"/>
      <c r="BK58" s="411"/>
      <c r="BL58" s="411"/>
      <c r="BM58" s="411"/>
      <c r="BN58" s="411"/>
      <c r="BO58" s="411"/>
      <c r="BP58" s="411"/>
      <c r="BQ58" s="411"/>
      <c r="BR58" s="411"/>
      <c r="BS58" s="411"/>
      <c r="BT58" s="411"/>
      <c r="BU58" s="411"/>
      <c r="BV58" s="411"/>
      <c r="BW58" s="411"/>
      <c r="BX58" s="411"/>
      <c r="BY58" s="411"/>
      <c r="BZ58" s="411"/>
      <c r="CA58" s="411"/>
      <c r="CB58" s="411"/>
    </row>
    <row r="59" spans="3:80">
      <c r="C59" s="410"/>
      <c r="D59" s="411"/>
      <c r="E59" s="411"/>
      <c r="F59" s="411"/>
      <c r="G59" s="411"/>
      <c r="H59" s="411"/>
      <c r="I59" s="411"/>
      <c r="J59" s="411"/>
      <c r="K59" s="411"/>
      <c r="L59" s="411"/>
      <c r="M59" s="411"/>
      <c r="N59" s="411"/>
      <c r="O59" s="411"/>
      <c r="P59" s="411"/>
      <c r="Q59" s="411"/>
      <c r="R59" s="411"/>
      <c r="S59" s="409"/>
      <c r="T59" s="425"/>
      <c r="U59" s="409"/>
      <c r="V59" s="409"/>
      <c r="W59" s="409"/>
      <c r="X59" s="409"/>
      <c r="Y59" s="409"/>
      <c r="Z59" s="409"/>
      <c r="AA59" s="409"/>
      <c r="AB59" s="409"/>
      <c r="AC59" s="409"/>
      <c r="AD59" s="409"/>
      <c r="AE59" s="409"/>
      <c r="AG59" s="409"/>
      <c r="AH59" s="411"/>
      <c r="AI59" s="411"/>
      <c r="AJ59" s="411"/>
      <c r="AK59" s="411"/>
      <c r="AL59" s="411"/>
      <c r="AM59" s="411"/>
      <c r="AN59" s="411"/>
      <c r="AO59" s="411"/>
      <c r="AP59" s="411"/>
      <c r="AQ59" s="411"/>
      <c r="AR59" s="411"/>
      <c r="AS59" s="411"/>
      <c r="AT59" s="411"/>
      <c r="AU59" s="411"/>
      <c r="AV59" s="411"/>
      <c r="AW59" s="411"/>
      <c r="AX59" s="411"/>
      <c r="AY59" s="411"/>
      <c r="AZ59" s="411"/>
      <c r="BA59" s="411"/>
      <c r="BB59" s="411"/>
      <c r="BC59" s="411"/>
      <c r="BD59" s="411"/>
      <c r="BE59" s="411"/>
      <c r="BF59" s="411"/>
      <c r="BG59" s="411"/>
      <c r="BH59" s="411"/>
      <c r="BI59" s="411"/>
      <c r="BJ59" s="411"/>
      <c r="BK59" s="411"/>
      <c r="BL59" s="411"/>
      <c r="BM59" s="411"/>
      <c r="BN59" s="411"/>
      <c r="BO59" s="411"/>
      <c r="BP59" s="411"/>
      <c r="BQ59" s="411"/>
      <c r="BR59" s="411"/>
      <c r="BS59" s="411"/>
      <c r="BT59" s="411"/>
      <c r="BU59" s="411"/>
      <c r="BV59" s="411"/>
      <c r="BW59" s="411"/>
      <c r="BX59" s="411"/>
      <c r="BY59" s="411"/>
      <c r="BZ59" s="411"/>
      <c r="CA59" s="411"/>
      <c r="CB59" s="411"/>
    </row>
    <row r="60" spans="3:80">
      <c r="C60" s="410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411"/>
      <c r="O60" s="411"/>
      <c r="P60" s="411"/>
      <c r="Q60" s="411"/>
      <c r="R60" s="411"/>
      <c r="S60" s="409"/>
      <c r="T60" s="425"/>
      <c r="U60" s="409"/>
      <c r="V60" s="409"/>
      <c r="W60" s="409"/>
      <c r="X60" s="409"/>
      <c r="Y60" s="409"/>
      <c r="Z60" s="409"/>
      <c r="AA60" s="409"/>
      <c r="AB60" s="409"/>
      <c r="AC60" s="409"/>
      <c r="AD60" s="409"/>
      <c r="AE60" s="409"/>
      <c r="AG60" s="409"/>
      <c r="AH60" s="411"/>
      <c r="AI60" s="411"/>
      <c r="AJ60" s="411"/>
      <c r="AK60" s="411"/>
      <c r="AL60" s="411"/>
      <c r="AM60" s="411"/>
      <c r="AN60" s="411"/>
      <c r="AO60" s="411"/>
      <c r="AP60" s="411"/>
      <c r="AQ60" s="411"/>
      <c r="AR60" s="411"/>
      <c r="AS60" s="411"/>
      <c r="AT60" s="411"/>
      <c r="AU60" s="411"/>
      <c r="AV60" s="411"/>
      <c r="AW60" s="411"/>
      <c r="AX60" s="411"/>
      <c r="AY60" s="411"/>
      <c r="AZ60" s="411"/>
      <c r="BA60" s="411"/>
      <c r="BB60" s="411"/>
      <c r="BC60" s="411"/>
      <c r="BD60" s="411"/>
      <c r="BE60" s="411"/>
      <c r="BF60" s="411"/>
      <c r="BG60" s="411"/>
      <c r="BH60" s="411"/>
      <c r="BI60" s="411"/>
      <c r="BJ60" s="411"/>
      <c r="BK60" s="411"/>
      <c r="BL60" s="411"/>
      <c r="BM60" s="411"/>
      <c r="BN60" s="411"/>
      <c r="BO60" s="411"/>
      <c r="BP60" s="411"/>
      <c r="BQ60" s="411"/>
      <c r="BR60" s="411"/>
      <c r="BS60" s="411"/>
      <c r="BT60" s="411"/>
      <c r="BU60" s="411"/>
      <c r="BV60" s="411"/>
      <c r="BW60" s="411"/>
      <c r="BX60" s="411"/>
      <c r="BY60" s="411"/>
      <c r="BZ60" s="411"/>
      <c r="CA60" s="411"/>
      <c r="CB60" s="411"/>
    </row>
    <row r="61" spans="3:80">
      <c r="C61" s="410"/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/>
      <c r="Q61" s="411"/>
      <c r="R61" s="411"/>
      <c r="S61" s="409"/>
      <c r="T61" s="425"/>
      <c r="U61" s="409"/>
      <c r="V61" s="409"/>
      <c r="W61" s="409"/>
      <c r="X61" s="409"/>
      <c r="Y61" s="409"/>
      <c r="Z61" s="409"/>
      <c r="AA61" s="409"/>
      <c r="AB61" s="409"/>
      <c r="AC61" s="409"/>
      <c r="AD61" s="409"/>
      <c r="AE61" s="409"/>
      <c r="AG61" s="409"/>
      <c r="AH61" s="411"/>
      <c r="AI61" s="411"/>
      <c r="AJ61" s="411"/>
      <c r="AK61" s="411"/>
      <c r="AL61" s="411"/>
      <c r="AM61" s="411"/>
      <c r="AN61" s="411"/>
      <c r="AO61" s="411"/>
      <c r="AP61" s="411"/>
      <c r="AQ61" s="411"/>
      <c r="AR61" s="411"/>
      <c r="AS61" s="411"/>
      <c r="AT61" s="411"/>
      <c r="AU61" s="411"/>
      <c r="AV61" s="411"/>
      <c r="AW61" s="411"/>
      <c r="AX61" s="411"/>
      <c r="AY61" s="411"/>
      <c r="AZ61" s="411"/>
      <c r="BA61" s="411"/>
      <c r="BB61" s="411"/>
      <c r="BC61" s="411"/>
      <c r="BD61" s="411"/>
      <c r="BE61" s="411"/>
      <c r="BF61" s="411"/>
      <c r="BG61" s="411"/>
      <c r="BH61" s="411"/>
      <c r="BI61" s="411"/>
      <c r="BJ61" s="411"/>
      <c r="BK61" s="411"/>
      <c r="BL61" s="411"/>
      <c r="BM61" s="411"/>
      <c r="BN61" s="411"/>
      <c r="BO61" s="411"/>
      <c r="BP61" s="411"/>
      <c r="BQ61" s="411"/>
      <c r="BR61" s="411"/>
      <c r="BS61" s="411"/>
      <c r="BT61" s="411"/>
      <c r="BU61" s="411"/>
      <c r="BV61" s="411"/>
      <c r="BW61" s="411"/>
      <c r="BX61" s="411"/>
      <c r="BY61" s="411"/>
      <c r="BZ61" s="411"/>
      <c r="CA61" s="411"/>
      <c r="CB61" s="411"/>
    </row>
    <row r="62" spans="3:80">
      <c r="C62" s="410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411"/>
      <c r="O62" s="411"/>
      <c r="P62" s="411"/>
      <c r="Q62" s="411"/>
      <c r="R62" s="411"/>
      <c r="S62" s="409"/>
      <c r="T62" s="425"/>
      <c r="U62" s="409"/>
      <c r="V62" s="409"/>
      <c r="W62" s="409"/>
      <c r="X62" s="409"/>
      <c r="Y62" s="409"/>
      <c r="Z62" s="409"/>
      <c r="AA62" s="409"/>
      <c r="AB62" s="409"/>
      <c r="AC62" s="409"/>
      <c r="AD62" s="409"/>
      <c r="AE62" s="409"/>
      <c r="AG62" s="409"/>
      <c r="AH62" s="411"/>
      <c r="AI62" s="411"/>
      <c r="AJ62" s="411"/>
      <c r="AK62" s="411"/>
      <c r="AL62" s="411"/>
      <c r="AM62" s="411"/>
      <c r="AN62" s="411"/>
      <c r="AO62" s="411"/>
      <c r="AP62" s="411"/>
      <c r="AQ62" s="411"/>
      <c r="AR62" s="411"/>
      <c r="AS62" s="411"/>
      <c r="AT62" s="411"/>
      <c r="AU62" s="411"/>
      <c r="AV62" s="411"/>
      <c r="AW62" s="411"/>
      <c r="AX62" s="411"/>
      <c r="AY62" s="411"/>
      <c r="AZ62" s="411"/>
      <c r="BA62" s="411"/>
      <c r="BB62" s="411"/>
      <c r="BC62" s="411"/>
      <c r="BD62" s="411"/>
      <c r="BE62" s="411"/>
      <c r="BF62" s="411"/>
      <c r="BG62" s="411"/>
      <c r="BH62" s="411"/>
      <c r="BI62" s="411"/>
      <c r="BJ62" s="411"/>
      <c r="BK62" s="411"/>
      <c r="BL62" s="411"/>
      <c r="BM62" s="411"/>
      <c r="BN62" s="411"/>
      <c r="BO62" s="411"/>
      <c r="BP62" s="411"/>
      <c r="BQ62" s="411"/>
      <c r="BR62" s="411"/>
      <c r="BS62" s="411"/>
      <c r="BT62" s="411"/>
      <c r="BU62" s="411"/>
      <c r="BV62" s="411"/>
      <c r="BW62" s="411"/>
      <c r="BX62" s="411"/>
      <c r="BY62" s="411"/>
      <c r="BZ62" s="411"/>
      <c r="CA62" s="411"/>
      <c r="CB62" s="411"/>
    </row>
    <row r="63" spans="3:80">
      <c r="C63" s="410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  <c r="O63" s="411"/>
      <c r="P63" s="411"/>
      <c r="Q63" s="411"/>
      <c r="R63" s="411"/>
      <c r="S63" s="409"/>
      <c r="T63" s="425"/>
      <c r="U63" s="409"/>
      <c r="V63" s="409"/>
      <c r="W63" s="409"/>
      <c r="X63" s="409"/>
      <c r="Y63" s="409"/>
      <c r="Z63" s="409"/>
      <c r="AA63" s="409"/>
      <c r="AB63" s="409"/>
      <c r="AC63" s="409"/>
      <c r="AD63" s="409"/>
      <c r="AE63" s="409"/>
      <c r="AG63" s="409"/>
      <c r="AH63" s="411"/>
      <c r="AI63" s="411"/>
      <c r="AJ63" s="411"/>
      <c r="AK63" s="411"/>
      <c r="AL63" s="411"/>
      <c r="AM63" s="411"/>
      <c r="AN63" s="411"/>
      <c r="AO63" s="411"/>
      <c r="AP63" s="411"/>
      <c r="AQ63" s="411"/>
      <c r="AR63" s="411"/>
      <c r="AS63" s="411"/>
      <c r="AT63" s="411"/>
      <c r="AU63" s="411"/>
      <c r="AV63" s="411"/>
      <c r="AW63" s="411"/>
      <c r="AX63" s="411"/>
      <c r="AY63" s="411"/>
      <c r="AZ63" s="411"/>
      <c r="BA63" s="411"/>
      <c r="BB63" s="411"/>
      <c r="BC63" s="411"/>
      <c r="BD63" s="411"/>
      <c r="BE63" s="411"/>
      <c r="BF63" s="411"/>
      <c r="BG63" s="411"/>
      <c r="BH63" s="411"/>
      <c r="BI63" s="411"/>
      <c r="BJ63" s="411"/>
      <c r="BK63" s="411"/>
      <c r="BL63" s="411"/>
      <c r="BM63" s="411"/>
      <c r="BN63" s="411"/>
      <c r="BO63" s="411"/>
      <c r="BP63" s="411"/>
      <c r="BQ63" s="411"/>
      <c r="BR63" s="411"/>
      <c r="BS63" s="411"/>
      <c r="BT63" s="411"/>
      <c r="BU63" s="411"/>
      <c r="BV63" s="411"/>
      <c r="BW63" s="411"/>
      <c r="BX63" s="411"/>
      <c r="BY63" s="411"/>
      <c r="BZ63" s="411"/>
      <c r="CA63" s="411"/>
      <c r="CB63" s="411"/>
    </row>
    <row r="64" spans="3:80">
      <c r="C64" s="410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09"/>
      <c r="U64" s="409"/>
      <c r="V64" s="409"/>
      <c r="W64" s="409"/>
      <c r="X64" s="409"/>
      <c r="Y64" s="409"/>
      <c r="Z64" s="409"/>
      <c r="AA64" s="409"/>
      <c r="AB64" s="409"/>
      <c r="AC64" s="409"/>
      <c r="AD64" s="409"/>
      <c r="AE64" s="409"/>
      <c r="AG64" s="409"/>
      <c r="AH64" s="411"/>
      <c r="AI64" s="411"/>
      <c r="AJ64" s="411"/>
      <c r="AK64" s="411"/>
      <c r="AL64" s="411"/>
      <c r="AM64" s="411"/>
      <c r="AN64" s="411"/>
      <c r="AO64" s="411"/>
      <c r="AP64" s="411"/>
      <c r="AQ64" s="411"/>
      <c r="AR64" s="411"/>
      <c r="AS64" s="411"/>
      <c r="AT64" s="411"/>
      <c r="AU64" s="411"/>
      <c r="AV64" s="411"/>
      <c r="AW64" s="411"/>
      <c r="AX64" s="411"/>
      <c r="AY64" s="411"/>
      <c r="AZ64" s="411"/>
      <c r="BA64" s="411"/>
      <c r="BB64" s="411"/>
      <c r="BC64" s="411"/>
      <c r="BD64" s="411"/>
      <c r="BE64" s="411"/>
      <c r="BF64" s="411"/>
      <c r="BG64" s="411"/>
      <c r="BH64" s="411"/>
      <c r="BI64" s="411"/>
      <c r="BJ64" s="411"/>
      <c r="BK64" s="411"/>
      <c r="BL64" s="411"/>
      <c r="BM64" s="411"/>
      <c r="BN64" s="411"/>
      <c r="BO64" s="411"/>
      <c r="BP64" s="411"/>
      <c r="BQ64" s="411"/>
      <c r="BR64" s="411"/>
      <c r="BS64" s="411"/>
      <c r="BT64" s="411"/>
      <c r="BU64" s="411"/>
      <c r="BV64" s="411"/>
      <c r="BW64" s="411"/>
      <c r="BX64" s="411"/>
      <c r="BY64" s="411"/>
      <c r="BZ64" s="411"/>
      <c r="CA64" s="411"/>
      <c r="CB64" s="411"/>
    </row>
    <row r="65" spans="3:80">
      <c r="C65" s="410"/>
      <c r="D65" s="411"/>
      <c r="E65" s="411"/>
      <c r="F65" s="411"/>
      <c r="G65" s="411"/>
      <c r="H65" s="411"/>
      <c r="I65" s="411"/>
      <c r="J65" s="411"/>
      <c r="K65" s="411"/>
      <c r="L65" s="411"/>
      <c r="M65" s="411"/>
      <c r="N65" s="411"/>
      <c r="O65" s="411"/>
      <c r="P65" s="411"/>
      <c r="Q65" s="411"/>
      <c r="R65" s="411"/>
      <c r="S65" s="409"/>
      <c r="U65" s="409"/>
      <c r="V65" s="409"/>
      <c r="W65" s="409"/>
      <c r="X65" s="409"/>
      <c r="Y65" s="409"/>
      <c r="Z65" s="409"/>
      <c r="AA65" s="409"/>
      <c r="AB65" s="409"/>
      <c r="AC65" s="409"/>
      <c r="AD65" s="409"/>
      <c r="AE65" s="409"/>
      <c r="AG65" s="409"/>
      <c r="AH65" s="411"/>
      <c r="AI65" s="411"/>
      <c r="AJ65" s="411"/>
      <c r="AK65" s="411"/>
      <c r="AL65" s="411"/>
      <c r="AM65" s="411"/>
      <c r="AN65" s="411"/>
      <c r="AO65" s="411"/>
      <c r="AP65" s="411"/>
      <c r="AQ65" s="411"/>
      <c r="AR65" s="411"/>
      <c r="AS65" s="411"/>
      <c r="AT65" s="411"/>
      <c r="AU65" s="411"/>
      <c r="AV65" s="411"/>
      <c r="AW65" s="411"/>
      <c r="AX65" s="411"/>
      <c r="AY65" s="411"/>
      <c r="AZ65" s="411"/>
      <c r="BA65" s="411"/>
      <c r="BB65" s="411"/>
      <c r="BC65" s="411"/>
      <c r="BD65" s="411"/>
      <c r="BE65" s="411"/>
      <c r="BF65" s="411"/>
      <c r="BG65" s="411"/>
      <c r="BH65" s="411"/>
      <c r="BI65" s="411"/>
      <c r="BJ65" s="411"/>
      <c r="BK65" s="411"/>
      <c r="BL65" s="411"/>
      <c r="BM65" s="411"/>
      <c r="BN65" s="411"/>
      <c r="BO65" s="411"/>
      <c r="BP65" s="411"/>
      <c r="BQ65" s="411"/>
      <c r="BR65" s="411"/>
      <c r="BS65" s="411"/>
      <c r="BT65" s="411"/>
      <c r="BU65" s="411"/>
      <c r="BV65" s="411"/>
      <c r="BW65" s="411"/>
      <c r="BX65" s="411"/>
      <c r="BY65" s="411"/>
      <c r="BZ65" s="411"/>
      <c r="CA65" s="411"/>
      <c r="CB65" s="411"/>
    </row>
    <row r="66" spans="3:80">
      <c r="C66" s="410"/>
      <c r="D66" s="411"/>
      <c r="E66" s="411"/>
      <c r="F66" s="411"/>
      <c r="G66" s="411"/>
      <c r="H66" s="411"/>
      <c r="I66" s="411"/>
      <c r="J66" s="411"/>
      <c r="K66" s="411"/>
      <c r="L66" s="411"/>
      <c r="M66" s="411"/>
      <c r="N66" s="411"/>
      <c r="O66" s="411"/>
      <c r="P66" s="411"/>
      <c r="Q66" s="411"/>
      <c r="R66" s="411"/>
      <c r="S66" s="409"/>
      <c r="T66" s="425"/>
      <c r="U66" s="409"/>
      <c r="V66" s="409"/>
      <c r="W66" s="409"/>
      <c r="X66" s="409"/>
      <c r="Y66" s="409"/>
      <c r="Z66" s="409"/>
      <c r="AA66" s="409"/>
      <c r="AB66" s="409"/>
      <c r="AC66" s="409"/>
      <c r="AD66" s="409"/>
      <c r="AE66" s="409"/>
      <c r="AG66" s="409"/>
      <c r="AH66" s="411"/>
      <c r="AI66" s="411"/>
      <c r="AJ66" s="411"/>
      <c r="AK66" s="411"/>
      <c r="AL66" s="411"/>
      <c r="AM66" s="411"/>
      <c r="AN66" s="411"/>
      <c r="AO66" s="411"/>
      <c r="AP66" s="411"/>
      <c r="AQ66" s="411"/>
      <c r="AR66" s="411"/>
      <c r="AS66" s="411"/>
      <c r="AT66" s="411"/>
      <c r="AU66" s="411"/>
      <c r="AV66" s="411"/>
      <c r="AW66" s="411"/>
      <c r="AX66" s="411"/>
      <c r="AY66" s="411"/>
      <c r="AZ66" s="411"/>
      <c r="BA66" s="411"/>
      <c r="BB66" s="411"/>
      <c r="BC66" s="411"/>
      <c r="BD66" s="411"/>
      <c r="BE66" s="411"/>
      <c r="BF66" s="411"/>
      <c r="BG66" s="411"/>
      <c r="BH66" s="411"/>
      <c r="BI66" s="411"/>
      <c r="BJ66" s="411"/>
      <c r="BK66" s="411"/>
      <c r="BL66" s="411"/>
      <c r="BM66" s="411"/>
      <c r="BN66" s="411"/>
      <c r="BO66" s="411"/>
      <c r="BP66" s="411"/>
      <c r="BQ66" s="411"/>
      <c r="BR66" s="411"/>
      <c r="BS66" s="411"/>
      <c r="BT66" s="411"/>
      <c r="BU66" s="411"/>
      <c r="BV66" s="411"/>
      <c r="BW66" s="411"/>
      <c r="BX66" s="411"/>
      <c r="BY66" s="411"/>
      <c r="BZ66" s="411"/>
      <c r="CA66" s="411"/>
      <c r="CB66" s="411"/>
    </row>
    <row r="67" spans="3:80">
      <c r="C67" s="410"/>
      <c r="D67" s="411"/>
      <c r="E67" s="411"/>
      <c r="F67" s="411"/>
      <c r="G67" s="411"/>
      <c r="H67" s="411"/>
      <c r="I67" s="411"/>
      <c r="J67" s="411"/>
      <c r="K67" s="411"/>
      <c r="L67" s="411"/>
      <c r="M67" s="411"/>
      <c r="N67" s="411"/>
      <c r="O67" s="411"/>
      <c r="P67" s="411"/>
      <c r="Q67" s="411"/>
      <c r="R67" s="411"/>
      <c r="S67" s="409"/>
      <c r="T67" s="425"/>
      <c r="U67" s="409"/>
      <c r="V67" s="409"/>
      <c r="W67" s="409"/>
      <c r="X67" s="409"/>
      <c r="Y67" s="409"/>
      <c r="Z67" s="409"/>
      <c r="AA67" s="409"/>
      <c r="AB67" s="409"/>
      <c r="AC67" s="409"/>
      <c r="AD67" s="409"/>
      <c r="AE67" s="409"/>
      <c r="AG67" s="409"/>
      <c r="AH67" s="411"/>
      <c r="AI67" s="411"/>
      <c r="AJ67" s="411"/>
      <c r="AK67" s="411"/>
      <c r="AL67" s="411"/>
      <c r="AM67" s="411"/>
      <c r="AN67" s="411"/>
      <c r="AO67" s="411"/>
      <c r="AP67" s="411"/>
      <c r="AQ67" s="411"/>
      <c r="AR67" s="411"/>
      <c r="AS67" s="411"/>
      <c r="AT67" s="411"/>
      <c r="AU67" s="411"/>
      <c r="AV67" s="411"/>
      <c r="AW67" s="411"/>
      <c r="AX67" s="411"/>
      <c r="AY67" s="411"/>
      <c r="AZ67" s="411"/>
      <c r="BA67" s="411"/>
      <c r="BB67" s="411"/>
      <c r="BC67" s="411"/>
      <c r="BD67" s="411"/>
      <c r="BE67" s="411"/>
      <c r="BF67" s="411"/>
      <c r="BG67" s="411"/>
      <c r="BH67" s="411"/>
      <c r="BI67" s="411"/>
      <c r="BJ67" s="411"/>
      <c r="BK67" s="411"/>
      <c r="BL67" s="411"/>
      <c r="BM67" s="411"/>
      <c r="BN67" s="411"/>
      <c r="BO67" s="411"/>
      <c r="BP67" s="411"/>
      <c r="BQ67" s="411"/>
      <c r="BR67" s="411"/>
      <c r="BS67" s="411"/>
      <c r="BT67" s="411"/>
      <c r="BU67" s="411"/>
      <c r="BV67" s="411"/>
      <c r="BW67" s="411"/>
      <c r="BX67" s="411"/>
      <c r="BY67" s="411"/>
      <c r="BZ67" s="411"/>
      <c r="CA67" s="411"/>
      <c r="CB67" s="411"/>
    </row>
    <row r="68" spans="3:80">
      <c r="C68" s="410"/>
      <c r="D68" s="411"/>
      <c r="E68" s="411"/>
      <c r="F68" s="411"/>
      <c r="G68" s="411"/>
      <c r="H68" s="411"/>
      <c r="I68" s="411"/>
      <c r="J68" s="411"/>
      <c r="K68" s="411"/>
      <c r="L68" s="411"/>
      <c r="M68" s="411"/>
      <c r="N68" s="411"/>
      <c r="O68" s="411"/>
      <c r="P68" s="411"/>
      <c r="Q68" s="411"/>
      <c r="R68" s="411"/>
      <c r="S68" s="409"/>
      <c r="T68" s="425"/>
      <c r="U68" s="409"/>
      <c r="V68" s="409"/>
      <c r="W68" s="409"/>
      <c r="X68" s="409"/>
      <c r="Y68" s="409"/>
      <c r="Z68" s="409"/>
      <c r="AA68" s="409"/>
      <c r="AB68" s="409"/>
      <c r="AC68" s="409"/>
      <c r="AD68" s="409"/>
      <c r="AE68" s="409"/>
      <c r="AG68" s="409"/>
      <c r="AH68" s="411"/>
      <c r="AI68" s="411"/>
      <c r="AJ68" s="411"/>
      <c r="AK68" s="411"/>
      <c r="AL68" s="411"/>
      <c r="AM68" s="411"/>
      <c r="AN68" s="411"/>
      <c r="AO68" s="411"/>
      <c r="AP68" s="411"/>
      <c r="AQ68" s="411"/>
      <c r="AR68" s="411"/>
      <c r="AS68" s="411"/>
      <c r="AT68" s="411"/>
      <c r="AU68" s="411"/>
      <c r="AV68" s="411"/>
      <c r="AW68" s="411"/>
      <c r="AX68" s="411"/>
      <c r="AY68" s="411"/>
      <c r="AZ68" s="411"/>
      <c r="BA68" s="411"/>
      <c r="BB68" s="411"/>
      <c r="BC68" s="411"/>
      <c r="BD68" s="411"/>
      <c r="BE68" s="411"/>
      <c r="BF68" s="411"/>
      <c r="BG68" s="411"/>
      <c r="BH68" s="411"/>
      <c r="BI68" s="411"/>
      <c r="BJ68" s="411"/>
      <c r="BK68" s="411"/>
      <c r="BL68" s="411"/>
      <c r="BM68" s="411"/>
      <c r="BN68" s="411"/>
      <c r="BO68" s="411"/>
      <c r="BP68" s="411"/>
      <c r="BQ68" s="411"/>
      <c r="BR68" s="411"/>
      <c r="BS68" s="411"/>
      <c r="BT68" s="411"/>
      <c r="BU68" s="411"/>
      <c r="BV68" s="411"/>
      <c r="BW68" s="411"/>
      <c r="BX68" s="411"/>
      <c r="BY68" s="411"/>
      <c r="BZ68" s="411"/>
      <c r="CA68" s="411"/>
      <c r="CB68" s="411"/>
    </row>
    <row r="69" spans="3:80">
      <c r="C69" s="410"/>
      <c r="D69" s="411"/>
      <c r="E69" s="411"/>
      <c r="F69" s="411"/>
      <c r="G69" s="411"/>
      <c r="H69" s="411"/>
      <c r="I69" s="411"/>
      <c r="J69" s="411"/>
      <c r="K69" s="411"/>
      <c r="L69" s="411"/>
      <c r="M69" s="411"/>
      <c r="N69" s="411"/>
      <c r="O69" s="411"/>
      <c r="P69" s="411"/>
      <c r="Q69" s="411"/>
      <c r="R69" s="411"/>
      <c r="S69" s="409"/>
      <c r="T69" s="425"/>
      <c r="U69" s="409"/>
      <c r="V69" s="409"/>
      <c r="W69" s="409"/>
      <c r="X69" s="409"/>
      <c r="Y69" s="409"/>
      <c r="Z69" s="409"/>
      <c r="AA69" s="409"/>
      <c r="AB69" s="409"/>
      <c r="AC69" s="409"/>
      <c r="AD69" s="409"/>
      <c r="AE69" s="409"/>
      <c r="AG69" s="409"/>
      <c r="AH69" s="411"/>
      <c r="AI69" s="411"/>
      <c r="AJ69" s="411"/>
      <c r="AK69" s="411"/>
      <c r="AL69" s="411"/>
      <c r="AM69" s="411"/>
      <c r="AN69" s="411"/>
      <c r="AO69" s="411"/>
      <c r="AP69" s="411"/>
      <c r="AQ69" s="411"/>
      <c r="AR69" s="411"/>
      <c r="AS69" s="411"/>
      <c r="AT69" s="411"/>
      <c r="AU69" s="411"/>
      <c r="AV69" s="411"/>
      <c r="AW69" s="411"/>
      <c r="AX69" s="411"/>
      <c r="AY69" s="411"/>
      <c r="AZ69" s="411"/>
      <c r="BA69" s="411"/>
      <c r="BB69" s="411"/>
      <c r="BC69" s="411"/>
      <c r="BD69" s="411"/>
      <c r="BE69" s="411"/>
      <c r="BF69" s="411"/>
      <c r="BG69" s="411"/>
      <c r="BH69" s="411"/>
      <c r="BI69" s="411"/>
      <c r="BJ69" s="411"/>
      <c r="BK69" s="411"/>
      <c r="BL69" s="411"/>
      <c r="BM69" s="411"/>
      <c r="BN69" s="411"/>
      <c r="BO69" s="411"/>
      <c r="BP69" s="411"/>
      <c r="BQ69" s="411"/>
      <c r="BR69" s="411"/>
      <c r="BS69" s="411"/>
      <c r="BT69" s="411"/>
      <c r="BU69" s="411"/>
      <c r="BV69" s="411"/>
      <c r="BW69" s="411"/>
      <c r="BX69" s="411"/>
      <c r="BY69" s="411"/>
      <c r="BZ69" s="411"/>
      <c r="CA69" s="411"/>
      <c r="CB69" s="411"/>
    </row>
    <row r="70" spans="3:80">
      <c r="C70" s="410"/>
      <c r="D70" s="411"/>
      <c r="E70" s="411"/>
      <c r="F70" s="411"/>
      <c r="G70" s="411"/>
      <c r="H70" s="411"/>
      <c r="I70" s="411"/>
      <c r="J70" s="411"/>
      <c r="K70" s="411"/>
      <c r="L70" s="411"/>
      <c r="M70" s="411"/>
      <c r="N70" s="411"/>
      <c r="O70" s="411"/>
      <c r="P70" s="411"/>
      <c r="Q70" s="411"/>
      <c r="R70" s="411"/>
      <c r="S70" s="409"/>
      <c r="T70" s="425"/>
      <c r="U70" s="409"/>
      <c r="V70" s="409"/>
      <c r="W70" s="409"/>
      <c r="X70" s="409"/>
      <c r="Y70" s="409"/>
      <c r="Z70" s="409"/>
      <c r="AA70" s="409"/>
      <c r="AB70" s="409"/>
      <c r="AC70" s="409"/>
      <c r="AD70" s="409"/>
      <c r="AE70" s="409"/>
      <c r="AG70" s="409"/>
      <c r="AH70" s="411"/>
      <c r="AI70" s="411"/>
      <c r="AJ70" s="411"/>
      <c r="AK70" s="411"/>
      <c r="AL70" s="411"/>
      <c r="AM70" s="411"/>
      <c r="AN70" s="411"/>
      <c r="AO70" s="411"/>
      <c r="AP70" s="411"/>
      <c r="AQ70" s="411"/>
      <c r="AR70" s="411"/>
      <c r="AS70" s="411"/>
      <c r="AT70" s="411"/>
      <c r="AU70" s="411"/>
      <c r="AV70" s="411"/>
      <c r="AW70" s="411"/>
      <c r="AX70" s="411"/>
      <c r="AY70" s="411"/>
      <c r="AZ70" s="411"/>
      <c r="BA70" s="411"/>
      <c r="BB70" s="411"/>
      <c r="BC70" s="411"/>
      <c r="BD70" s="411"/>
      <c r="BE70" s="411"/>
      <c r="BF70" s="411"/>
      <c r="BG70" s="411"/>
      <c r="BH70" s="411"/>
      <c r="BI70" s="411"/>
      <c r="BJ70" s="411"/>
      <c r="BK70" s="411"/>
      <c r="BL70" s="411"/>
      <c r="BM70" s="411"/>
      <c r="BN70" s="411"/>
      <c r="BO70" s="411"/>
      <c r="BP70" s="411"/>
      <c r="BQ70" s="411"/>
      <c r="BR70" s="411"/>
      <c r="BS70" s="411"/>
      <c r="BT70" s="411"/>
      <c r="BU70" s="411"/>
      <c r="BV70" s="411"/>
      <c r="BW70" s="411"/>
      <c r="BX70" s="411"/>
      <c r="BY70" s="411"/>
      <c r="BZ70" s="411"/>
      <c r="CA70" s="411"/>
      <c r="CB70" s="411"/>
    </row>
    <row r="71" spans="3:80">
      <c r="C71" s="410"/>
      <c r="D71" s="411"/>
      <c r="E71" s="411"/>
      <c r="F71" s="411"/>
      <c r="G71" s="411"/>
      <c r="H71" s="411"/>
      <c r="I71" s="411"/>
      <c r="J71" s="411"/>
      <c r="K71" s="411"/>
      <c r="L71" s="411"/>
      <c r="M71" s="411"/>
      <c r="N71" s="411"/>
      <c r="O71" s="411"/>
      <c r="P71" s="411"/>
      <c r="Q71" s="411"/>
      <c r="R71" s="411"/>
      <c r="S71" s="409"/>
      <c r="T71" s="425"/>
      <c r="U71" s="409"/>
      <c r="V71" s="409"/>
      <c r="W71" s="409"/>
      <c r="X71" s="409"/>
      <c r="Y71" s="409"/>
      <c r="Z71" s="409"/>
      <c r="AA71" s="409"/>
      <c r="AB71" s="409"/>
      <c r="AC71" s="409"/>
      <c r="AD71" s="409"/>
      <c r="AE71" s="409"/>
      <c r="AG71" s="409"/>
      <c r="AH71" s="411"/>
      <c r="AI71" s="411"/>
      <c r="AJ71" s="411"/>
      <c r="AK71" s="411"/>
      <c r="AL71" s="411"/>
      <c r="AM71" s="411"/>
      <c r="AN71" s="411"/>
      <c r="AO71" s="411"/>
      <c r="AP71" s="411"/>
      <c r="AQ71" s="411"/>
      <c r="AR71" s="411"/>
      <c r="AS71" s="411"/>
      <c r="AT71" s="411"/>
      <c r="AU71" s="411"/>
      <c r="AV71" s="411"/>
      <c r="AW71" s="411"/>
      <c r="AX71" s="411"/>
      <c r="AY71" s="411"/>
      <c r="AZ71" s="411"/>
      <c r="BA71" s="411"/>
      <c r="BB71" s="411"/>
      <c r="BC71" s="411"/>
      <c r="BD71" s="411"/>
      <c r="BE71" s="411"/>
      <c r="BF71" s="411"/>
      <c r="BG71" s="411"/>
      <c r="BH71" s="411"/>
      <c r="BI71" s="411"/>
      <c r="BJ71" s="411"/>
      <c r="BK71" s="411"/>
      <c r="BL71" s="411"/>
      <c r="BM71" s="411"/>
      <c r="BN71" s="411"/>
      <c r="BO71" s="411"/>
      <c r="BP71" s="411"/>
      <c r="BQ71" s="411"/>
      <c r="BR71" s="411"/>
      <c r="BS71" s="411"/>
      <c r="BT71" s="411"/>
      <c r="BU71" s="411"/>
      <c r="BV71" s="411"/>
      <c r="BW71" s="411"/>
      <c r="BX71" s="411"/>
      <c r="BY71" s="411"/>
      <c r="BZ71" s="411"/>
      <c r="CA71" s="411"/>
      <c r="CB71" s="411"/>
    </row>
    <row r="72" spans="3:80">
      <c r="C72" s="410"/>
      <c r="D72" s="411"/>
      <c r="E72" s="411"/>
      <c r="F72" s="411"/>
      <c r="G72" s="411"/>
      <c r="H72" s="411"/>
      <c r="I72" s="411"/>
      <c r="J72" s="411"/>
      <c r="K72" s="411"/>
      <c r="L72" s="411"/>
      <c r="M72" s="411"/>
      <c r="N72" s="411"/>
      <c r="O72" s="411"/>
      <c r="P72" s="411"/>
      <c r="Q72" s="411"/>
      <c r="R72" s="411"/>
      <c r="S72" s="409"/>
      <c r="T72" s="409"/>
      <c r="U72" s="409"/>
      <c r="V72" s="409"/>
      <c r="W72" s="409"/>
      <c r="X72" s="409"/>
      <c r="Y72" s="409"/>
      <c r="Z72" s="409"/>
      <c r="AA72" s="409"/>
      <c r="AB72" s="409"/>
      <c r="AC72" s="409"/>
      <c r="AD72" s="409"/>
      <c r="AE72" s="409"/>
      <c r="AG72" s="409"/>
      <c r="AH72" s="411"/>
      <c r="AI72" s="411"/>
      <c r="AJ72" s="411"/>
      <c r="AK72" s="411"/>
      <c r="AL72" s="411"/>
      <c r="AM72" s="411"/>
      <c r="AN72" s="411"/>
      <c r="AO72" s="411"/>
      <c r="AP72" s="411"/>
      <c r="AQ72" s="411"/>
      <c r="AR72" s="411"/>
      <c r="AS72" s="411"/>
      <c r="AT72" s="411"/>
      <c r="AU72" s="411"/>
      <c r="AV72" s="411"/>
      <c r="AW72" s="411"/>
      <c r="AX72" s="411"/>
      <c r="AY72" s="411"/>
      <c r="AZ72" s="411"/>
      <c r="BA72" s="411"/>
      <c r="BB72" s="411"/>
      <c r="BC72" s="411"/>
      <c r="BD72" s="411"/>
      <c r="BE72" s="411"/>
      <c r="BF72" s="411"/>
      <c r="BG72" s="411"/>
      <c r="BH72" s="411"/>
      <c r="BI72" s="411"/>
      <c r="BJ72" s="411"/>
      <c r="BK72" s="411"/>
      <c r="BL72" s="411"/>
      <c r="BM72" s="411"/>
      <c r="BN72" s="411"/>
      <c r="BO72" s="411"/>
      <c r="BP72" s="411"/>
      <c r="BQ72" s="411"/>
      <c r="BR72" s="411"/>
      <c r="BS72" s="411"/>
      <c r="BT72" s="411"/>
      <c r="BU72" s="411"/>
      <c r="BV72" s="411"/>
      <c r="BW72" s="411"/>
      <c r="BX72" s="411"/>
      <c r="BY72" s="411"/>
      <c r="BZ72" s="411"/>
      <c r="CA72" s="411"/>
      <c r="CB72" s="411"/>
    </row>
    <row r="73" spans="3:80">
      <c r="C73" s="410"/>
      <c r="D73" s="411"/>
      <c r="E73" s="411"/>
      <c r="F73" s="411"/>
      <c r="G73" s="411"/>
      <c r="H73" s="411"/>
      <c r="I73" s="411"/>
      <c r="J73" s="411"/>
      <c r="K73" s="411"/>
      <c r="L73" s="411"/>
      <c r="M73" s="411"/>
      <c r="N73" s="411"/>
      <c r="O73" s="411"/>
      <c r="P73" s="411"/>
      <c r="Q73" s="411"/>
      <c r="R73" s="411"/>
      <c r="S73" s="409"/>
      <c r="T73" s="409"/>
      <c r="U73" s="409"/>
      <c r="V73" s="409"/>
      <c r="W73" s="409"/>
      <c r="X73" s="409"/>
      <c r="Y73" s="409"/>
      <c r="Z73" s="409"/>
      <c r="AA73" s="409"/>
      <c r="AB73" s="409"/>
      <c r="AC73" s="409"/>
      <c r="AD73" s="409"/>
      <c r="AE73" s="409"/>
      <c r="AG73" s="409"/>
      <c r="AH73" s="411"/>
      <c r="AI73" s="411"/>
      <c r="AJ73" s="411"/>
      <c r="AK73" s="411"/>
      <c r="AL73" s="411"/>
      <c r="AM73" s="411"/>
      <c r="AN73" s="411"/>
      <c r="AO73" s="411"/>
      <c r="AP73" s="411"/>
      <c r="AQ73" s="411"/>
      <c r="AR73" s="411"/>
      <c r="AS73" s="411"/>
      <c r="AT73" s="411"/>
      <c r="AU73" s="411"/>
      <c r="AV73" s="411"/>
      <c r="AW73" s="411"/>
      <c r="AX73" s="411"/>
      <c r="AY73" s="411"/>
      <c r="AZ73" s="411"/>
      <c r="BA73" s="411"/>
      <c r="BB73" s="411"/>
      <c r="BC73" s="411"/>
      <c r="BD73" s="411"/>
      <c r="BE73" s="411"/>
      <c r="BF73" s="411"/>
      <c r="BG73" s="411"/>
      <c r="BH73" s="411"/>
      <c r="BI73" s="411"/>
      <c r="BJ73" s="411"/>
      <c r="BK73" s="411"/>
      <c r="BL73" s="411"/>
      <c r="BM73" s="411"/>
      <c r="BN73" s="411"/>
      <c r="BO73" s="411"/>
      <c r="BP73" s="411"/>
      <c r="BQ73" s="411"/>
      <c r="BR73" s="411"/>
      <c r="BS73" s="411"/>
      <c r="BT73" s="411"/>
      <c r="BU73" s="411"/>
      <c r="BV73" s="411"/>
      <c r="BW73" s="411"/>
      <c r="BX73" s="411"/>
      <c r="BY73" s="411"/>
      <c r="BZ73" s="411"/>
      <c r="CA73" s="411"/>
      <c r="CB73" s="411"/>
    </row>
    <row r="74" spans="3:80">
      <c r="C74" s="410"/>
      <c r="D74" s="411"/>
      <c r="E74" s="411"/>
      <c r="F74" s="411"/>
      <c r="G74" s="411"/>
      <c r="H74" s="411"/>
      <c r="I74" s="411"/>
      <c r="J74" s="411"/>
      <c r="K74" s="411"/>
      <c r="L74" s="411"/>
      <c r="M74" s="411"/>
      <c r="N74" s="411"/>
      <c r="O74" s="411"/>
      <c r="P74" s="411"/>
      <c r="Q74" s="411"/>
      <c r="R74" s="411"/>
      <c r="S74" s="409"/>
      <c r="T74" s="409"/>
      <c r="U74" s="409"/>
      <c r="V74" s="409"/>
      <c r="W74" s="409"/>
      <c r="X74" s="409"/>
      <c r="Y74" s="409"/>
      <c r="Z74" s="409"/>
      <c r="AA74" s="409"/>
      <c r="AB74" s="409"/>
      <c r="AC74" s="409"/>
      <c r="AD74" s="409"/>
      <c r="AE74" s="409"/>
      <c r="AG74" s="409"/>
      <c r="AH74" s="411"/>
      <c r="AI74" s="411"/>
      <c r="AJ74" s="411"/>
      <c r="AK74" s="411"/>
      <c r="AL74" s="411"/>
      <c r="AM74" s="411"/>
      <c r="AN74" s="411"/>
      <c r="AO74" s="411"/>
      <c r="AP74" s="411"/>
      <c r="AQ74" s="411"/>
      <c r="AR74" s="411"/>
      <c r="AS74" s="411"/>
      <c r="AT74" s="411"/>
      <c r="AU74" s="411"/>
      <c r="AV74" s="411"/>
      <c r="AW74" s="411"/>
      <c r="AX74" s="411"/>
      <c r="AY74" s="411"/>
      <c r="AZ74" s="411"/>
      <c r="BA74" s="411"/>
      <c r="BB74" s="411"/>
      <c r="BC74" s="411"/>
      <c r="BD74" s="411"/>
      <c r="BE74" s="411"/>
      <c r="BF74" s="411"/>
      <c r="BG74" s="411"/>
      <c r="BH74" s="411"/>
      <c r="BI74" s="411"/>
      <c r="BJ74" s="411"/>
      <c r="BK74" s="411"/>
      <c r="BL74" s="411"/>
      <c r="BM74" s="411"/>
      <c r="BN74" s="411"/>
      <c r="BO74" s="411"/>
      <c r="BP74" s="411"/>
      <c r="BQ74" s="411"/>
      <c r="BR74" s="411"/>
      <c r="BS74" s="411"/>
      <c r="BT74" s="411"/>
      <c r="BU74" s="411"/>
      <c r="BV74" s="411"/>
      <c r="BW74" s="411"/>
      <c r="BX74" s="411"/>
      <c r="BY74" s="411"/>
      <c r="BZ74" s="411"/>
      <c r="CA74" s="411"/>
      <c r="CB74" s="411"/>
    </row>
    <row r="75" spans="3:80">
      <c r="C75" s="410"/>
      <c r="D75" s="411"/>
      <c r="E75" s="411"/>
      <c r="F75" s="411"/>
      <c r="G75" s="411"/>
      <c r="H75" s="411"/>
      <c r="I75" s="411"/>
      <c r="J75" s="411"/>
      <c r="K75" s="411"/>
      <c r="L75" s="411"/>
      <c r="M75" s="411"/>
      <c r="N75" s="411"/>
      <c r="O75" s="411"/>
      <c r="P75" s="411"/>
      <c r="Q75" s="411"/>
      <c r="R75" s="411"/>
      <c r="S75" s="409"/>
      <c r="T75" s="409"/>
      <c r="U75" s="409"/>
      <c r="V75" s="409"/>
      <c r="W75" s="409"/>
      <c r="X75" s="409"/>
      <c r="Y75" s="409"/>
      <c r="Z75" s="409"/>
      <c r="AA75" s="409"/>
      <c r="AB75" s="409"/>
      <c r="AC75" s="409"/>
      <c r="AD75" s="409"/>
      <c r="AE75" s="409"/>
      <c r="AG75" s="409"/>
      <c r="AH75" s="411"/>
      <c r="AI75" s="411"/>
      <c r="AJ75" s="411"/>
      <c r="AK75" s="411"/>
      <c r="AL75" s="411"/>
      <c r="AM75" s="411"/>
      <c r="AN75" s="411"/>
      <c r="AO75" s="411"/>
      <c r="AP75" s="411"/>
      <c r="AQ75" s="411"/>
      <c r="AR75" s="411"/>
      <c r="AS75" s="411"/>
      <c r="AT75" s="411"/>
      <c r="AU75" s="411"/>
      <c r="AV75" s="411"/>
      <c r="AW75" s="411"/>
      <c r="AX75" s="411"/>
      <c r="AY75" s="411"/>
      <c r="AZ75" s="411"/>
      <c r="BA75" s="411"/>
      <c r="BB75" s="411"/>
      <c r="BC75" s="411"/>
      <c r="BD75" s="411"/>
      <c r="BE75" s="411"/>
      <c r="BF75" s="411"/>
      <c r="BG75" s="411"/>
      <c r="BH75" s="411"/>
      <c r="BI75" s="411"/>
      <c r="BJ75" s="411"/>
      <c r="BK75" s="411"/>
      <c r="BL75" s="411"/>
      <c r="BM75" s="411"/>
      <c r="BN75" s="411"/>
      <c r="BO75" s="411"/>
      <c r="BP75" s="411"/>
      <c r="BQ75" s="411"/>
      <c r="BR75" s="411"/>
      <c r="BS75" s="411"/>
      <c r="BT75" s="411"/>
      <c r="BU75" s="411"/>
      <c r="BV75" s="411"/>
      <c r="BW75" s="411"/>
      <c r="BX75" s="411"/>
      <c r="BY75" s="411"/>
      <c r="BZ75" s="411"/>
      <c r="CA75" s="411"/>
      <c r="CB75" s="411"/>
    </row>
    <row r="76" spans="3:80">
      <c r="C76" s="410"/>
      <c r="D76" s="411"/>
      <c r="E76" s="411"/>
      <c r="F76" s="411"/>
      <c r="G76" s="411"/>
      <c r="H76" s="411"/>
      <c r="I76" s="411"/>
      <c r="J76" s="411"/>
      <c r="K76" s="411"/>
      <c r="L76" s="411"/>
      <c r="M76" s="411"/>
      <c r="N76" s="411"/>
      <c r="O76" s="411"/>
      <c r="P76" s="411"/>
      <c r="Q76" s="411"/>
      <c r="R76" s="411"/>
      <c r="S76" s="409"/>
      <c r="T76" s="409"/>
      <c r="U76" s="409"/>
      <c r="V76" s="409"/>
      <c r="W76" s="409"/>
      <c r="X76" s="409"/>
      <c r="Y76" s="409"/>
      <c r="Z76" s="409"/>
      <c r="AA76" s="409"/>
      <c r="AB76" s="409"/>
      <c r="AC76" s="409"/>
      <c r="AD76" s="409"/>
      <c r="AE76" s="409"/>
      <c r="AG76" s="409"/>
      <c r="AH76" s="411"/>
      <c r="AI76" s="411"/>
      <c r="AJ76" s="411"/>
      <c r="AK76" s="411"/>
      <c r="AL76" s="411"/>
      <c r="AM76" s="411"/>
      <c r="AN76" s="411"/>
      <c r="AO76" s="411"/>
      <c r="AP76" s="411"/>
      <c r="AQ76" s="411"/>
      <c r="AR76" s="411"/>
      <c r="AS76" s="411"/>
      <c r="AT76" s="411"/>
      <c r="AU76" s="411"/>
      <c r="AV76" s="411"/>
      <c r="AW76" s="411"/>
      <c r="AX76" s="411"/>
      <c r="AY76" s="411"/>
      <c r="AZ76" s="411"/>
      <c r="BA76" s="411"/>
      <c r="BB76" s="411"/>
      <c r="BC76" s="411"/>
      <c r="BD76" s="411"/>
      <c r="BE76" s="411"/>
      <c r="BF76" s="411"/>
      <c r="BG76" s="411"/>
      <c r="BH76" s="411"/>
      <c r="BI76" s="411"/>
      <c r="BJ76" s="411"/>
      <c r="BK76" s="411"/>
      <c r="BL76" s="411"/>
      <c r="BM76" s="411"/>
      <c r="BN76" s="411"/>
      <c r="BO76" s="411"/>
      <c r="BP76" s="411"/>
      <c r="BQ76" s="411"/>
      <c r="BR76" s="411"/>
      <c r="BS76" s="411"/>
      <c r="BT76" s="411"/>
      <c r="BU76" s="411"/>
      <c r="BV76" s="411"/>
      <c r="BW76" s="411"/>
      <c r="BX76" s="411"/>
      <c r="BY76" s="411"/>
      <c r="BZ76" s="411"/>
      <c r="CA76" s="411"/>
      <c r="CB76" s="411"/>
    </row>
    <row r="77" spans="3:80">
      <c r="C77" s="410"/>
      <c r="D77" s="411"/>
      <c r="E77" s="411"/>
      <c r="F77" s="411"/>
      <c r="G77" s="411"/>
      <c r="H77" s="411"/>
      <c r="I77" s="411"/>
      <c r="J77" s="411"/>
      <c r="K77" s="411"/>
      <c r="L77" s="411"/>
      <c r="M77" s="411"/>
      <c r="N77" s="411"/>
      <c r="O77" s="411"/>
      <c r="P77" s="411"/>
      <c r="Q77" s="411"/>
      <c r="R77" s="411"/>
      <c r="S77" s="409"/>
      <c r="T77" s="409"/>
      <c r="U77" s="409"/>
      <c r="V77" s="409"/>
      <c r="W77" s="409"/>
      <c r="X77" s="409"/>
      <c r="Y77" s="409"/>
      <c r="Z77" s="409"/>
      <c r="AA77" s="409"/>
      <c r="AB77" s="409"/>
      <c r="AC77" s="409"/>
      <c r="AD77" s="409"/>
      <c r="AE77" s="409"/>
      <c r="AG77" s="409"/>
      <c r="AH77" s="411"/>
      <c r="AI77" s="411"/>
      <c r="AJ77" s="411"/>
      <c r="AK77" s="411"/>
      <c r="AL77" s="411"/>
      <c r="AM77" s="411"/>
      <c r="AN77" s="411"/>
      <c r="AO77" s="411"/>
      <c r="AP77" s="411"/>
      <c r="AQ77" s="411"/>
      <c r="AR77" s="411"/>
      <c r="AS77" s="411"/>
      <c r="AT77" s="411"/>
      <c r="AU77" s="411"/>
      <c r="AV77" s="411"/>
      <c r="AW77" s="411"/>
      <c r="AX77" s="411"/>
      <c r="AY77" s="411"/>
      <c r="AZ77" s="411"/>
      <c r="BA77" s="411"/>
      <c r="BB77" s="411"/>
      <c r="BC77" s="411"/>
      <c r="BD77" s="411"/>
      <c r="BE77" s="411"/>
      <c r="BF77" s="411"/>
      <c r="BG77" s="411"/>
      <c r="BH77" s="411"/>
      <c r="BI77" s="411"/>
      <c r="BJ77" s="411"/>
      <c r="BK77" s="411"/>
      <c r="BL77" s="411"/>
      <c r="BM77" s="411"/>
      <c r="BN77" s="411"/>
      <c r="BO77" s="411"/>
      <c r="BP77" s="411"/>
      <c r="BQ77" s="411"/>
      <c r="BR77" s="411"/>
      <c r="BS77" s="411"/>
      <c r="BT77" s="411"/>
      <c r="BU77" s="411"/>
      <c r="BV77" s="411"/>
      <c r="BW77" s="411"/>
      <c r="BX77" s="411"/>
      <c r="BY77" s="411"/>
      <c r="BZ77" s="411"/>
      <c r="CA77" s="411"/>
      <c r="CB77" s="411"/>
    </row>
    <row r="78" spans="3:80">
      <c r="C78" s="410"/>
      <c r="D78" s="411"/>
      <c r="E78" s="411"/>
      <c r="F78" s="411"/>
      <c r="G78" s="411"/>
      <c r="H78" s="411"/>
      <c r="I78" s="411"/>
      <c r="J78" s="411"/>
      <c r="K78" s="411"/>
      <c r="L78" s="411"/>
      <c r="M78" s="411"/>
      <c r="N78" s="411"/>
      <c r="O78" s="411"/>
      <c r="P78" s="411"/>
      <c r="Q78" s="411"/>
      <c r="R78" s="411"/>
      <c r="S78" s="409"/>
      <c r="T78" s="409"/>
      <c r="U78" s="409"/>
      <c r="V78" s="409"/>
      <c r="W78" s="409"/>
      <c r="X78" s="409"/>
      <c r="Y78" s="409"/>
      <c r="Z78" s="409"/>
      <c r="AA78" s="409"/>
      <c r="AB78" s="409"/>
      <c r="AC78" s="409"/>
      <c r="AD78" s="409"/>
      <c r="AE78" s="409"/>
      <c r="AG78" s="409"/>
      <c r="AH78" s="411"/>
      <c r="AI78" s="411"/>
      <c r="AJ78" s="411"/>
      <c r="AK78" s="411"/>
      <c r="AL78" s="411"/>
      <c r="AM78" s="411"/>
      <c r="AN78" s="411"/>
      <c r="AO78" s="411"/>
      <c r="AP78" s="411"/>
      <c r="AQ78" s="411"/>
      <c r="AR78" s="411"/>
      <c r="AS78" s="411"/>
      <c r="AT78" s="411"/>
      <c r="AU78" s="411"/>
      <c r="AV78" s="411"/>
      <c r="AW78" s="411"/>
      <c r="AX78" s="411"/>
      <c r="AY78" s="411"/>
      <c r="AZ78" s="411"/>
      <c r="BA78" s="411"/>
      <c r="BB78" s="411"/>
      <c r="BC78" s="411"/>
      <c r="BD78" s="411"/>
      <c r="BE78" s="411"/>
      <c r="BF78" s="411"/>
      <c r="BG78" s="411"/>
      <c r="BH78" s="411"/>
      <c r="BI78" s="411"/>
      <c r="BJ78" s="411"/>
      <c r="BK78" s="411"/>
      <c r="BL78" s="411"/>
      <c r="BM78" s="411"/>
      <c r="BN78" s="411"/>
      <c r="BO78" s="411"/>
      <c r="BP78" s="411"/>
      <c r="BQ78" s="411"/>
      <c r="BR78" s="411"/>
      <c r="BS78" s="411"/>
      <c r="BT78" s="411"/>
      <c r="BU78" s="411"/>
      <c r="BV78" s="411"/>
      <c r="BW78" s="411"/>
      <c r="BX78" s="411"/>
      <c r="BY78" s="411"/>
      <c r="BZ78" s="411"/>
      <c r="CA78" s="411"/>
      <c r="CB78" s="411"/>
    </row>
    <row r="79" spans="3:80">
      <c r="C79" s="410"/>
      <c r="D79" s="411"/>
      <c r="E79" s="411"/>
      <c r="F79" s="411"/>
      <c r="G79" s="411"/>
      <c r="H79" s="411"/>
      <c r="I79" s="411"/>
      <c r="J79" s="411"/>
      <c r="K79" s="411"/>
      <c r="L79" s="411"/>
      <c r="M79" s="411"/>
      <c r="N79" s="411"/>
      <c r="O79" s="411"/>
      <c r="P79" s="411"/>
      <c r="Q79" s="411"/>
      <c r="R79" s="411"/>
      <c r="S79" s="409"/>
      <c r="T79" s="409"/>
      <c r="U79" s="409"/>
      <c r="V79" s="409"/>
      <c r="W79" s="409"/>
      <c r="X79" s="409"/>
      <c r="Y79" s="409"/>
      <c r="Z79" s="409"/>
      <c r="AA79" s="409"/>
      <c r="AB79" s="409"/>
      <c r="AC79" s="409"/>
      <c r="AD79" s="409"/>
      <c r="AE79" s="409"/>
      <c r="AG79" s="409"/>
      <c r="AH79" s="411"/>
      <c r="AI79" s="411"/>
      <c r="AJ79" s="411"/>
      <c r="AK79" s="411"/>
      <c r="AL79" s="411"/>
      <c r="AM79" s="411"/>
      <c r="AN79" s="411"/>
      <c r="AO79" s="411"/>
      <c r="AP79" s="411"/>
      <c r="AQ79" s="411"/>
      <c r="AR79" s="411"/>
      <c r="AS79" s="411"/>
      <c r="AT79" s="411"/>
      <c r="AU79" s="411"/>
      <c r="AV79" s="411"/>
      <c r="AW79" s="411"/>
      <c r="AX79" s="411"/>
      <c r="AY79" s="411"/>
      <c r="AZ79" s="411"/>
      <c r="BA79" s="411"/>
      <c r="BB79" s="411"/>
      <c r="BC79" s="411"/>
      <c r="BD79" s="411"/>
      <c r="BE79" s="411"/>
      <c r="BF79" s="411"/>
      <c r="BG79" s="411"/>
      <c r="BH79" s="411"/>
      <c r="BI79" s="411"/>
      <c r="BJ79" s="411"/>
      <c r="BK79" s="411"/>
      <c r="BL79" s="411"/>
      <c r="BM79" s="411"/>
      <c r="BN79" s="411"/>
      <c r="BO79" s="411"/>
      <c r="BP79" s="411"/>
      <c r="BQ79" s="411"/>
      <c r="BR79" s="411"/>
      <c r="BS79" s="411"/>
      <c r="BT79" s="411"/>
      <c r="BU79" s="411"/>
      <c r="BV79" s="411"/>
      <c r="BW79" s="411"/>
      <c r="BX79" s="411"/>
      <c r="BY79" s="411"/>
      <c r="BZ79" s="411"/>
      <c r="CA79" s="411"/>
      <c r="CB79" s="411"/>
    </row>
    <row r="80" spans="3:80">
      <c r="C80" s="410"/>
      <c r="D80" s="411"/>
      <c r="E80" s="411"/>
      <c r="F80" s="411"/>
      <c r="G80" s="411"/>
      <c r="H80" s="411"/>
      <c r="I80" s="411"/>
      <c r="J80" s="411"/>
      <c r="K80" s="411"/>
      <c r="L80" s="411"/>
      <c r="M80" s="411"/>
      <c r="N80" s="411"/>
      <c r="O80" s="411"/>
      <c r="P80" s="411"/>
      <c r="Q80" s="411"/>
      <c r="R80" s="411"/>
      <c r="S80" s="409"/>
      <c r="T80" s="409"/>
      <c r="U80" s="409"/>
      <c r="V80" s="409"/>
      <c r="W80" s="409"/>
      <c r="X80" s="409"/>
      <c r="Y80" s="409"/>
      <c r="Z80" s="409"/>
      <c r="AA80" s="409"/>
      <c r="AB80" s="409"/>
      <c r="AC80" s="409"/>
      <c r="AD80" s="409"/>
      <c r="AE80" s="409"/>
      <c r="AG80" s="409"/>
      <c r="AH80" s="411"/>
      <c r="AI80" s="411"/>
      <c r="AJ80" s="411"/>
      <c r="AK80" s="411"/>
      <c r="AL80" s="411"/>
      <c r="AM80" s="411"/>
      <c r="AN80" s="411"/>
      <c r="AO80" s="411"/>
      <c r="AP80" s="411"/>
      <c r="AQ80" s="411"/>
      <c r="AR80" s="411"/>
      <c r="AS80" s="411"/>
      <c r="AT80" s="411"/>
      <c r="AU80" s="411"/>
      <c r="AV80" s="411"/>
      <c r="AW80" s="411"/>
      <c r="AX80" s="411"/>
      <c r="AY80" s="411"/>
      <c r="AZ80" s="411"/>
      <c r="BA80" s="411"/>
      <c r="BB80" s="411"/>
      <c r="BC80" s="411"/>
      <c r="BD80" s="411"/>
      <c r="BE80" s="411"/>
      <c r="BF80" s="411"/>
      <c r="BG80" s="411"/>
      <c r="BH80" s="411"/>
      <c r="BI80" s="411"/>
      <c r="BJ80" s="411"/>
      <c r="BK80" s="411"/>
      <c r="BL80" s="411"/>
      <c r="BM80" s="411"/>
      <c r="BN80" s="411"/>
      <c r="BO80" s="411"/>
      <c r="BP80" s="411"/>
      <c r="BQ80" s="411"/>
      <c r="BR80" s="411"/>
      <c r="BS80" s="411"/>
      <c r="BT80" s="411"/>
      <c r="BU80" s="411"/>
      <c r="BV80" s="411"/>
      <c r="BW80" s="411"/>
      <c r="BX80" s="411"/>
      <c r="BY80" s="411"/>
      <c r="BZ80" s="411"/>
      <c r="CA80" s="411"/>
      <c r="CB80" s="411"/>
    </row>
    <row r="81" spans="3:80">
      <c r="C81" s="410"/>
      <c r="D81" s="411"/>
      <c r="E81" s="411"/>
      <c r="F81" s="411"/>
      <c r="G81" s="411"/>
      <c r="H81" s="411"/>
      <c r="I81" s="411"/>
      <c r="J81" s="411"/>
      <c r="K81" s="411"/>
      <c r="L81" s="411"/>
      <c r="M81" s="411"/>
      <c r="N81" s="411"/>
      <c r="O81" s="411"/>
      <c r="P81" s="411"/>
      <c r="Q81" s="411"/>
      <c r="R81" s="411"/>
      <c r="S81" s="409"/>
      <c r="T81" s="409"/>
      <c r="U81" s="409"/>
      <c r="V81" s="409"/>
      <c r="W81" s="409"/>
      <c r="X81" s="409"/>
      <c r="Y81" s="409"/>
      <c r="Z81" s="409"/>
      <c r="AA81" s="409"/>
      <c r="AB81" s="409"/>
      <c r="AC81" s="409"/>
      <c r="AD81" s="409"/>
      <c r="AE81" s="409"/>
      <c r="AG81" s="409"/>
      <c r="AH81" s="411"/>
      <c r="AI81" s="411"/>
      <c r="AJ81" s="411"/>
      <c r="AK81" s="411"/>
      <c r="AL81" s="411"/>
      <c r="AM81" s="411"/>
      <c r="AN81" s="411"/>
      <c r="AO81" s="411"/>
      <c r="AP81" s="411"/>
      <c r="AQ81" s="411"/>
      <c r="AR81" s="411"/>
      <c r="AS81" s="411"/>
      <c r="AT81" s="411"/>
      <c r="AU81" s="411"/>
      <c r="AV81" s="411"/>
      <c r="AW81" s="411"/>
      <c r="AX81" s="411"/>
      <c r="AY81" s="411"/>
      <c r="AZ81" s="411"/>
      <c r="BA81" s="411"/>
      <c r="BB81" s="411"/>
      <c r="BC81" s="411"/>
      <c r="BD81" s="411"/>
      <c r="BE81" s="411"/>
      <c r="BF81" s="411"/>
      <c r="BG81" s="411"/>
      <c r="BH81" s="411"/>
      <c r="BI81" s="411"/>
      <c r="BJ81" s="411"/>
      <c r="BK81" s="411"/>
      <c r="BL81" s="411"/>
      <c r="BM81" s="411"/>
      <c r="BN81" s="411"/>
      <c r="BO81" s="411"/>
      <c r="BP81" s="411"/>
      <c r="BQ81" s="411"/>
      <c r="BR81" s="411"/>
      <c r="BS81" s="411"/>
      <c r="BT81" s="411"/>
      <c r="BU81" s="411"/>
      <c r="BV81" s="411"/>
      <c r="BW81" s="411"/>
      <c r="BX81" s="411"/>
      <c r="BY81" s="411"/>
      <c r="BZ81" s="411"/>
      <c r="CA81" s="411"/>
      <c r="CB81" s="411"/>
    </row>
    <row r="82" spans="3:80">
      <c r="C82" s="410"/>
      <c r="D82" s="411"/>
      <c r="E82" s="411"/>
      <c r="F82" s="411"/>
      <c r="G82" s="411"/>
      <c r="H82" s="411"/>
      <c r="I82" s="411"/>
      <c r="J82" s="411"/>
      <c r="K82" s="411"/>
      <c r="L82" s="411"/>
      <c r="M82" s="411"/>
      <c r="N82" s="411"/>
      <c r="O82" s="411"/>
      <c r="P82" s="411"/>
      <c r="Q82" s="411"/>
      <c r="R82" s="411"/>
      <c r="S82" s="409"/>
      <c r="T82" s="409"/>
      <c r="U82" s="409"/>
      <c r="V82" s="409"/>
      <c r="W82" s="409"/>
      <c r="X82" s="409"/>
      <c r="Y82" s="409"/>
      <c r="Z82" s="409"/>
      <c r="AA82" s="409"/>
      <c r="AB82" s="409"/>
      <c r="AC82" s="409"/>
      <c r="AD82" s="409"/>
      <c r="AE82" s="409"/>
      <c r="AG82" s="409"/>
      <c r="AH82" s="411"/>
      <c r="AI82" s="411"/>
      <c r="AJ82" s="411"/>
      <c r="AK82" s="411"/>
      <c r="AL82" s="411"/>
      <c r="AM82" s="411"/>
      <c r="AN82" s="411"/>
      <c r="AO82" s="411"/>
      <c r="AP82" s="411"/>
      <c r="AQ82" s="411"/>
      <c r="AR82" s="411"/>
      <c r="AS82" s="411"/>
      <c r="AT82" s="411"/>
      <c r="AU82" s="411"/>
      <c r="AV82" s="411"/>
      <c r="AW82" s="411"/>
      <c r="AX82" s="411"/>
      <c r="AY82" s="411"/>
      <c r="AZ82" s="411"/>
      <c r="BA82" s="411"/>
      <c r="BB82" s="411"/>
      <c r="BC82" s="411"/>
      <c r="BD82" s="411"/>
      <c r="BE82" s="411"/>
      <c r="BF82" s="411"/>
      <c r="BG82" s="411"/>
      <c r="BH82" s="411"/>
      <c r="BI82" s="411"/>
      <c r="BJ82" s="411"/>
      <c r="BK82" s="411"/>
      <c r="BL82" s="411"/>
      <c r="BM82" s="411"/>
      <c r="BN82" s="411"/>
      <c r="BO82" s="411"/>
      <c r="BP82" s="411"/>
      <c r="BQ82" s="411"/>
      <c r="BR82" s="411"/>
      <c r="BS82" s="411"/>
      <c r="BT82" s="411"/>
      <c r="BU82" s="411"/>
      <c r="BV82" s="411"/>
      <c r="BW82" s="411"/>
      <c r="BX82" s="411"/>
      <c r="BY82" s="411"/>
      <c r="BZ82" s="411"/>
      <c r="CA82" s="411"/>
      <c r="CB82" s="411"/>
    </row>
    <row r="83" spans="3:80">
      <c r="C83" s="410"/>
      <c r="D83" s="411"/>
      <c r="E83" s="411"/>
      <c r="F83" s="411"/>
      <c r="G83" s="411"/>
      <c r="H83" s="411"/>
      <c r="I83" s="411"/>
      <c r="J83" s="411"/>
      <c r="K83" s="411"/>
      <c r="L83" s="411"/>
      <c r="M83" s="411"/>
      <c r="N83" s="411"/>
      <c r="O83" s="411"/>
      <c r="P83" s="411"/>
      <c r="Q83" s="411"/>
      <c r="R83" s="411"/>
      <c r="S83" s="409"/>
      <c r="T83" s="409"/>
      <c r="U83" s="409"/>
      <c r="V83" s="409"/>
      <c r="W83" s="409"/>
      <c r="X83" s="409"/>
      <c r="Y83" s="409"/>
      <c r="Z83" s="409"/>
      <c r="AA83" s="409"/>
      <c r="AB83" s="409"/>
      <c r="AC83" s="409"/>
      <c r="AD83" s="409"/>
      <c r="AE83" s="409"/>
      <c r="AG83" s="409"/>
      <c r="AH83" s="411"/>
      <c r="AI83" s="411"/>
      <c r="AJ83" s="411"/>
      <c r="AK83" s="411"/>
      <c r="AL83" s="411"/>
      <c r="AM83" s="411"/>
      <c r="AN83" s="411"/>
      <c r="AO83" s="411"/>
      <c r="AP83" s="411"/>
      <c r="AQ83" s="411"/>
      <c r="AR83" s="411"/>
      <c r="AS83" s="411"/>
      <c r="AT83" s="411"/>
      <c r="AU83" s="411"/>
      <c r="AV83" s="411"/>
      <c r="AW83" s="411"/>
      <c r="AX83" s="411"/>
      <c r="AY83" s="411"/>
      <c r="AZ83" s="411"/>
      <c r="BA83" s="411"/>
      <c r="BB83" s="411"/>
      <c r="BC83" s="411"/>
      <c r="BD83" s="411"/>
      <c r="BE83" s="411"/>
      <c r="BF83" s="411"/>
      <c r="BG83" s="411"/>
      <c r="BH83" s="411"/>
      <c r="BI83" s="411"/>
      <c r="BJ83" s="411"/>
      <c r="BK83" s="411"/>
      <c r="BL83" s="411"/>
      <c r="BM83" s="411"/>
      <c r="BN83" s="411"/>
      <c r="BO83" s="411"/>
      <c r="BP83" s="411"/>
      <c r="BQ83" s="411"/>
      <c r="BR83" s="411"/>
      <c r="BS83" s="411"/>
      <c r="BT83" s="411"/>
      <c r="BU83" s="411"/>
      <c r="BV83" s="411"/>
      <c r="BW83" s="411"/>
      <c r="BX83" s="411"/>
      <c r="BY83" s="411"/>
      <c r="BZ83" s="411"/>
      <c r="CA83" s="411"/>
      <c r="CB83" s="411"/>
    </row>
    <row r="84" spans="3:80">
      <c r="C84" s="410"/>
      <c r="D84" s="411"/>
      <c r="E84" s="411"/>
      <c r="F84" s="411"/>
      <c r="G84" s="411"/>
      <c r="H84" s="411"/>
      <c r="I84" s="411"/>
      <c r="J84" s="411"/>
      <c r="K84" s="411"/>
      <c r="L84" s="411"/>
      <c r="M84" s="411"/>
      <c r="N84" s="411"/>
      <c r="O84" s="411"/>
      <c r="P84" s="411"/>
      <c r="Q84" s="411"/>
      <c r="R84" s="411"/>
      <c r="S84" s="409"/>
      <c r="T84" s="409"/>
      <c r="U84" s="409"/>
      <c r="V84" s="409"/>
      <c r="W84" s="409"/>
      <c r="X84" s="409"/>
      <c r="Y84" s="409"/>
      <c r="Z84" s="409"/>
      <c r="AA84" s="409"/>
      <c r="AB84" s="409"/>
      <c r="AC84" s="409"/>
      <c r="AD84" s="409"/>
      <c r="AE84" s="409"/>
      <c r="AG84" s="409"/>
      <c r="AH84" s="411"/>
      <c r="AI84" s="411"/>
      <c r="AJ84" s="411"/>
      <c r="AK84" s="411"/>
      <c r="AL84" s="411"/>
      <c r="AM84" s="411"/>
      <c r="AN84" s="411"/>
      <c r="AO84" s="411"/>
      <c r="AP84" s="411"/>
      <c r="AQ84" s="411"/>
      <c r="AR84" s="411"/>
      <c r="AS84" s="411"/>
      <c r="AT84" s="411"/>
      <c r="AU84" s="411"/>
      <c r="AV84" s="411"/>
      <c r="AW84" s="411"/>
      <c r="AX84" s="411"/>
      <c r="AY84" s="411"/>
      <c r="AZ84" s="411"/>
      <c r="BA84" s="411"/>
      <c r="BB84" s="411"/>
      <c r="BC84" s="411"/>
      <c r="BD84" s="411"/>
      <c r="BE84" s="411"/>
      <c r="BF84" s="411"/>
      <c r="BG84" s="411"/>
      <c r="BH84" s="411"/>
      <c r="BI84" s="411"/>
      <c r="BJ84" s="411"/>
      <c r="BK84" s="411"/>
      <c r="BL84" s="411"/>
      <c r="BM84" s="411"/>
      <c r="BN84" s="411"/>
      <c r="BO84" s="411"/>
      <c r="BP84" s="411"/>
      <c r="BQ84" s="411"/>
      <c r="BR84" s="411"/>
      <c r="BS84" s="411"/>
      <c r="BT84" s="411"/>
      <c r="BU84" s="411"/>
      <c r="BV84" s="411"/>
      <c r="BW84" s="411"/>
      <c r="BX84" s="411"/>
      <c r="BY84" s="411"/>
      <c r="BZ84" s="411"/>
      <c r="CA84" s="411"/>
      <c r="CB84" s="411"/>
    </row>
    <row r="85" spans="3:80">
      <c r="C85" s="410"/>
      <c r="D85" s="411"/>
      <c r="E85" s="411"/>
      <c r="F85" s="411"/>
      <c r="G85" s="411"/>
      <c r="H85" s="411"/>
      <c r="I85" s="411"/>
      <c r="J85" s="411"/>
      <c r="K85" s="411"/>
      <c r="L85" s="411"/>
      <c r="M85" s="411"/>
      <c r="N85" s="411"/>
      <c r="O85" s="411"/>
      <c r="P85" s="411"/>
      <c r="Q85" s="411"/>
      <c r="R85" s="411"/>
      <c r="S85" s="409"/>
      <c r="T85" s="409"/>
      <c r="U85" s="409"/>
      <c r="V85" s="409"/>
      <c r="W85" s="409"/>
      <c r="X85" s="409"/>
      <c r="Y85" s="409"/>
      <c r="Z85" s="409"/>
      <c r="AA85" s="409"/>
      <c r="AB85" s="409"/>
      <c r="AC85" s="409"/>
      <c r="AD85" s="409"/>
      <c r="AE85" s="409"/>
      <c r="AG85" s="409"/>
      <c r="AH85" s="411"/>
      <c r="AI85" s="411"/>
      <c r="AJ85" s="411"/>
      <c r="AK85" s="411"/>
      <c r="AL85" s="411"/>
      <c r="AM85" s="411"/>
      <c r="AN85" s="411"/>
      <c r="AO85" s="411"/>
      <c r="AP85" s="411"/>
      <c r="AQ85" s="411"/>
      <c r="AR85" s="411"/>
      <c r="AS85" s="411"/>
      <c r="AT85" s="411"/>
      <c r="AU85" s="411"/>
      <c r="AV85" s="411"/>
      <c r="AW85" s="411"/>
      <c r="AX85" s="411"/>
      <c r="AY85" s="411"/>
      <c r="AZ85" s="411"/>
      <c r="BA85" s="411"/>
      <c r="BB85" s="411"/>
      <c r="BC85" s="411"/>
      <c r="BD85" s="411"/>
      <c r="BE85" s="411"/>
      <c r="BF85" s="411"/>
      <c r="BG85" s="411"/>
      <c r="BH85" s="411"/>
      <c r="BI85" s="411"/>
      <c r="BJ85" s="411"/>
      <c r="BK85" s="411"/>
      <c r="BL85" s="411"/>
      <c r="BM85" s="411"/>
      <c r="BN85" s="411"/>
      <c r="BO85" s="411"/>
      <c r="BP85" s="411"/>
      <c r="BQ85" s="411"/>
      <c r="BR85" s="411"/>
      <c r="BS85" s="411"/>
      <c r="BT85" s="411"/>
      <c r="BU85" s="411"/>
      <c r="BV85" s="411"/>
      <c r="BW85" s="411"/>
      <c r="BX85" s="411"/>
      <c r="BY85" s="411"/>
      <c r="BZ85" s="411"/>
      <c r="CA85" s="411"/>
      <c r="CB85" s="411"/>
    </row>
    <row r="86" spans="3:80">
      <c r="C86" s="410"/>
      <c r="D86" s="411"/>
      <c r="E86" s="411"/>
      <c r="F86" s="411"/>
      <c r="G86" s="411"/>
      <c r="H86" s="411"/>
      <c r="I86" s="411"/>
      <c r="J86" s="411"/>
      <c r="K86" s="411"/>
      <c r="L86" s="411"/>
      <c r="M86" s="411"/>
      <c r="N86" s="411"/>
      <c r="O86" s="411"/>
      <c r="P86" s="411"/>
      <c r="Q86" s="411"/>
      <c r="R86" s="411"/>
      <c r="S86" s="409"/>
      <c r="T86" s="409"/>
      <c r="U86" s="409"/>
      <c r="V86" s="409"/>
      <c r="W86" s="409"/>
      <c r="X86" s="409"/>
      <c r="Y86" s="409"/>
      <c r="Z86" s="409"/>
      <c r="AA86" s="409"/>
      <c r="AB86" s="409"/>
      <c r="AC86" s="409"/>
      <c r="AD86" s="409"/>
      <c r="AE86" s="409"/>
      <c r="AG86" s="409"/>
      <c r="AH86" s="411"/>
      <c r="AI86" s="411"/>
      <c r="AJ86" s="411"/>
      <c r="AK86" s="411"/>
      <c r="AL86" s="411"/>
      <c r="AM86" s="411"/>
      <c r="AN86" s="411"/>
      <c r="AO86" s="411"/>
      <c r="AP86" s="411"/>
      <c r="AQ86" s="411"/>
      <c r="AR86" s="411"/>
      <c r="AS86" s="411"/>
      <c r="AT86" s="411"/>
      <c r="AU86" s="411"/>
      <c r="AV86" s="411"/>
      <c r="AW86" s="411"/>
      <c r="AX86" s="411"/>
      <c r="AY86" s="411"/>
      <c r="AZ86" s="411"/>
      <c r="BA86" s="411"/>
      <c r="BB86" s="411"/>
      <c r="BC86" s="411"/>
      <c r="BD86" s="411"/>
      <c r="BE86" s="411"/>
      <c r="BF86" s="411"/>
      <c r="BG86" s="411"/>
      <c r="BH86" s="411"/>
      <c r="BI86" s="411"/>
      <c r="BJ86" s="411"/>
      <c r="BK86" s="411"/>
      <c r="BL86" s="411"/>
      <c r="BM86" s="411"/>
      <c r="BN86" s="411"/>
      <c r="BO86" s="411"/>
      <c r="BP86" s="411"/>
      <c r="BQ86" s="411"/>
      <c r="BR86" s="411"/>
      <c r="BS86" s="411"/>
      <c r="BT86" s="411"/>
      <c r="BU86" s="411"/>
      <c r="BV86" s="411"/>
      <c r="BW86" s="411"/>
      <c r="BX86" s="411"/>
      <c r="BY86" s="411"/>
      <c r="BZ86" s="411"/>
      <c r="CA86" s="411"/>
      <c r="CB86" s="411"/>
    </row>
    <row r="87" spans="3:80">
      <c r="C87" s="410"/>
      <c r="D87" s="411"/>
      <c r="E87" s="411"/>
      <c r="F87" s="411"/>
      <c r="G87" s="411"/>
      <c r="H87" s="411"/>
      <c r="I87" s="411"/>
      <c r="J87" s="411"/>
      <c r="K87" s="411"/>
      <c r="L87" s="411"/>
      <c r="M87" s="411"/>
      <c r="N87" s="411"/>
      <c r="O87" s="411"/>
      <c r="P87" s="411"/>
      <c r="Q87" s="411"/>
      <c r="R87" s="411"/>
      <c r="S87" s="409"/>
      <c r="T87" s="409"/>
      <c r="U87" s="409"/>
      <c r="V87" s="409"/>
      <c r="W87" s="409"/>
      <c r="X87" s="409"/>
      <c r="Y87" s="409"/>
      <c r="Z87" s="409"/>
      <c r="AA87" s="409"/>
      <c r="AB87" s="409"/>
      <c r="AC87" s="409"/>
      <c r="AD87" s="409"/>
      <c r="AE87" s="409"/>
      <c r="AG87" s="409"/>
      <c r="AH87" s="411"/>
      <c r="AI87" s="411"/>
      <c r="AJ87" s="411"/>
      <c r="AK87" s="411"/>
      <c r="AL87" s="411"/>
      <c r="AM87" s="411"/>
      <c r="AN87" s="411"/>
      <c r="AO87" s="411"/>
      <c r="AP87" s="411"/>
      <c r="AQ87" s="411"/>
      <c r="AR87" s="411"/>
      <c r="AS87" s="411"/>
      <c r="AT87" s="411"/>
      <c r="AU87" s="411"/>
      <c r="AV87" s="411"/>
      <c r="AW87" s="411"/>
      <c r="AX87" s="411"/>
      <c r="AY87" s="411"/>
      <c r="AZ87" s="411"/>
      <c r="BA87" s="411"/>
      <c r="BB87" s="411"/>
      <c r="BC87" s="411"/>
      <c r="BD87" s="411"/>
      <c r="BE87" s="411"/>
      <c r="BF87" s="411"/>
      <c r="BG87" s="411"/>
      <c r="BH87" s="411"/>
      <c r="BI87" s="411"/>
      <c r="BJ87" s="411"/>
      <c r="BK87" s="411"/>
      <c r="BL87" s="411"/>
      <c r="BM87" s="411"/>
      <c r="BN87" s="411"/>
      <c r="BO87" s="411"/>
      <c r="BP87" s="411"/>
      <c r="BQ87" s="411"/>
      <c r="BR87" s="411"/>
      <c r="BS87" s="411"/>
      <c r="BT87" s="411"/>
      <c r="BU87" s="411"/>
      <c r="BV87" s="411"/>
      <c r="BW87" s="411"/>
      <c r="BX87" s="411"/>
      <c r="BY87" s="411"/>
      <c r="BZ87" s="411"/>
      <c r="CA87" s="411"/>
      <c r="CB87" s="411"/>
    </row>
    <row r="88" spans="3:80">
      <c r="C88" s="410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/>
      <c r="P88" s="411"/>
      <c r="Q88" s="411"/>
      <c r="R88" s="411"/>
      <c r="S88" s="409"/>
      <c r="T88" s="409"/>
      <c r="U88" s="409"/>
      <c r="V88" s="409"/>
      <c r="W88" s="409"/>
      <c r="X88" s="409"/>
      <c r="Y88" s="409"/>
      <c r="Z88" s="409"/>
      <c r="AA88" s="409"/>
      <c r="AB88" s="409"/>
      <c r="AC88" s="409"/>
      <c r="AD88" s="409"/>
      <c r="AE88" s="409"/>
      <c r="AG88" s="409"/>
      <c r="AH88" s="411"/>
      <c r="AI88" s="411"/>
      <c r="AJ88" s="411"/>
      <c r="AK88" s="411"/>
      <c r="AL88" s="411"/>
      <c r="AM88" s="411"/>
      <c r="AN88" s="411"/>
      <c r="AO88" s="411"/>
      <c r="AP88" s="411"/>
      <c r="AQ88" s="411"/>
      <c r="AR88" s="411"/>
      <c r="AS88" s="411"/>
      <c r="AT88" s="411"/>
      <c r="AU88" s="411"/>
      <c r="AV88" s="411"/>
      <c r="AW88" s="411"/>
      <c r="AX88" s="411"/>
      <c r="AY88" s="411"/>
      <c r="AZ88" s="411"/>
      <c r="BA88" s="411"/>
      <c r="BB88" s="411"/>
      <c r="BC88" s="411"/>
      <c r="BD88" s="411"/>
      <c r="BE88" s="411"/>
      <c r="BF88" s="411"/>
      <c r="BG88" s="411"/>
      <c r="BH88" s="411"/>
      <c r="BI88" s="411"/>
      <c r="BJ88" s="411"/>
      <c r="BK88" s="411"/>
      <c r="BL88" s="411"/>
      <c r="BM88" s="411"/>
      <c r="BN88" s="411"/>
      <c r="BO88" s="411"/>
      <c r="BP88" s="411"/>
      <c r="BQ88" s="411"/>
      <c r="BR88" s="411"/>
      <c r="BS88" s="411"/>
      <c r="BT88" s="411"/>
      <c r="BU88" s="411"/>
      <c r="BV88" s="411"/>
      <c r="BW88" s="411"/>
      <c r="BX88" s="411"/>
      <c r="BY88" s="411"/>
      <c r="BZ88" s="411"/>
      <c r="CA88" s="411"/>
      <c r="CB88" s="411"/>
    </row>
    <row r="89" spans="3:80">
      <c r="C89" s="410"/>
      <c r="D89" s="411"/>
      <c r="E89" s="411"/>
      <c r="F89" s="411"/>
      <c r="G89" s="411"/>
      <c r="H89" s="411"/>
      <c r="I89" s="411"/>
      <c r="J89" s="411"/>
      <c r="K89" s="411"/>
      <c r="L89" s="411"/>
      <c r="M89" s="411"/>
      <c r="N89" s="411"/>
      <c r="O89" s="411"/>
      <c r="P89" s="411"/>
      <c r="Q89" s="411"/>
      <c r="R89" s="411"/>
      <c r="S89" s="409"/>
      <c r="T89" s="409"/>
      <c r="U89" s="409"/>
      <c r="V89" s="409"/>
      <c r="W89" s="409"/>
      <c r="X89" s="409"/>
      <c r="Y89" s="409"/>
      <c r="Z89" s="409"/>
      <c r="AA89" s="409"/>
      <c r="AB89" s="409"/>
      <c r="AC89" s="409"/>
      <c r="AD89" s="409"/>
      <c r="AE89" s="409"/>
      <c r="AG89" s="409"/>
      <c r="AH89" s="411"/>
      <c r="AI89" s="411"/>
      <c r="AJ89" s="411"/>
      <c r="AK89" s="411"/>
      <c r="AL89" s="411"/>
      <c r="AM89" s="411"/>
      <c r="AN89" s="411"/>
      <c r="AO89" s="411"/>
      <c r="AP89" s="411"/>
      <c r="AQ89" s="411"/>
      <c r="AR89" s="411"/>
      <c r="AS89" s="411"/>
      <c r="AT89" s="411"/>
      <c r="AU89" s="411"/>
      <c r="AV89" s="411"/>
      <c r="AW89" s="411"/>
      <c r="AX89" s="411"/>
      <c r="AY89" s="411"/>
      <c r="AZ89" s="411"/>
      <c r="BA89" s="411"/>
      <c r="BB89" s="411"/>
      <c r="BC89" s="411"/>
      <c r="BD89" s="411"/>
      <c r="BE89" s="411"/>
      <c r="BF89" s="411"/>
      <c r="BG89" s="411"/>
      <c r="BH89" s="411"/>
      <c r="BI89" s="411"/>
      <c r="BJ89" s="411"/>
      <c r="BK89" s="411"/>
      <c r="BL89" s="411"/>
      <c r="BM89" s="411"/>
      <c r="BN89" s="411"/>
      <c r="BO89" s="411"/>
      <c r="BP89" s="411"/>
      <c r="BQ89" s="411"/>
      <c r="BR89" s="411"/>
      <c r="BS89" s="411"/>
      <c r="BT89" s="411"/>
      <c r="BU89" s="411"/>
      <c r="BV89" s="411"/>
      <c r="BW89" s="411"/>
      <c r="BX89" s="411"/>
      <c r="BY89" s="411"/>
      <c r="BZ89" s="411"/>
      <c r="CA89" s="411"/>
      <c r="CB89" s="411"/>
    </row>
    <row r="90" spans="3:80">
      <c r="C90" s="410"/>
      <c r="D90" s="411"/>
      <c r="E90" s="411"/>
      <c r="F90" s="411"/>
      <c r="G90" s="411"/>
      <c r="H90" s="411"/>
      <c r="I90" s="411"/>
      <c r="J90" s="411"/>
      <c r="K90" s="411"/>
      <c r="L90" s="411"/>
      <c r="M90" s="411"/>
      <c r="N90" s="411"/>
      <c r="O90" s="411"/>
      <c r="P90" s="411"/>
      <c r="Q90" s="411"/>
      <c r="R90" s="411"/>
      <c r="S90" s="409"/>
      <c r="T90" s="409"/>
      <c r="U90" s="409"/>
      <c r="V90" s="409"/>
      <c r="W90" s="409"/>
      <c r="X90" s="409"/>
      <c r="Y90" s="409"/>
      <c r="Z90" s="409"/>
      <c r="AA90" s="409"/>
      <c r="AB90" s="409"/>
      <c r="AC90" s="409"/>
      <c r="AD90" s="409"/>
      <c r="AE90" s="409"/>
      <c r="AG90" s="409"/>
      <c r="AH90" s="411"/>
      <c r="AI90" s="411"/>
      <c r="AJ90" s="411"/>
      <c r="AK90" s="411"/>
      <c r="AL90" s="411"/>
      <c r="AM90" s="411"/>
      <c r="AN90" s="411"/>
      <c r="AO90" s="411"/>
      <c r="AP90" s="411"/>
      <c r="AQ90" s="411"/>
      <c r="AR90" s="411"/>
      <c r="AS90" s="411"/>
      <c r="AT90" s="411"/>
      <c r="AU90" s="411"/>
      <c r="AV90" s="411"/>
      <c r="AW90" s="411"/>
      <c r="AX90" s="411"/>
      <c r="AY90" s="411"/>
      <c r="AZ90" s="411"/>
      <c r="BA90" s="411"/>
      <c r="BB90" s="411"/>
      <c r="BC90" s="411"/>
      <c r="BD90" s="411"/>
      <c r="BE90" s="411"/>
      <c r="BF90" s="411"/>
      <c r="BG90" s="411"/>
      <c r="BH90" s="411"/>
      <c r="BI90" s="411"/>
      <c r="BJ90" s="411"/>
      <c r="BK90" s="411"/>
      <c r="BL90" s="411"/>
      <c r="BM90" s="411"/>
      <c r="BN90" s="411"/>
      <c r="BO90" s="411"/>
      <c r="BP90" s="411"/>
      <c r="BQ90" s="411"/>
      <c r="BR90" s="411"/>
      <c r="BS90" s="411"/>
      <c r="BT90" s="411"/>
      <c r="BU90" s="411"/>
      <c r="BV90" s="411"/>
      <c r="BW90" s="411"/>
      <c r="BX90" s="411"/>
      <c r="BY90" s="411"/>
      <c r="BZ90" s="411"/>
      <c r="CA90" s="411"/>
      <c r="CB90" s="411"/>
    </row>
    <row r="91" spans="3:80">
      <c r="C91" s="410"/>
      <c r="D91" s="411"/>
      <c r="E91" s="411"/>
      <c r="F91" s="411"/>
      <c r="G91" s="411"/>
      <c r="H91" s="411"/>
      <c r="I91" s="411"/>
      <c r="J91" s="411"/>
      <c r="K91" s="411"/>
      <c r="L91" s="411"/>
      <c r="M91" s="411"/>
      <c r="N91" s="411"/>
      <c r="O91" s="411"/>
      <c r="P91" s="411"/>
      <c r="Q91" s="411"/>
      <c r="R91" s="411"/>
      <c r="S91" s="409"/>
      <c r="T91" s="409"/>
      <c r="U91" s="409"/>
      <c r="V91" s="409"/>
      <c r="W91" s="409"/>
      <c r="X91" s="409"/>
      <c r="Y91" s="409"/>
      <c r="Z91" s="409"/>
      <c r="AA91" s="409"/>
      <c r="AB91" s="409"/>
      <c r="AC91" s="409"/>
      <c r="AD91" s="409"/>
      <c r="AE91" s="409"/>
      <c r="AG91" s="409"/>
      <c r="AH91" s="411"/>
      <c r="AI91" s="411"/>
      <c r="AJ91" s="411"/>
      <c r="AK91" s="411"/>
      <c r="AL91" s="411"/>
      <c r="AM91" s="411"/>
      <c r="AN91" s="411"/>
      <c r="AO91" s="411"/>
      <c r="AP91" s="411"/>
      <c r="AQ91" s="411"/>
      <c r="AR91" s="411"/>
      <c r="AS91" s="411"/>
      <c r="AT91" s="411"/>
      <c r="AU91" s="411"/>
      <c r="AV91" s="411"/>
      <c r="AW91" s="411"/>
      <c r="AX91" s="411"/>
      <c r="AY91" s="411"/>
      <c r="AZ91" s="411"/>
      <c r="BA91" s="411"/>
      <c r="BB91" s="411"/>
      <c r="BC91" s="411"/>
      <c r="BD91" s="411"/>
      <c r="BE91" s="411"/>
      <c r="BF91" s="411"/>
      <c r="BG91" s="411"/>
      <c r="BH91" s="411"/>
      <c r="BI91" s="411"/>
      <c r="BJ91" s="411"/>
      <c r="BK91" s="411"/>
      <c r="BL91" s="411"/>
      <c r="BM91" s="411"/>
      <c r="BN91" s="411"/>
      <c r="BO91" s="411"/>
      <c r="BP91" s="411"/>
      <c r="BQ91" s="411"/>
      <c r="BR91" s="411"/>
      <c r="BS91" s="411"/>
      <c r="BT91" s="411"/>
      <c r="BU91" s="411"/>
      <c r="BV91" s="411"/>
      <c r="BW91" s="411"/>
      <c r="BX91" s="411"/>
      <c r="BY91" s="411"/>
      <c r="BZ91" s="411"/>
      <c r="CA91" s="411"/>
      <c r="CB91" s="411"/>
    </row>
    <row r="92" spans="3:80">
      <c r="C92" s="410"/>
      <c r="D92" s="411"/>
      <c r="E92" s="411"/>
      <c r="F92" s="411"/>
      <c r="G92" s="411"/>
      <c r="H92" s="411"/>
      <c r="I92" s="411"/>
      <c r="J92" s="411"/>
      <c r="K92" s="411"/>
      <c r="L92" s="411"/>
      <c r="M92" s="411"/>
      <c r="N92" s="411"/>
      <c r="O92" s="411"/>
      <c r="P92" s="411"/>
      <c r="Q92" s="411"/>
      <c r="R92" s="411"/>
      <c r="S92" s="409"/>
      <c r="T92" s="409"/>
      <c r="U92" s="409"/>
      <c r="V92" s="409"/>
      <c r="W92" s="409"/>
      <c r="X92" s="409"/>
      <c r="Y92" s="409"/>
      <c r="Z92" s="409"/>
      <c r="AA92" s="409"/>
      <c r="AB92" s="409"/>
      <c r="AC92" s="409"/>
      <c r="AD92" s="409"/>
      <c r="AE92" s="409"/>
      <c r="AG92" s="409"/>
      <c r="AH92" s="411"/>
      <c r="AI92" s="411"/>
      <c r="AJ92" s="411"/>
      <c r="AK92" s="411"/>
      <c r="AL92" s="411"/>
      <c r="AM92" s="411"/>
      <c r="AN92" s="411"/>
      <c r="AO92" s="411"/>
      <c r="AP92" s="411"/>
      <c r="AQ92" s="411"/>
      <c r="AR92" s="411"/>
      <c r="AS92" s="411"/>
      <c r="AT92" s="411"/>
      <c r="AU92" s="411"/>
      <c r="AV92" s="411"/>
      <c r="AW92" s="411"/>
      <c r="AX92" s="411"/>
      <c r="AY92" s="411"/>
      <c r="AZ92" s="411"/>
      <c r="BA92" s="411"/>
      <c r="BB92" s="411"/>
      <c r="BC92" s="411"/>
      <c r="BD92" s="411"/>
      <c r="BE92" s="411"/>
      <c r="BF92" s="411"/>
      <c r="BG92" s="411"/>
      <c r="BH92" s="411"/>
      <c r="BI92" s="411"/>
      <c r="BJ92" s="411"/>
      <c r="BK92" s="411"/>
      <c r="BL92" s="411"/>
      <c r="BM92" s="411"/>
      <c r="BN92" s="411"/>
      <c r="BO92" s="411"/>
      <c r="BP92" s="411"/>
      <c r="BQ92" s="411"/>
      <c r="BR92" s="411"/>
      <c r="BS92" s="411"/>
      <c r="BT92" s="411"/>
      <c r="BU92" s="411"/>
      <c r="BV92" s="411"/>
      <c r="BW92" s="411"/>
      <c r="BX92" s="411"/>
      <c r="BY92" s="411"/>
      <c r="BZ92" s="411"/>
      <c r="CA92" s="411"/>
      <c r="CB92" s="411"/>
    </row>
    <row r="93" spans="3:80">
      <c r="C93" s="410"/>
      <c r="D93" s="411"/>
      <c r="E93" s="411"/>
      <c r="F93" s="411"/>
      <c r="G93" s="411"/>
      <c r="H93" s="411"/>
      <c r="I93" s="411"/>
      <c r="J93" s="411"/>
      <c r="K93" s="411"/>
      <c r="L93" s="411"/>
      <c r="M93" s="411"/>
      <c r="N93" s="411"/>
      <c r="O93" s="411"/>
      <c r="P93" s="411"/>
      <c r="Q93" s="411"/>
      <c r="R93" s="411"/>
      <c r="S93" s="409"/>
      <c r="T93" s="409"/>
      <c r="U93" s="409"/>
      <c r="V93" s="409"/>
      <c r="W93" s="409"/>
      <c r="X93" s="409"/>
      <c r="Y93" s="409"/>
      <c r="Z93" s="409"/>
      <c r="AA93" s="409"/>
      <c r="AB93" s="409"/>
      <c r="AC93" s="409"/>
      <c r="AD93" s="409"/>
      <c r="AE93" s="409"/>
      <c r="AG93" s="409"/>
      <c r="AH93" s="411"/>
      <c r="AI93" s="411"/>
      <c r="AJ93" s="411"/>
      <c r="AK93" s="411"/>
      <c r="AL93" s="411"/>
      <c r="AM93" s="411"/>
      <c r="AN93" s="411"/>
      <c r="AO93" s="411"/>
      <c r="AP93" s="411"/>
      <c r="AQ93" s="411"/>
      <c r="AR93" s="411"/>
      <c r="AS93" s="411"/>
      <c r="AT93" s="411"/>
      <c r="AU93" s="411"/>
      <c r="AV93" s="411"/>
      <c r="AW93" s="411"/>
      <c r="AX93" s="411"/>
      <c r="AY93" s="411"/>
      <c r="AZ93" s="411"/>
      <c r="BA93" s="411"/>
      <c r="BB93" s="411"/>
      <c r="BC93" s="411"/>
      <c r="BD93" s="411"/>
      <c r="BE93" s="411"/>
      <c r="BF93" s="411"/>
      <c r="BG93" s="411"/>
      <c r="BH93" s="411"/>
      <c r="BI93" s="411"/>
      <c r="BJ93" s="411"/>
      <c r="BK93" s="411"/>
      <c r="BL93" s="411"/>
      <c r="BM93" s="411"/>
      <c r="BN93" s="411"/>
      <c r="BO93" s="411"/>
      <c r="BP93" s="411"/>
      <c r="BQ93" s="411"/>
      <c r="BR93" s="411"/>
      <c r="BS93" s="411"/>
      <c r="BT93" s="411"/>
      <c r="BU93" s="411"/>
      <c r="BV93" s="411"/>
      <c r="BW93" s="411"/>
      <c r="BX93" s="411"/>
      <c r="BY93" s="411"/>
      <c r="BZ93" s="411"/>
      <c r="CA93" s="411"/>
      <c r="CB93" s="411"/>
    </row>
    <row r="94" spans="3:80">
      <c r="C94" s="410"/>
      <c r="D94" s="411"/>
      <c r="E94" s="411"/>
      <c r="F94" s="411"/>
      <c r="G94" s="411"/>
      <c r="H94" s="411"/>
      <c r="I94" s="411"/>
      <c r="J94" s="411"/>
      <c r="K94" s="411"/>
      <c r="L94" s="411"/>
      <c r="M94" s="411"/>
      <c r="N94" s="411"/>
      <c r="O94" s="411"/>
      <c r="P94" s="411"/>
      <c r="Q94" s="411"/>
      <c r="R94" s="411"/>
      <c r="S94" s="411"/>
      <c r="T94" s="411"/>
      <c r="U94" s="411"/>
      <c r="V94" s="411"/>
      <c r="W94" s="411"/>
      <c r="X94" s="411"/>
      <c r="Y94" s="411"/>
      <c r="Z94" s="411"/>
      <c r="AA94" s="411"/>
      <c r="AB94" s="411"/>
      <c r="AC94" s="411"/>
      <c r="AD94" s="411"/>
      <c r="AE94" s="411"/>
      <c r="AF94" s="426"/>
      <c r="AG94" s="411"/>
      <c r="AH94" s="411"/>
      <c r="AI94" s="411"/>
      <c r="AJ94" s="411"/>
      <c r="AK94" s="411"/>
      <c r="AL94" s="411"/>
      <c r="AM94" s="411"/>
      <c r="AN94" s="411"/>
      <c r="AO94" s="411"/>
      <c r="AP94" s="411"/>
      <c r="AQ94" s="411"/>
      <c r="AR94" s="411"/>
      <c r="AS94" s="411"/>
      <c r="AT94" s="411"/>
      <c r="AU94" s="411"/>
      <c r="AV94" s="411"/>
      <c r="AW94" s="411"/>
      <c r="AX94" s="411"/>
      <c r="AY94" s="411"/>
      <c r="AZ94" s="411"/>
      <c r="BA94" s="411"/>
      <c r="BB94" s="411"/>
      <c r="BC94" s="411"/>
      <c r="BD94" s="411"/>
      <c r="BE94" s="411"/>
      <c r="BF94" s="411"/>
      <c r="BG94" s="411"/>
      <c r="BH94" s="411"/>
      <c r="BI94" s="411"/>
      <c r="BJ94" s="411"/>
      <c r="BK94" s="411"/>
      <c r="BL94" s="411"/>
      <c r="BM94" s="411"/>
      <c r="BN94" s="411"/>
      <c r="BO94" s="411"/>
      <c r="BP94" s="411"/>
      <c r="BQ94" s="411"/>
      <c r="BR94" s="411"/>
      <c r="BS94" s="411"/>
      <c r="BT94" s="411"/>
      <c r="BU94" s="411"/>
      <c r="BV94" s="411"/>
      <c r="BW94" s="411"/>
      <c r="BX94" s="411"/>
      <c r="BY94" s="411"/>
      <c r="BZ94" s="411"/>
      <c r="CA94" s="411"/>
      <c r="CB94" s="411"/>
    </row>
    <row r="95" spans="3:80">
      <c r="C95" s="410"/>
      <c r="D95" s="411"/>
      <c r="E95" s="411"/>
      <c r="F95" s="411"/>
      <c r="G95" s="411"/>
      <c r="H95" s="411"/>
      <c r="I95" s="411"/>
      <c r="J95" s="411"/>
      <c r="K95" s="411"/>
      <c r="L95" s="411"/>
      <c r="M95" s="411"/>
      <c r="N95" s="411"/>
      <c r="O95" s="411"/>
      <c r="P95" s="411"/>
      <c r="Q95" s="411"/>
      <c r="R95" s="411"/>
      <c r="S95" s="411"/>
      <c r="T95" s="411"/>
      <c r="U95" s="411"/>
      <c r="V95" s="411"/>
      <c r="W95" s="411"/>
      <c r="X95" s="411"/>
      <c r="Y95" s="411"/>
      <c r="Z95" s="411"/>
      <c r="AA95" s="411"/>
      <c r="AB95" s="411"/>
      <c r="AC95" s="411"/>
      <c r="AD95" s="411"/>
      <c r="AE95" s="411"/>
      <c r="AF95" s="426"/>
      <c r="AG95" s="411"/>
      <c r="AH95" s="411"/>
      <c r="AI95" s="411"/>
      <c r="AJ95" s="411"/>
      <c r="AK95" s="411"/>
      <c r="AL95" s="411"/>
      <c r="AM95" s="411"/>
      <c r="AN95" s="411"/>
      <c r="AO95" s="411"/>
      <c r="AP95" s="411"/>
      <c r="AQ95" s="411"/>
      <c r="AR95" s="411"/>
      <c r="AS95" s="411"/>
      <c r="AT95" s="411"/>
      <c r="AU95" s="411"/>
      <c r="AV95" s="411"/>
      <c r="AW95" s="411"/>
      <c r="AX95" s="411"/>
      <c r="AY95" s="411"/>
      <c r="AZ95" s="411"/>
      <c r="BA95" s="411"/>
      <c r="BB95" s="411"/>
      <c r="BC95" s="411"/>
      <c r="BD95" s="411"/>
      <c r="BE95" s="411"/>
      <c r="BF95" s="411"/>
      <c r="BG95" s="411"/>
      <c r="BH95" s="411"/>
      <c r="BI95" s="411"/>
      <c r="BJ95" s="411"/>
      <c r="BK95" s="411"/>
      <c r="BL95" s="411"/>
      <c r="BM95" s="411"/>
      <c r="BN95" s="411"/>
      <c r="BO95" s="411"/>
      <c r="BP95" s="411"/>
      <c r="BQ95" s="411"/>
      <c r="BR95" s="411"/>
      <c r="BS95" s="411"/>
      <c r="BT95" s="411"/>
      <c r="BU95" s="411"/>
      <c r="BV95" s="411"/>
      <c r="BW95" s="411"/>
      <c r="BX95" s="411"/>
      <c r="BY95" s="411"/>
      <c r="BZ95" s="411"/>
      <c r="CA95" s="411"/>
      <c r="CB95" s="411"/>
    </row>
    <row r="96" spans="3:80">
      <c r="C96" s="410"/>
      <c r="D96" s="411"/>
      <c r="E96" s="411"/>
      <c r="F96" s="411"/>
      <c r="G96" s="411"/>
      <c r="H96" s="411"/>
      <c r="I96" s="411"/>
      <c r="J96" s="411"/>
      <c r="K96" s="411"/>
      <c r="L96" s="411"/>
      <c r="M96" s="411"/>
      <c r="N96" s="411"/>
      <c r="O96" s="411"/>
      <c r="P96" s="411"/>
      <c r="Q96" s="411"/>
      <c r="R96" s="411"/>
      <c r="S96" s="411"/>
      <c r="T96" s="411"/>
      <c r="U96" s="411"/>
      <c r="V96" s="411"/>
      <c r="W96" s="411"/>
      <c r="X96" s="411"/>
      <c r="Y96" s="411"/>
      <c r="Z96" s="411"/>
      <c r="AA96" s="411"/>
      <c r="AB96" s="411"/>
      <c r="AC96" s="411"/>
      <c r="AD96" s="411"/>
      <c r="AE96" s="411"/>
      <c r="AF96" s="426"/>
      <c r="AG96" s="411"/>
      <c r="AH96" s="411"/>
      <c r="AI96" s="411"/>
      <c r="AJ96" s="411"/>
      <c r="AK96" s="411"/>
      <c r="AL96" s="411"/>
      <c r="AM96" s="411"/>
      <c r="AN96" s="411"/>
      <c r="AO96" s="411"/>
      <c r="AP96" s="411"/>
      <c r="AQ96" s="411"/>
      <c r="AR96" s="411"/>
      <c r="AS96" s="411"/>
      <c r="AT96" s="411"/>
      <c r="AU96" s="411"/>
      <c r="AV96" s="411"/>
      <c r="AW96" s="411"/>
      <c r="AX96" s="411"/>
      <c r="AY96" s="411"/>
      <c r="AZ96" s="411"/>
      <c r="BA96" s="411"/>
      <c r="BB96" s="411"/>
      <c r="BC96" s="411"/>
      <c r="BD96" s="411"/>
      <c r="BE96" s="411"/>
      <c r="BF96" s="411"/>
      <c r="BG96" s="411"/>
      <c r="BH96" s="411"/>
      <c r="BI96" s="411"/>
      <c r="BJ96" s="411"/>
      <c r="BK96" s="411"/>
      <c r="BL96" s="411"/>
      <c r="BM96" s="411"/>
      <c r="BN96" s="411"/>
      <c r="BO96" s="411"/>
      <c r="BP96" s="411"/>
      <c r="BQ96" s="411"/>
      <c r="BR96" s="411"/>
      <c r="BS96" s="411"/>
      <c r="BT96" s="411"/>
      <c r="BU96" s="411"/>
      <c r="BV96" s="411"/>
      <c r="BW96" s="411"/>
      <c r="BX96" s="411"/>
      <c r="BY96" s="411"/>
      <c r="BZ96" s="411"/>
      <c r="CA96" s="411"/>
      <c r="CB96" s="411"/>
    </row>
    <row r="97" spans="3:80">
      <c r="C97" s="410"/>
      <c r="D97" s="411"/>
      <c r="E97" s="411"/>
      <c r="F97" s="411"/>
      <c r="G97" s="411"/>
      <c r="H97" s="411"/>
      <c r="I97" s="411"/>
      <c r="J97" s="411"/>
      <c r="K97" s="411"/>
      <c r="L97" s="411"/>
      <c r="M97" s="411"/>
      <c r="N97" s="411"/>
      <c r="O97" s="411"/>
      <c r="P97" s="411"/>
      <c r="Q97" s="411"/>
      <c r="R97" s="411"/>
      <c r="S97" s="411"/>
      <c r="T97" s="411"/>
      <c r="U97" s="411"/>
      <c r="V97" s="411"/>
      <c r="W97" s="411"/>
      <c r="X97" s="411"/>
      <c r="Y97" s="411"/>
      <c r="Z97" s="411"/>
      <c r="AA97" s="411"/>
      <c r="AB97" s="411"/>
      <c r="AC97" s="411"/>
      <c r="AD97" s="411"/>
      <c r="AE97" s="411"/>
      <c r="AF97" s="426"/>
      <c r="AG97" s="411"/>
      <c r="AH97" s="411"/>
      <c r="AI97" s="411"/>
      <c r="AJ97" s="411"/>
      <c r="AK97" s="411"/>
      <c r="AL97" s="411"/>
      <c r="AM97" s="411"/>
      <c r="AN97" s="411"/>
      <c r="AO97" s="411"/>
      <c r="AP97" s="411"/>
      <c r="AQ97" s="411"/>
      <c r="AR97" s="411"/>
      <c r="AS97" s="411"/>
      <c r="AT97" s="411"/>
      <c r="AU97" s="411"/>
      <c r="AV97" s="411"/>
      <c r="AW97" s="411"/>
      <c r="AX97" s="411"/>
      <c r="AY97" s="411"/>
      <c r="AZ97" s="411"/>
      <c r="BA97" s="411"/>
      <c r="BB97" s="411"/>
      <c r="BC97" s="411"/>
      <c r="BD97" s="411"/>
      <c r="BE97" s="411"/>
      <c r="BF97" s="411"/>
      <c r="BG97" s="411"/>
      <c r="BH97" s="411"/>
      <c r="BI97" s="411"/>
      <c r="BJ97" s="411"/>
      <c r="BK97" s="411"/>
      <c r="BL97" s="411"/>
      <c r="BM97" s="411"/>
      <c r="BN97" s="411"/>
      <c r="BO97" s="411"/>
      <c r="BP97" s="411"/>
      <c r="BQ97" s="411"/>
      <c r="BR97" s="411"/>
      <c r="BS97" s="411"/>
      <c r="BT97" s="411"/>
      <c r="BU97" s="411"/>
      <c r="BV97" s="411"/>
      <c r="BW97" s="411"/>
      <c r="BX97" s="411"/>
      <c r="BY97" s="411"/>
      <c r="BZ97" s="411"/>
      <c r="CA97" s="411"/>
      <c r="CB97" s="411"/>
    </row>
    <row r="98" spans="3:80">
      <c r="C98" s="410"/>
      <c r="D98" s="411"/>
      <c r="E98" s="411"/>
      <c r="F98" s="411"/>
      <c r="G98" s="411"/>
      <c r="H98" s="411"/>
      <c r="I98" s="411"/>
      <c r="J98" s="411"/>
      <c r="K98" s="411"/>
      <c r="L98" s="411"/>
      <c r="M98" s="411"/>
      <c r="N98" s="411"/>
      <c r="O98" s="411"/>
      <c r="P98" s="411"/>
      <c r="Q98" s="411"/>
      <c r="R98" s="411"/>
      <c r="S98" s="411"/>
      <c r="T98" s="411"/>
      <c r="U98" s="411"/>
      <c r="V98" s="411"/>
      <c r="W98" s="411"/>
      <c r="X98" s="411"/>
      <c r="Y98" s="411"/>
      <c r="Z98" s="411"/>
      <c r="AA98" s="411"/>
      <c r="AB98" s="411"/>
      <c r="AC98" s="411"/>
      <c r="AD98" s="411"/>
      <c r="AE98" s="411"/>
      <c r="AF98" s="426"/>
      <c r="AG98" s="411"/>
      <c r="AH98" s="411"/>
      <c r="AI98" s="411"/>
      <c r="AJ98" s="411"/>
      <c r="AK98" s="411"/>
      <c r="AL98" s="411"/>
      <c r="AM98" s="411"/>
      <c r="AN98" s="411"/>
      <c r="AO98" s="411"/>
      <c r="AP98" s="411"/>
      <c r="AQ98" s="411"/>
      <c r="AR98" s="411"/>
      <c r="AS98" s="411"/>
      <c r="AT98" s="411"/>
      <c r="AU98" s="411"/>
      <c r="AV98" s="411"/>
      <c r="AW98" s="411"/>
      <c r="AX98" s="411"/>
      <c r="AY98" s="411"/>
      <c r="AZ98" s="411"/>
      <c r="BA98" s="411"/>
      <c r="BB98" s="411"/>
      <c r="BC98" s="411"/>
      <c r="BD98" s="411"/>
      <c r="BE98" s="411"/>
      <c r="BF98" s="411"/>
      <c r="BG98" s="411"/>
      <c r="BH98" s="411"/>
      <c r="BI98" s="411"/>
      <c r="BJ98" s="411"/>
      <c r="BK98" s="411"/>
      <c r="BL98" s="411"/>
      <c r="BM98" s="411"/>
      <c r="BN98" s="411"/>
      <c r="BO98" s="411"/>
      <c r="BP98" s="411"/>
      <c r="BQ98" s="411"/>
      <c r="BR98" s="411"/>
      <c r="BS98" s="411"/>
      <c r="BT98" s="411"/>
      <c r="BU98" s="411"/>
      <c r="BV98" s="411"/>
      <c r="BW98" s="411"/>
      <c r="BX98" s="411"/>
      <c r="BY98" s="411"/>
      <c r="BZ98" s="411"/>
      <c r="CA98" s="411"/>
      <c r="CB98" s="411"/>
    </row>
    <row r="99" spans="3:80">
      <c r="C99" s="410"/>
      <c r="D99" s="411"/>
      <c r="E99" s="411"/>
      <c r="F99" s="411"/>
      <c r="G99" s="411"/>
      <c r="H99" s="411"/>
      <c r="I99" s="411"/>
      <c r="J99" s="411"/>
      <c r="K99" s="411"/>
      <c r="L99" s="411"/>
      <c r="M99" s="411"/>
      <c r="N99" s="411"/>
      <c r="O99" s="411"/>
      <c r="P99" s="411"/>
      <c r="Q99" s="411"/>
      <c r="R99" s="411"/>
      <c r="S99" s="411"/>
      <c r="T99" s="411"/>
      <c r="U99" s="411"/>
      <c r="V99" s="411"/>
      <c r="W99" s="411"/>
      <c r="X99" s="411"/>
      <c r="Y99" s="411"/>
      <c r="Z99" s="411"/>
      <c r="AA99" s="411"/>
      <c r="AB99" s="411"/>
      <c r="AC99" s="411"/>
      <c r="AD99" s="411"/>
      <c r="AE99" s="411"/>
      <c r="AF99" s="426"/>
      <c r="AG99" s="411"/>
      <c r="AH99" s="411"/>
      <c r="AI99" s="411"/>
      <c r="AJ99" s="411"/>
      <c r="AK99" s="411"/>
      <c r="AL99" s="411"/>
      <c r="AM99" s="411"/>
      <c r="AN99" s="411"/>
      <c r="AO99" s="411"/>
      <c r="AP99" s="411"/>
      <c r="AQ99" s="411"/>
      <c r="AR99" s="411"/>
      <c r="AS99" s="411"/>
      <c r="AT99" s="411"/>
      <c r="AU99" s="411"/>
      <c r="AV99" s="411"/>
      <c r="AW99" s="411"/>
      <c r="AX99" s="411"/>
      <c r="AY99" s="411"/>
      <c r="AZ99" s="411"/>
      <c r="BA99" s="411"/>
      <c r="BB99" s="411"/>
      <c r="BC99" s="411"/>
      <c r="BD99" s="411"/>
      <c r="BE99" s="411"/>
      <c r="BF99" s="411"/>
      <c r="BG99" s="411"/>
      <c r="BH99" s="411"/>
      <c r="BI99" s="411"/>
      <c r="BJ99" s="411"/>
      <c r="BK99" s="411"/>
      <c r="BL99" s="411"/>
      <c r="BM99" s="411"/>
      <c r="BN99" s="411"/>
      <c r="BO99" s="411"/>
      <c r="BP99" s="411"/>
      <c r="BQ99" s="411"/>
      <c r="BR99" s="411"/>
      <c r="BS99" s="411"/>
      <c r="BT99" s="411"/>
      <c r="BU99" s="411"/>
      <c r="BV99" s="411"/>
      <c r="BW99" s="411"/>
      <c r="BX99" s="411"/>
      <c r="BY99" s="411"/>
      <c r="BZ99" s="411"/>
      <c r="CA99" s="411"/>
      <c r="CB99" s="411"/>
    </row>
    <row r="100" spans="3:80">
      <c r="C100" s="410"/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  <c r="N100" s="411"/>
      <c r="O100" s="411"/>
      <c r="P100" s="411"/>
      <c r="Q100" s="411"/>
      <c r="R100" s="411"/>
      <c r="S100" s="411"/>
      <c r="T100" s="411"/>
      <c r="U100" s="411"/>
      <c r="V100" s="411"/>
      <c r="W100" s="411"/>
      <c r="X100" s="411"/>
      <c r="Y100" s="411"/>
      <c r="Z100" s="411"/>
      <c r="AA100" s="411"/>
      <c r="AB100" s="411"/>
      <c r="AC100" s="411"/>
      <c r="AD100" s="411"/>
      <c r="AE100" s="411"/>
      <c r="AF100" s="426"/>
      <c r="AG100" s="411"/>
      <c r="AH100" s="411"/>
      <c r="AI100" s="411"/>
      <c r="AJ100" s="411"/>
      <c r="AK100" s="411"/>
      <c r="AL100" s="411"/>
      <c r="AM100" s="411"/>
      <c r="AN100" s="411"/>
      <c r="AO100" s="411"/>
      <c r="AP100" s="411"/>
      <c r="AQ100" s="411"/>
      <c r="AR100" s="411"/>
      <c r="AS100" s="411"/>
      <c r="AT100" s="411"/>
      <c r="AU100" s="411"/>
      <c r="AV100" s="411"/>
      <c r="AW100" s="411"/>
      <c r="AX100" s="411"/>
      <c r="AY100" s="411"/>
      <c r="AZ100" s="411"/>
      <c r="BA100" s="411"/>
      <c r="BB100" s="411"/>
      <c r="BC100" s="411"/>
      <c r="BD100" s="411"/>
      <c r="BE100" s="411"/>
      <c r="BF100" s="411"/>
      <c r="BG100" s="411"/>
      <c r="BH100" s="411"/>
      <c r="BI100" s="411"/>
      <c r="BJ100" s="411"/>
      <c r="BK100" s="411"/>
      <c r="BL100" s="411"/>
      <c r="BM100" s="411"/>
      <c r="BN100" s="411"/>
      <c r="BO100" s="411"/>
      <c r="BP100" s="411"/>
      <c r="BQ100" s="411"/>
      <c r="BR100" s="411"/>
      <c r="BS100" s="411"/>
      <c r="BT100" s="411"/>
      <c r="BU100" s="411"/>
      <c r="BV100" s="411"/>
      <c r="BW100" s="411"/>
      <c r="BX100" s="411"/>
      <c r="BY100" s="411"/>
      <c r="BZ100" s="411"/>
      <c r="CA100" s="411"/>
      <c r="CB100" s="411"/>
    </row>
    <row r="101" spans="3:80">
      <c r="C101" s="410"/>
      <c r="D101" s="411"/>
      <c r="E101" s="411"/>
      <c r="F101" s="411"/>
      <c r="G101" s="411"/>
      <c r="H101" s="411"/>
      <c r="I101" s="411"/>
      <c r="J101" s="411"/>
      <c r="K101" s="411"/>
      <c r="L101" s="411"/>
      <c r="M101" s="411"/>
      <c r="N101" s="411"/>
      <c r="O101" s="411"/>
      <c r="P101" s="411"/>
      <c r="Q101" s="411"/>
      <c r="R101" s="411"/>
      <c r="S101" s="411"/>
      <c r="T101" s="411"/>
      <c r="U101" s="411"/>
      <c r="V101" s="411"/>
      <c r="W101" s="411"/>
      <c r="X101" s="411"/>
      <c r="Y101" s="411"/>
      <c r="Z101" s="411"/>
      <c r="AA101" s="411"/>
      <c r="AB101" s="411"/>
      <c r="AC101" s="411"/>
      <c r="AD101" s="411"/>
      <c r="AE101" s="411"/>
      <c r="AF101" s="426"/>
      <c r="AG101" s="411"/>
      <c r="AH101" s="411"/>
      <c r="AI101" s="411"/>
      <c r="AJ101" s="411"/>
      <c r="AK101" s="411"/>
      <c r="AL101" s="411"/>
      <c r="AM101" s="411"/>
      <c r="AN101" s="411"/>
      <c r="AO101" s="411"/>
      <c r="AP101" s="411"/>
      <c r="AQ101" s="411"/>
      <c r="AR101" s="411"/>
      <c r="AS101" s="411"/>
      <c r="AT101" s="411"/>
      <c r="AU101" s="411"/>
      <c r="AV101" s="411"/>
      <c r="AW101" s="411"/>
      <c r="AX101" s="411"/>
      <c r="AY101" s="411"/>
      <c r="AZ101" s="411"/>
      <c r="BA101" s="411"/>
      <c r="BB101" s="411"/>
      <c r="BC101" s="411"/>
      <c r="BD101" s="411"/>
      <c r="BE101" s="411"/>
      <c r="BF101" s="411"/>
      <c r="BG101" s="411"/>
      <c r="BH101" s="411"/>
      <c r="BI101" s="411"/>
      <c r="BJ101" s="411"/>
      <c r="BK101" s="411"/>
      <c r="BL101" s="411"/>
      <c r="BM101" s="411"/>
      <c r="BN101" s="411"/>
      <c r="BO101" s="411"/>
      <c r="BP101" s="411"/>
      <c r="BQ101" s="411"/>
      <c r="BR101" s="411"/>
      <c r="BS101" s="411"/>
      <c r="BT101" s="411"/>
      <c r="BU101" s="411"/>
      <c r="BV101" s="411"/>
      <c r="BW101" s="411"/>
      <c r="BX101" s="411"/>
      <c r="BY101" s="411"/>
      <c r="BZ101" s="411"/>
      <c r="CA101" s="411"/>
      <c r="CB101" s="411"/>
    </row>
    <row r="102" spans="3:80">
      <c r="C102" s="410"/>
      <c r="D102" s="411"/>
      <c r="E102" s="411"/>
      <c r="F102" s="411"/>
      <c r="G102" s="411"/>
      <c r="H102" s="411"/>
      <c r="I102" s="411"/>
      <c r="J102" s="411"/>
      <c r="K102" s="411"/>
      <c r="L102" s="411"/>
      <c r="M102" s="411"/>
      <c r="N102" s="411"/>
      <c r="O102" s="411"/>
      <c r="P102" s="411"/>
      <c r="Q102" s="411"/>
      <c r="R102" s="411"/>
      <c r="S102" s="411"/>
      <c r="T102" s="411"/>
      <c r="U102" s="411"/>
      <c r="V102" s="411"/>
      <c r="W102" s="411"/>
      <c r="X102" s="411"/>
      <c r="Y102" s="411"/>
      <c r="Z102" s="411"/>
      <c r="AA102" s="411"/>
      <c r="AB102" s="411"/>
      <c r="AC102" s="411"/>
      <c r="AD102" s="411"/>
      <c r="AE102" s="411"/>
      <c r="AF102" s="426"/>
      <c r="AG102" s="411"/>
      <c r="AH102" s="411"/>
      <c r="AI102" s="411"/>
      <c r="AJ102" s="411"/>
      <c r="AK102" s="411"/>
      <c r="AL102" s="411"/>
      <c r="AM102" s="411"/>
      <c r="AN102" s="411"/>
      <c r="AO102" s="411"/>
      <c r="AP102" s="411"/>
      <c r="AQ102" s="411"/>
      <c r="AR102" s="411"/>
      <c r="AS102" s="411"/>
      <c r="AT102" s="411"/>
      <c r="AU102" s="411"/>
      <c r="AV102" s="411"/>
      <c r="AW102" s="411"/>
      <c r="AX102" s="411"/>
      <c r="AY102" s="411"/>
      <c r="AZ102" s="411"/>
      <c r="BA102" s="411"/>
      <c r="BB102" s="411"/>
      <c r="BC102" s="411"/>
      <c r="BD102" s="411"/>
      <c r="BE102" s="411"/>
      <c r="BF102" s="411"/>
      <c r="BG102" s="411"/>
      <c r="BH102" s="411"/>
      <c r="BI102" s="411"/>
      <c r="BJ102" s="411"/>
      <c r="BK102" s="411"/>
      <c r="BL102" s="411"/>
      <c r="BM102" s="411"/>
      <c r="BN102" s="411"/>
      <c r="BO102" s="411"/>
      <c r="BP102" s="411"/>
      <c r="BQ102" s="411"/>
      <c r="BR102" s="411"/>
      <c r="BS102" s="411"/>
      <c r="BT102" s="411"/>
      <c r="BU102" s="411"/>
      <c r="BV102" s="411"/>
      <c r="BW102" s="411"/>
      <c r="BX102" s="411"/>
      <c r="BY102" s="411"/>
      <c r="BZ102" s="411"/>
      <c r="CA102" s="411"/>
      <c r="CB102" s="411"/>
    </row>
    <row r="103" spans="3:80">
      <c r="C103" s="410"/>
      <c r="D103" s="411"/>
      <c r="E103" s="411"/>
      <c r="F103" s="411"/>
      <c r="G103" s="411"/>
      <c r="H103" s="411"/>
      <c r="I103" s="411"/>
      <c r="J103" s="411"/>
      <c r="K103" s="411"/>
      <c r="L103" s="411"/>
      <c r="M103" s="411"/>
      <c r="N103" s="411"/>
      <c r="O103" s="411"/>
      <c r="P103" s="411"/>
      <c r="Q103" s="411"/>
      <c r="R103" s="411"/>
      <c r="S103" s="411"/>
      <c r="T103" s="411"/>
      <c r="U103" s="411"/>
      <c r="V103" s="411"/>
      <c r="W103" s="411"/>
      <c r="X103" s="411"/>
      <c r="Y103" s="411"/>
      <c r="Z103" s="411"/>
      <c r="AA103" s="411"/>
      <c r="AB103" s="411"/>
      <c r="AC103" s="411"/>
      <c r="AD103" s="411"/>
      <c r="AE103" s="411"/>
      <c r="AF103" s="426"/>
      <c r="AG103" s="411"/>
      <c r="AH103" s="411"/>
      <c r="AI103" s="411"/>
      <c r="AJ103" s="411"/>
      <c r="AK103" s="411"/>
      <c r="AL103" s="411"/>
      <c r="AM103" s="411"/>
      <c r="AN103" s="411"/>
      <c r="AO103" s="411"/>
      <c r="AP103" s="411"/>
      <c r="AQ103" s="411"/>
      <c r="AR103" s="411"/>
      <c r="AS103" s="411"/>
      <c r="AT103" s="411"/>
      <c r="AU103" s="411"/>
      <c r="AV103" s="411"/>
      <c r="AW103" s="411"/>
      <c r="AX103" s="411"/>
      <c r="AY103" s="411"/>
      <c r="AZ103" s="411"/>
      <c r="BA103" s="411"/>
      <c r="BB103" s="411"/>
      <c r="BC103" s="411"/>
      <c r="BD103" s="411"/>
      <c r="BE103" s="411"/>
      <c r="BF103" s="411"/>
      <c r="BG103" s="411"/>
      <c r="BH103" s="411"/>
      <c r="BI103" s="411"/>
      <c r="BJ103" s="411"/>
      <c r="BK103" s="411"/>
      <c r="BL103" s="411"/>
      <c r="BM103" s="411"/>
      <c r="BN103" s="411"/>
      <c r="BO103" s="411"/>
      <c r="BP103" s="411"/>
      <c r="BQ103" s="411"/>
      <c r="BR103" s="411"/>
      <c r="BS103" s="411"/>
      <c r="BT103" s="411"/>
      <c r="BU103" s="411"/>
      <c r="BV103" s="411"/>
      <c r="BW103" s="411"/>
      <c r="BX103" s="411"/>
      <c r="BY103" s="411"/>
      <c r="BZ103" s="411"/>
      <c r="CA103" s="411"/>
      <c r="CB103" s="411"/>
    </row>
    <row r="104" spans="3:80">
      <c r="C104" s="410"/>
      <c r="D104" s="411"/>
      <c r="E104" s="411"/>
      <c r="F104" s="411"/>
      <c r="G104" s="411"/>
      <c r="H104" s="411"/>
      <c r="I104" s="411"/>
      <c r="J104" s="411"/>
      <c r="K104" s="411"/>
      <c r="L104" s="411"/>
      <c r="M104" s="411"/>
      <c r="N104" s="411"/>
      <c r="O104" s="411"/>
      <c r="P104" s="411"/>
      <c r="Q104" s="411"/>
      <c r="R104" s="411"/>
      <c r="S104" s="411"/>
      <c r="T104" s="411"/>
      <c r="U104" s="411"/>
      <c r="V104" s="411"/>
      <c r="W104" s="411"/>
      <c r="X104" s="411"/>
      <c r="Y104" s="411"/>
      <c r="Z104" s="411"/>
      <c r="AA104" s="411"/>
      <c r="AB104" s="411"/>
      <c r="AC104" s="411"/>
      <c r="AD104" s="411"/>
      <c r="AE104" s="411"/>
      <c r="AF104" s="426"/>
      <c r="AG104" s="411"/>
      <c r="AH104" s="411"/>
      <c r="AI104" s="411"/>
      <c r="AJ104" s="411"/>
      <c r="AK104" s="411"/>
      <c r="AL104" s="411"/>
      <c r="AM104" s="411"/>
      <c r="AN104" s="411"/>
      <c r="AO104" s="411"/>
      <c r="AP104" s="411"/>
      <c r="AQ104" s="411"/>
      <c r="AR104" s="411"/>
      <c r="AS104" s="411"/>
      <c r="AT104" s="411"/>
      <c r="AU104" s="411"/>
      <c r="AV104" s="411"/>
      <c r="AW104" s="411"/>
      <c r="AX104" s="411"/>
      <c r="AY104" s="411"/>
      <c r="AZ104" s="411"/>
      <c r="BA104" s="411"/>
      <c r="BB104" s="411"/>
      <c r="BC104" s="411"/>
      <c r="BD104" s="411"/>
      <c r="BE104" s="411"/>
      <c r="BF104" s="411"/>
      <c r="BG104" s="411"/>
      <c r="BH104" s="411"/>
      <c r="BI104" s="411"/>
      <c r="BJ104" s="411"/>
      <c r="BK104" s="411"/>
      <c r="BL104" s="411"/>
      <c r="BM104" s="411"/>
      <c r="BN104" s="411"/>
      <c r="BO104" s="411"/>
      <c r="BP104" s="411"/>
      <c r="BQ104" s="411"/>
      <c r="BR104" s="411"/>
      <c r="BS104" s="411"/>
      <c r="BT104" s="411"/>
      <c r="BU104" s="411"/>
      <c r="BV104" s="411"/>
      <c r="BW104" s="411"/>
      <c r="BX104" s="411"/>
      <c r="BY104" s="411"/>
      <c r="BZ104" s="411"/>
      <c r="CA104" s="411"/>
      <c r="CB104" s="411"/>
    </row>
    <row r="105" spans="3:80">
      <c r="C105" s="410"/>
      <c r="D105" s="411"/>
      <c r="E105" s="411"/>
      <c r="F105" s="411"/>
      <c r="G105" s="411"/>
      <c r="H105" s="411"/>
      <c r="I105" s="411"/>
      <c r="J105" s="411"/>
      <c r="K105" s="411"/>
      <c r="L105" s="411"/>
      <c r="M105" s="411"/>
      <c r="N105" s="411"/>
      <c r="O105" s="411"/>
      <c r="P105" s="411"/>
      <c r="Q105" s="411"/>
      <c r="R105" s="411"/>
      <c r="S105" s="411"/>
      <c r="T105" s="411"/>
      <c r="U105" s="411"/>
      <c r="V105" s="411"/>
      <c r="W105" s="411"/>
      <c r="X105" s="411"/>
      <c r="Y105" s="411"/>
      <c r="Z105" s="411"/>
      <c r="AA105" s="411"/>
      <c r="AB105" s="411"/>
      <c r="AC105" s="411"/>
      <c r="AD105" s="411"/>
      <c r="AE105" s="411"/>
      <c r="AF105" s="426"/>
      <c r="AG105" s="411"/>
      <c r="AH105" s="411"/>
      <c r="AI105" s="411"/>
      <c r="AJ105" s="411"/>
      <c r="AK105" s="411"/>
      <c r="AL105" s="411"/>
      <c r="AM105" s="411"/>
      <c r="AN105" s="411"/>
      <c r="AO105" s="411"/>
      <c r="AP105" s="411"/>
      <c r="AQ105" s="411"/>
      <c r="AR105" s="411"/>
      <c r="AS105" s="411"/>
      <c r="AT105" s="411"/>
      <c r="AU105" s="411"/>
      <c r="AV105" s="411"/>
      <c r="AW105" s="411"/>
      <c r="AX105" s="411"/>
      <c r="AY105" s="411"/>
      <c r="AZ105" s="411"/>
      <c r="BA105" s="411"/>
      <c r="BB105" s="411"/>
      <c r="BC105" s="411"/>
      <c r="BD105" s="411"/>
      <c r="BE105" s="411"/>
      <c r="BF105" s="411"/>
      <c r="BG105" s="411"/>
      <c r="BH105" s="411"/>
      <c r="BI105" s="411"/>
      <c r="BJ105" s="411"/>
      <c r="BK105" s="411"/>
      <c r="BL105" s="411"/>
      <c r="BM105" s="411"/>
      <c r="BN105" s="411"/>
      <c r="BO105" s="411"/>
      <c r="BP105" s="411"/>
      <c r="BQ105" s="411"/>
      <c r="BR105" s="411"/>
      <c r="BS105" s="411"/>
      <c r="BT105" s="411"/>
      <c r="BU105" s="411"/>
      <c r="BV105" s="411"/>
      <c r="BW105" s="411"/>
      <c r="BX105" s="411"/>
      <c r="BY105" s="411"/>
      <c r="BZ105" s="411"/>
      <c r="CA105" s="411"/>
      <c r="CB105" s="411"/>
    </row>
    <row r="106" spans="3:80">
      <c r="C106" s="410"/>
      <c r="D106" s="411"/>
      <c r="E106" s="411"/>
      <c r="F106" s="411"/>
      <c r="G106" s="411"/>
      <c r="H106" s="411"/>
      <c r="I106" s="411"/>
      <c r="J106" s="411"/>
      <c r="K106" s="411"/>
      <c r="L106" s="411"/>
      <c r="M106" s="411"/>
      <c r="N106" s="411"/>
      <c r="O106" s="411"/>
      <c r="P106" s="411"/>
      <c r="Q106" s="411"/>
      <c r="R106" s="411"/>
      <c r="S106" s="411"/>
      <c r="T106" s="411"/>
      <c r="U106" s="411"/>
      <c r="V106" s="411"/>
      <c r="W106" s="411"/>
      <c r="X106" s="411"/>
      <c r="Y106" s="411"/>
      <c r="Z106" s="411"/>
      <c r="AA106" s="411"/>
      <c r="AB106" s="411"/>
      <c r="AC106" s="411"/>
      <c r="AD106" s="411"/>
      <c r="AE106" s="411"/>
      <c r="AF106" s="426"/>
      <c r="AG106" s="411"/>
      <c r="AH106" s="411"/>
      <c r="AI106" s="411"/>
      <c r="AJ106" s="411"/>
      <c r="AK106" s="411"/>
      <c r="AL106" s="411"/>
      <c r="AM106" s="411"/>
      <c r="AN106" s="411"/>
      <c r="AO106" s="411"/>
      <c r="AP106" s="411"/>
      <c r="AQ106" s="411"/>
      <c r="AR106" s="411"/>
      <c r="AS106" s="411"/>
      <c r="AT106" s="411"/>
      <c r="AU106" s="411"/>
      <c r="AV106" s="411"/>
      <c r="AW106" s="411"/>
      <c r="AX106" s="411"/>
      <c r="AY106" s="411"/>
      <c r="AZ106" s="411"/>
      <c r="BA106" s="411"/>
      <c r="BB106" s="411"/>
      <c r="BC106" s="411"/>
      <c r="BD106" s="411"/>
      <c r="BE106" s="411"/>
      <c r="BF106" s="411"/>
      <c r="BG106" s="411"/>
      <c r="BH106" s="411"/>
      <c r="BI106" s="411"/>
      <c r="BJ106" s="411"/>
      <c r="BK106" s="411"/>
      <c r="BL106" s="411"/>
      <c r="BM106" s="411"/>
      <c r="BN106" s="411"/>
      <c r="BO106" s="411"/>
      <c r="BP106" s="411"/>
      <c r="BQ106" s="411"/>
      <c r="BR106" s="411"/>
      <c r="BS106" s="411"/>
      <c r="BT106" s="411"/>
      <c r="BU106" s="411"/>
      <c r="BV106" s="411"/>
      <c r="BW106" s="411"/>
      <c r="BX106" s="411"/>
      <c r="BY106" s="411"/>
      <c r="BZ106" s="411"/>
      <c r="CA106" s="411"/>
      <c r="CB106" s="411"/>
    </row>
    <row r="107" spans="3:80">
      <c r="C107" s="410"/>
      <c r="D107" s="411"/>
      <c r="E107" s="411"/>
      <c r="F107" s="411"/>
      <c r="G107" s="411"/>
      <c r="H107" s="411"/>
      <c r="I107" s="411"/>
      <c r="J107" s="411"/>
      <c r="K107" s="411"/>
      <c r="L107" s="411"/>
      <c r="M107" s="411"/>
      <c r="N107" s="411"/>
      <c r="O107" s="411"/>
      <c r="P107" s="411"/>
      <c r="Q107" s="411"/>
      <c r="R107" s="411"/>
      <c r="S107" s="411"/>
      <c r="T107" s="411"/>
      <c r="U107" s="411"/>
      <c r="V107" s="411"/>
      <c r="W107" s="411"/>
      <c r="X107" s="411"/>
      <c r="Y107" s="411"/>
      <c r="Z107" s="411"/>
      <c r="AA107" s="411"/>
      <c r="AB107" s="411"/>
      <c r="AC107" s="411"/>
      <c r="AD107" s="411"/>
      <c r="AE107" s="411"/>
      <c r="AF107" s="426"/>
      <c r="AG107" s="411"/>
      <c r="AH107" s="411"/>
      <c r="AI107" s="411"/>
      <c r="AJ107" s="411"/>
      <c r="AK107" s="411"/>
      <c r="AL107" s="411"/>
      <c r="AM107" s="411"/>
      <c r="AN107" s="411"/>
      <c r="AO107" s="411"/>
      <c r="AP107" s="411"/>
      <c r="AQ107" s="411"/>
      <c r="AR107" s="411"/>
      <c r="AS107" s="411"/>
      <c r="AT107" s="411"/>
      <c r="AU107" s="411"/>
      <c r="AV107" s="411"/>
      <c r="AW107" s="411"/>
      <c r="AX107" s="411"/>
      <c r="AY107" s="411"/>
      <c r="AZ107" s="411"/>
      <c r="BA107" s="411"/>
      <c r="BB107" s="411"/>
      <c r="BC107" s="411"/>
      <c r="BD107" s="411"/>
      <c r="BE107" s="411"/>
      <c r="BF107" s="411"/>
      <c r="BG107" s="411"/>
      <c r="BH107" s="411"/>
      <c r="BI107" s="411"/>
      <c r="BJ107" s="411"/>
      <c r="BK107" s="411"/>
      <c r="BL107" s="411"/>
      <c r="BM107" s="411"/>
      <c r="BN107" s="411"/>
      <c r="BO107" s="411"/>
      <c r="BP107" s="411"/>
      <c r="BQ107" s="411"/>
      <c r="BR107" s="411"/>
      <c r="BS107" s="411"/>
      <c r="BT107" s="411"/>
      <c r="BU107" s="411"/>
      <c r="BV107" s="411"/>
      <c r="BW107" s="411"/>
      <c r="BX107" s="411"/>
      <c r="BY107" s="411"/>
      <c r="BZ107" s="411"/>
      <c r="CA107" s="411"/>
      <c r="CB107" s="411"/>
    </row>
    <row r="108" spans="3:80">
      <c r="C108" s="410"/>
      <c r="D108" s="411"/>
      <c r="E108" s="411"/>
      <c r="F108" s="411"/>
      <c r="G108" s="411"/>
      <c r="H108" s="411"/>
      <c r="I108" s="411"/>
      <c r="J108" s="411"/>
      <c r="K108" s="411"/>
      <c r="L108" s="411"/>
      <c r="M108" s="411"/>
      <c r="N108" s="411"/>
      <c r="O108" s="411"/>
      <c r="P108" s="411"/>
      <c r="Q108" s="411"/>
      <c r="R108" s="411"/>
      <c r="S108" s="411"/>
      <c r="T108" s="411"/>
      <c r="U108" s="411"/>
      <c r="V108" s="411"/>
      <c r="W108" s="411"/>
      <c r="X108" s="411"/>
      <c r="Y108" s="411"/>
      <c r="Z108" s="411"/>
      <c r="AA108" s="411"/>
      <c r="AB108" s="411"/>
      <c r="AC108" s="411"/>
      <c r="AD108" s="411"/>
      <c r="AE108" s="411"/>
      <c r="AF108" s="426"/>
      <c r="AG108" s="411"/>
      <c r="AH108" s="411"/>
      <c r="AI108" s="411"/>
      <c r="AJ108" s="411"/>
      <c r="AK108" s="411"/>
      <c r="AL108" s="411"/>
      <c r="AM108" s="411"/>
      <c r="AN108" s="411"/>
      <c r="AO108" s="411"/>
      <c r="AP108" s="411"/>
      <c r="AQ108" s="411"/>
      <c r="AR108" s="411"/>
      <c r="AS108" s="411"/>
      <c r="AT108" s="411"/>
      <c r="AU108" s="411"/>
      <c r="AV108" s="411"/>
      <c r="AW108" s="411"/>
      <c r="AX108" s="411"/>
      <c r="AY108" s="411"/>
      <c r="AZ108" s="411"/>
      <c r="BA108" s="411"/>
      <c r="BB108" s="411"/>
      <c r="BC108" s="411"/>
      <c r="BD108" s="411"/>
      <c r="BE108" s="411"/>
      <c r="BF108" s="411"/>
      <c r="BG108" s="411"/>
      <c r="BH108" s="411"/>
      <c r="BI108" s="411"/>
      <c r="BJ108" s="411"/>
      <c r="BK108" s="411"/>
      <c r="BL108" s="411"/>
      <c r="BM108" s="411"/>
      <c r="BN108" s="411"/>
      <c r="BO108" s="411"/>
      <c r="BP108" s="411"/>
      <c r="BQ108" s="411"/>
      <c r="BR108" s="411"/>
      <c r="BS108" s="411"/>
      <c r="BT108" s="411"/>
      <c r="BU108" s="411"/>
      <c r="BV108" s="411"/>
      <c r="BW108" s="411"/>
      <c r="BX108" s="411"/>
      <c r="BY108" s="411"/>
      <c r="BZ108" s="411"/>
      <c r="CA108" s="411"/>
      <c r="CB108" s="411"/>
    </row>
    <row r="109" spans="3:80">
      <c r="C109" s="410"/>
      <c r="D109" s="411"/>
      <c r="E109" s="411"/>
      <c r="F109" s="411"/>
      <c r="G109" s="411"/>
      <c r="H109" s="411"/>
      <c r="I109" s="411"/>
      <c r="J109" s="411"/>
      <c r="K109" s="411"/>
      <c r="L109" s="411"/>
      <c r="M109" s="411"/>
      <c r="N109" s="411"/>
      <c r="O109" s="411"/>
      <c r="P109" s="411"/>
      <c r="Q109" s="411"/>
      <c r="R109" s="411"/>
      <c r="S109" s="411"/>
      <c r="T109" s="411"/>
      <c r="U109" s="411"/>
      <c r="V109" s="411"/>
      <c r="W109" s="411"/>
      <c r="X109" s="411"/>
      <c r="Y109" s="411"/>
      <c r="Z109" s="411"/>
      <c r="AA109" s="411"/>
      <c r="AB109" s="411"/>
      <c r="AC109" s="411"/>
      <c r="AD109" s="411"/>
      <c r="AE109" s="411"/>
      <c r="AF109" s="426"/>
      <c r="AG109" s="411"/>
      <c r="AH109" s="411"/>
      <c r="AI109" s="411"/>
      <c r="AJ109" s="411"/>
      <c r="AK109" s="411"/>
      <c r="AL109" s="411"/>
      <c r="AM109" s="411"/>
      <c r="AN109" s="411"/>
      <c r="AO109" s="411"/>
      <c r="AP109" s="411"/>
      <c r="AQ109" s="411"/>
      <c r="AR109" s="411"/>
      <c r="AS109" s="411"/>
      <c r="AT109" s="411"/>
      <c r="AU109" s="411"/>
      <c r="AV109" s="411"/>
      <c r="AW109" s="411"/>
      <c r="AX109" s="411"/>
      <c r="AY109" s="411"/>
      <c r="AZ109" s="411"/>
      <c r="BA109" s="411"/>
      <c r="BB109" s="411"/>
      <c r="BC109" s="411"/>
      <c r="BD109" s="411"/>
      <c r="BE109" s="411"/>
      <c r="BF109" s="411"/>
      <c r="BG109" s="411"/>
      <c r="BH109" s="411"/>
      <c r="BI109" s="411"/>
      <c r="BJ109" s="411"/>
      <c r="BK109" s="411"/>
      <c r="BL109" s="411"/>
      <c r="BM109" s="411"/>
      <c r="BN109" s="411"/>
      <c r="BO109" s="411"/>
      <c r="BP109" s="411"/>
      <c r="BQ109" s="411"/>
      <c r="BR109" s="411"/>
      <c r="BS109" s="411"/>
      <c r="BT109" s="411"/>
      <c r="BU109" s="411"/>
      <c r="BV109" s="411"/>
      <c r="BW109" s="411"/>
      <c r="BX109" s="411"/>
      <c r="BY109" s="411"/>
      <c r="BZ109" s="411"/>
      <c r="CA109" s="411"/>
      <c r="CB109" s="411"/>
    </row>
    <row r="110" spans="3:80">
      <c r="C110" s="410"/>
      <c r="D110" s="411"/>
      <c r="E110" s="411"/>
      <c r="F110" s="411"/>
      <c r="G110" s="411"/>
      <c r="H110" s="411"/>
      <c r="I110" s="411"/>
      <c r="J110" s="411"/>
      <c r="K110" s="411"/>
      <c r="L110" s="411"/>
      <c r="M110" s="411"/>
      <c r="N110" s="411"/>
      <c r="O110" s="411"/>
      <c r="P110" s="411"/>
      <c r="Q110" s="411"/>
      <c r="R110" s="411"/>
      <c r="S110" s="411"/>
      <c r="T110" s="411"/>
      <c r="U110" s="411"/>
      <c r="V110" s="411"/>
      <c r="W110" s="411"/>
      <c r="X110" s="411"/>
      <c r="Y110" s="411"/>
      <c r="Z110" s="411"/>
      <c r="AA110" s="411"/>
      <c r="AB110" s="411"/>
      <c r="AC110" s="411"/>
      <c r="AD110" s="411"/>
      <c r="AE110" s="411"/>
      <c r="AF110" s="426"/>
      <c r="AG110" s="411"/>
      <c r="AH110" s="411"/>
      <c r="AI110" s="411"/>
      <c r="AJ110" s="411"/>
      <c r="AK110" s="411"/>
      <c r="AL110" s="411"/>
      <c r="AM110" s="411"/>
      <c r="AN110" s="411"/>
      <c r="AO110" s="411"/>
      <c r="AP110" s="411"/>
      <c r="AQ110" s="411"/>
      <c r="AR110" s="411"/>
      <c r="AS110" s="411"/>
      <c r="AT110" s="411"/>
      <c r="AU110" s="411"/>
      <c r="AV110" s="411"/>
      <c r="AW110" s="411"/>
      <c r="AX110" s="411"/>
      <c r="AY110" s="411"/>
      <c r="AZ110" s="411"/>
      <c r="BA110" s="411"/>
      <c r="BB110" s="411"/>
      <c r="BC110" s="411"/>
      <c r="BD110" s="411"/>
      <c r="BE110" s="411"/>
      <c r="BF110" s="411"/>
      <c r="BG110" s="411"/>
      <c r="BH110" s="411"/>
      <c r="BI110" s="411"/>
      <c r="BJ110" s="411"/>
      <c r="BK110" s="411"/>
      <c r="BL110" s="411"/>
      <c r="BM110" s="411"/>
      <c r="BN110" s="411"/>
      <c r="BO110" s="411"/>
      <c r="BP110" s="411"/>
      <c r="BQ110" s="411"/>
      <c r="BR110" s="411"/>
      <c r="BS110" s="411"/>
      <c r="BT110" s="411"/>
      <c r="BU110" s="411"/>
      <c r="BV110" s="411"/>
      <c r="BW110" s="411"/>
      <c r="BX110" s="411"/>
      <c r="BY110" s="411"/>
      <c r="BZ110" s="411"/>
      <c r="CA110" s="411"/>
      <c r="CB110" s="411"/>
    </row>
    <row r="111" spans="3:80">
      <c r="C111" s="410"/>
      <c r="D111" s="411"/>
      <c r="E111" s="411"/>
      <c r="F111" s="411"/>
      <c r="G111" s="411"/>
      <c r="H111" s="411"/>
      <c r="I111" s="411"/>
      <c r="J111" s="411"/>
      <c r="K111" s="411"/>
      <c r="L111" s="411"/>
      <c r="M111" s="411"/>
      <c r="N111" s="411"/>
      <c r="O111" s="411"/>
      <c r="P111" s="411"/>
      <c r="Q111" s="411"/>
      <c r="R111" s="411"/>
      <c r="S111" s="411"/>
      <c r="T111" s="411"/>
      <c r="U111" s="411"/>
      <c r="V111" s="411"/>
      <c r="W111" s="411"/>
      <c r="X111" s="411"/>
      <c r="Y111" s="411"/>
      <c r="Z111" s="411"/>
      <c r="AA111" s="411"/>
      <c r="AB111" s="411"/>
      <c r="AC111" s="411"/>
      <c r="AD111" s="411"/>
      <c r="AE111" s="411"/>
      <c r="AF111" s="426"/>
      <c r="AG111" s="411"/>
      <c r="AH111" s="411"/>
      <c r="AI111" s="411"/>
      <c r="AJ111" s="411"/>
      <c r="AK111" s="411"/>
      <c r="AL111" s="411"/>
      <c r="AM111" s="411"/>
      <c r="AN111" s="411"/>
      <c r="AO111" s="411"/>
      <c r="AP111" s="411"/>
      <c r="AQ111" s="411"/>
      <c r="AR111" s="411"/>
      <c r="AS111" s="411"/>
      <c r="AT111" s="411"/>
      <c r="AU111" s="411"/>
      <c r="AV111" s="411"/>
      <c r="AW111" s="411"/>
      <c r="AX111" s="411"/>
      <c r="AY111" s="411"/>
      <c r="AZ111" s="411"/>
      <c r="BA111" s="411"/>
      <c r="BB111" s="411"/>
      <c r="BC111" s="411"/>
      <c r="BD111" s="411"/>
      <c r="BE111" s="411"/>
      <c r="BF111" s="411"/>
      <c r="BG111" s="411"/>
      <c r="BH111" s="411"/>
      <c r="BI111" s="411"/>
      <c r="BJ111" s="411"/>
      <c r="BK111" s="411"/>
      <c r="BL111" s="411"/>
      <c r="BM111" s="411"/>
      <c r="BN111" s="411"/>
      <c r="BO111" s="411"/>
      <c r="BP111" s="411"/>
      <c r="BQ111" s="411"/>
      <c r="BR111" s="411"/>
      <c r="BS111" s="411"/>
      <c r="BT111" s="411"/>
      <c r="BU111" s="411"/>
      <c r="BV111" s="411"/>
      <c r="BW111" s="411"/>
      <c r="BX111" s="411"/>
      <c r="BY111" s="411"/>
      <c r="BZ111" s="411"/>
      <c r="CA111" s="411"/>
      <c r="CB111" s="411"/>
    </row>
    <row r="112" spans="3:80">
      <c r="C112" s="410"/>
      <c r="D112" s="411"/>
      <c r="E112" s="411"/>
      <c r="F112" s="411"/>
      <c r="G112" s="411"/>
      <c r="H112" s="411"/>
      <c r="I112" s="411"/>
      <c r="J112" s="411"/>
      <c r="K112" s="411"/>
      <c r="L112" s="411"/>
      <c r="M112" s="411"/>
      <c r="N112" s="411"/>
      <c r="O112" s="411"/>
      <c r="P112" s="411"/>
      <c r="Q112" s="411"/>
      <c r="R112" s="411"/>
      <c r="S112" s="411"/>
      <c r="T112" s="411"/>
      <c r="U112" s="411"/>
      <c r="V112" s="411"/>
      <c r="W112" s="411"/>
      <c r="X112" s="411"/>
      <c r="Y112" s="411"/>
      <c r="Z112" s="411"/>
      <c r="AA112" s="411"/>
      <c r="AB112" s="411"/>
      <c r="AC112" s="411"/>
      <c r="AD112" s="411"/>
      <c r="AE112" s="411"/>
      <c r="AF112" s="426"/>
      <c r="AG112" s="411"/>
      <c r="AH112" s="411"/>
      <c r="AI112" s="411"/>
      <c r="AJ112" s="411"/>
      <c r="AK112" s="411"/>
      <c r="AL112" s="411"/>
      <c r="AM112" s="411"/>
      <c r="AN112" s="411"/>
      <c r="AO112" s="411"/>
      <c r="AP112" s="411"/>
      <c r="AQ112" s="411"/>
      <c r="AR112" s="411"/>
      <c r="AS112" s="411"/>
      <c r="AT112" s="411"/>
      <c r="AU112" s="411"/>
      <c r="AV112" s="411"/>
      <c r="AW112" s="411"/>
      <c r="AX112" s="411"/>
      <c r="AY112" s="411"/>
      <c r="AZ112" s="411"/>
      <c r="BA112" s="411"/>
      <c r="BB112" s="411"/>
      <c r="BC112" s="411"/>
      <c r="BD112" s="411"/>
      <c r="BE112" s="411"/>
      <c r="BF112" s="411"/>
      <c r="BG112" s="411"/>
      <c r="BH112" s="411"/>
      <c r="BI112" s="411"/>
      <c r="BJ112" s="411"/>
      <c r="BK112" s="411"/>
      <c r="BL112" s="411"/>
      <c r="BM112" s="411"/>
      <c r="BN112" s="411"/>
      <c r="BO112" s="411"/>
      <c r="BP112" s="411"/>
      <c r="BQ112" s="411"/>
      <c r="BR112" s="411"/>
      <c r="BS112" s="411"/>
      <c r="BT112" s="411"/>
      <c r="BU112" s="411"/>
      <c r="BV112" s="411"/>
      <c r="BW112" s="411"/>
      <c r="BX112" s="411"/>
      <c r="BY112" s="411"/>
      <c r="BZ112" s="411"/>
      <c r="CA112" s="411"/>
      <c r="CB112" s="411"/>
    </row>
    <row r="113" spans="3:80">
      <c r="C113" s="410"/>
      <c r="D113" s="411"/>
      <c r="E113" s="411"/>
      <c r="F113" s="411"/>
      <c r="G113" s="411"/>
      <c r="H113" s="411"/>
      <c r="I113" s="411"/>
      <c r="J113" s="411"/>
      <c r="K113" s="411"/>
      <c r="L113" s="411"/>
      <c r="M113" s="411"/>
      <c r="N113" s="411"/>
      <c r="O113" s="411"/>
      <c r="P113" s="411"/>
      <c r="Q113" s="411"/>
      <c r="R113" s="411"/>
      <c r="S113" s="411"/>
      <c r="T113" s="411"/>
      <c r="U113" s="411"/>
      <c r="V113" s="411"/>
      <c r="W113" s="411"/>
      <c r="X113" s="411"/>
      <c r="Y113" s="411"/>
      <c r="Z113" s="411"/>
      <c r="AA113" s="411"/>
      <c r="AB113" s="411"/>
      <c r="AC113" s="411"/>
      <c r="AD113" s="411"/>
      <c r="AE113" s="411"/>
      <c r="AF113" s="426"/>
      <c r="AG113" s="411"/>
      <c r="AH113" s="411"/>
      <c r="AI113" s="411"/>
      <c r="AJ113" s="411"/>
      <c r="AK113" s="411"/>
      <c r="AL113" s="411"/>
      <c r="AM113" s="411"/>
      <c r="AN113" s="411"/>
      <c r="AO113" s="411"/>
      <c r="AP113" s="411"/>
      <c r="AQ113" s="411"/>
      <c r="AR113" s="411"/>
      <c r="AS113" s="411"/>
      <c r="AT113" s="411"/>
      <c r="AU113" s="411"/>
      <c r="AV113" s="411"/>
      <c r="AW113" s="411"/>
      <c r="AX113" s="411"/>
      <c r="AY113" s="411"/>
      <c r="AZ113" s="411"/>
      <c r="BA113" s="411"/>
      <c r="BB113" s="411"/>
      <c r="BC113" s="411"/>
      <c r="BD113" s="411"/>
      <c r="BE113" s="411"/>
      <c r="BF113" s="411"/>
      <c r="BG113" s="411"/>
      <c r="BH113" s="411"/>
      <c r="BI113" s="411"/>
      <c r="BJ113" s="411"/>
      <c r="BK113" s="411"/>
      <c r="BL113" s="411"/>
      <c r="BM113" s="411"/>
      <c r="BN113" s="411"/>
      <c r="BO113" s="411"/>
      <c r="BP113" s="411"/>
      <c r="BQ113" s="411"/>
      <c r="BR113" s="411"/>
      <c r="BS113" s="411"/>
      <c r="BT113" s="411"/>
      <c r="BU113" s="411"/>
      <c r="BV113" s="411"/>
      <c r="BW113" s="411"/>
      <c r="BX113" s="411"/>
      <c r="BY113" s="411"/>
      <c r="BZ113" s="411"/>
      <c r="CA113" s="411"/>
      <c r="CB113" s="411"/>
    </row>
    <row r="114" spans="3:80">
      <c r="C114" s="410"/>
      <c r="D114" s="411"/>
      <c r="E114" s="411"/>
      <c r="F114" s="411"/>
      <c r="G114" s="411"/>
      <c r="H114" s="411"/>
      <c r="I114" s="411"/>
      <c r="J114" s="411"/>
      <c r="K114" s="411"/>
      <c r="L114" s="411"/>
      <c r="M114" s="411"/>
      <c r="N114" s="411"/>
      <c r="O114" s="411"/>
      <c r="P114" s="411"/>
      <c r="Q114" s="411"/>
      <c r="R114" s="411"/>
      <c r="S114" s="411"/>
      <c r="T114" s="411"/>
      <c r="U114" s="411"/>
      <c r="V114" s="411"/>
      <c r="W114" s="411"/>
      <c r="X114" s="411"/>
      <c r="Y114" s="411"/>
      <c r="Z114" s="411"/>
      <c r="AA114" s="411"/>
      <c r="AB114" s="411"/>
      <c r="AC114" s="411"/>
      <c r="AD114" s="411"/>
      <c r="AE114" s="411"/>
      <c r="AF114" s="426"/>
      <c r="AG114" s="411"/>
      <c r="AH114" s="411"/>
      <c r="AI114" s="411"/>
      <c r="AJ114" s="411"/>
      <c r="AK114" s="411"/>
      <c r="AL114" s="411"/>
      <c r="AM114" s="411"/>
      <c r="AN114" s="411"/>
      <c r="AO114" s="411"/>
      <c r="AP114" s="411"/>
      <c r="AQ114" s="411"/>
      <c r="AR114" s="411"/>
      <c r="AS114" s="411"/>
      <c r="AT114" s="411"/>
      <c r="AU114" s="411"/>
      <c r="AV114" s="411"/>
      <c r="AW114" s="411"/>
      <c r="AX114" s="411"/>
      <c r="AY114" s="411"/>
      <c r="AZ114" s="411"/>
      <c r="BA114" s="411"/>
      <c r="BB114" s="411"/>
      <c r="BC114" s="411"/>
      <c r="BD114" s="411"/>
      <c r="BE114" s="411"/>
      <c r="BF114" s="411"/>
      <c r="BG114" s="411"/>
      <c r="BH114" s="411"/>
      <c r="BI114" s="411"/>
      <c r="BJ114" s="411"/>
      <c r="BK114" s="411"/>
      <c r="BL114" s="411"/>
      <c r="BM114" s="411"/>
      <c r="BN114" s="411"/>
      <c r="BO114" s="411"/>
      <c r="BP114" s="411"/>
      <c r="BQ114" s="411"/>
      <c r="BR114" s="411"/>
      <c r="BS114" s="411"/>
      <c r="BT114" s="411"/>
      <c r="BU114" s="411"/>
      <c r="BV114" s="411"/>
      <c r="BW114" s="411"/>
      <c r="BX114" s="411"/>
      <c r="BY114" s="411"/>
      <c r="BZ114" s="411"/>
      <c r="CA114" s="411"/>
      <c r="CB114" s="411"/>
    </row>
    <row r="115" spans="3:80">
      <c r="C115" s="410"/>
      <c r="D115" s="411"/>
      <c r="E115" s="411"/>
      <c r="F115" s="411"/>
      <c r="G115" s="411"/>
      <c r="H115" s="411"/>
      <c r="I115" s="411"/>
      <c r="J115" s="411"/>
      <c r="K115" s="411"/>
      <c r="L115" s="411"/>
      <c r="M115" s="411"/>
      <c r="N115" s="411"/>
      <c r="O115" s="411"/>
      <c r="P115" s="411"/>
      <c r="Q115" s="411"/>
      <c r="R115" s="411"/>
      <c r="S115" s="411"/>
      <c r="T115" s="411"/>
      <c r="U115" s="411"/>
      <c r="V115" s="411"/>
      <c r="W115" s="411"/>
      <c r="X115" s="411"/>
      <c r="Y115" s="411"/>
      <c r="Z115" s="411"/>
      <c r="AA115" s="411"/>
      <c r="AB115" s="411"/>
      <c r="AC115" s="411"/>
      <c r="AD115" s="411"/>
      <c r="AE115" s="411"/>
      <c r="AF115" s="426"/>
      <c r="AG115" s="411"/>
      <c r="AH115" s="411"/>
      <c r="AI115" s="411"/>
      <c r="AJ115" s="411"/>
      <c r="AK115" s="411"/>
      <c r="AL115" s="411"/>
      <c r="AM115" s="411"/>
      <c r="AN115" s="411"/>
      <c r="AO115" s="411"/>
      <c r="AP115" s="411"/>
      <c r="AQ115" s="411"/>
      <c r="AR115" s="411"/>
      <c r="AS115" s="411"/>
      <c r="AT115" s="411"/>
      <c r="AU115" s="411"/>
      <c r="AV115" s="411"/>
      <c r="AW115" s="411"/>
      <c r="AX115" s="411"/>
      <c r="AY115" s="411"/>
      <c r="AZ115" s="411"/>
      <c r="BA115" s="411"/>
      <c r="BB115" s="411"/>
      <c r="BC115" s="411"/>
      <c r="BD115" s="411"/>
      <c r="BE115" s="411"/>
      <c r="BF115" s="411"/>
      <c r="BG115" s="411"/>
      <c r="BH115" s="411"/>
      <c r="BI115" s="411"/>
      <c r="BJ115" s="411"/>
      <c r="BK115" s="411"/>
      <c r="BL115" s="411"/>
      <c r="BM115" s="411"/>
      <c r="BN115" s="411"/>
      <c r="BO115" s="411"/>
      <c r="BP115" s="411"/>
      <c r="BQ115" s="411"/>
      <c r="BR115" s="411"/>
      <c r="BS115" s="411"/>
      <c r="BT115" s="411"/>
      <c r="BU115" s="411"/>
      <c r="BV115" s="411"/>
      <c r="BW115" s="411"/>
      <c r="BX115" s="411"/>
      <c r="BY115" s="411"/>
      <c r="BZ115" s="411"/>
      <c r="CA115" s="411"/>
      <c r="CB115" s="411"/>
    </row>
    <row r="116" spans="3:80">
      <c r="C116" s="410"/>
      <c r="D116" s="411"/>
      <c r="E116" s="411"/>
      <c r="F116" s="411"/>
      <c r="G116" s="411"/>
      <c r="H116" s="411"/>
      <c r="I116" s="411"/>
      <c r="J116" s="411"/>
      <c r="K116" s="411"/>
      <c r="L116" s="411"/>
      <c r="M116" s="411"/>
      <c r="N116" s="411"/>
      <c r="O116" s="411"/>
      <c r="P116" s="411"/>
      <c r="Q116" s="411"/>
      <c r="R116" s="411"/>
      <c r="S116" s="411"/>
      <c r="T116" s="411"/>
      <c r="U116" s="411"/>
      <c r="V116" s="411"/>
      <c r="W116" s="411"/>
      <c r="X116" s="411"/>
      <c r="Y116" s="411"/>
      <c r="Z116" s="411"/>
      <c r="AA116" s="411"/>
      <c r="AB116" s="411"/>
      <c r="AC116" s="411"/>
      <c r="AD116" s="411"/>
      <c r="AE116" s="411"/>
      <c r="AF116" s="426"/>
      <c r="AG116" s="411"/>
      <c r="AH116" s="411"/>
      <c r="AI116" s="411"/>
      <c r="AJ116" s="411"/>
      <c r="AK116" s="411"/>
      <c r="AL116" s="411"/>
      <c r="AM116" s="411"/>
      <c r="AN116" s="411"/>
      <c r="AO116" s="411"/>
      <c r="AP116" s="411"/>
      <c r="AQ116" s="411"/>
      <c r="AR116" s="411"/>
      <c r="AS116" s="411"/>
      <c r="AT116" s="411"/>
      <c r="AU116" s="411"/>
      <c r="AV116" s="411"/>
      <c r="AW116" s="411"/>
      <c r="AX116" s="411"/>
      <c r="AY116" s="411"/>
      <c r="AZ116" s="411"/>
      <c r="BA116" s="411"/>
      <c r="BB116" s="411"/>
      <c r="BC116" s="411"/>
      <c r="BD116" s="411"/>
      <c r="BE116" s="411"/>
      <c r="BF116" s="411"/>
      <c r="BG116" s="411"/>
      <c r="BH116" s="411"/>
      <c r="BI116" s="411"/>
      <c r="BJ116" s="411"/>
      <c r="BK116" s="411"/>
      <c r="BL116" s="411"/>
      <c r="BM116" s="411"/>
      <c r="BN116" s="411"/>
      <c r="BO116" s="411"/>
      <c r="BP116" s="411"/>
      <c r="BQ116" s="411"/>
      <c r="BR116" s="411"/>
      <c r="BS116" s="411"/>
      <c r="BT116" s="411"/>
      <c r="BU116" s="411"/>
      <c r="BV116" s="411"/>
      <c r="BW116" s="411"/>
      <c r="BX116" s="411"/>
      <c r="BY116" s="411"/>
      <c r="BZ116" s="411"/>
      <c r="CA116" s="411"/>
      <c r="CB116" s="411"/>
    </row>
    <row r="117" spans="3:80">
      <c r="C117" s="410"/>
      <c r="D117" s="411"/>
      <c r="E117" s="411"/>
      <c r="F117" s="411"/>
      <c r="G117" s="411"/>
      <c r="H117" s="411"/>
      <c r="I117" s="411"/>
      <c r="J117" s="411"/>
      <c r="K117" s="411"/>
      <c r="L117" s="411"/>
      <c r="M117" s="411"/>
      <c r="N117" s="411"/>
      <c r="O117" s="411"/>
      <c r="P117" s="411"/>
      <c r="Q117" s="411"/>
      <c r="R117" s="411"/>
      <c r="S117" s="411"/>
      <c r="T117" s="411"/>
      <c r="U117" s="411"/>
      <c r="V117" s="411"/>
      <c r="W117" s="411"/>
      <c r="X117" s="411"/>
      <c r="Y117" s="411"/>
      <c r="Z117" s="411"/>
      <c r="AA117" s="411"/>
      <c r="AB117" s="411"/>
      <c r="AC117" s="411"/>
      <c r="AD117" s="411"/>
      <c r="AE117" s="411"/>
      <c r="AF117" s="426"/>
      <c r="AG117" s="411"/>
      <c r="AH117" s="411"/>
      <c r="AI117" s="411"/>
      <c r="AJ117" s="411"/>
      <c r="AK117" s="411"/>
      <c r="AL117" s="411"/>
      <c r="AM117" s="411"/>
      <c r="AN117" s="411"/>
      <c r="AO117" s="411"/>
      <c r="AP117" s="411"/>
      <c r="AQ117" s="411"/>
      <c r="AR117" s="411"/>
      <c r="AS117" s="411"/>
      <c r="AT117" s="411"/>
      <c r="AU117" s="411"/>
      <c r="AV117" s="411"/>
      <c r="AW117" s="411"/>
      <c r="AX117" s="411"/>
      <c r="AY117" s="411"/>
      <c r="AZ117" s="411"/>
      <c r="BA117" s="411"/>
      <c r="BB117" s="411"/>
      <c r="BC117" s="411"/>
      <c r="BD117" s="411"/>
      <c r="BE117" s="411"/>
      <c r="BF117" s="411"/>
      <c r="BG117" s="411"/>
      <c r="BH117" s="411"/>
      <c r="BI117" s="411"/>
      <c r="BJ117" s="411"/>
      <c r="BK117" s="411"/>
      <c r="BL117" s="411"/>
      <c r="BM117" s="411"/>
      <c r="BN117" s="411"/>
      <c r="BO117" s="411"/>
      <c r="BP117" s="411"/>
      <c r="BQ117" s="411"/>
      <c r="BR117" s="411"/>
      <c r="BS117" s="411"/>
      <c r="BT117" s="411"/>
      <c r="BU117" s="411"/>
      <c r="BV117" s="411"/>
      <c r="BW117" s="411"/>
      <c r="BX117" s="411"/>
      <c r="BY117" s="411"/>
      <c r="BZ117" s="411"/>
      <c r="CA117" s="411"/>
      <c r="CB117" s="411"/>
    </row>
    <row r="118" spans="3:80">
      <c r="C118" s="410"/>
      <c r="D118" s="411"/>
      <c r="E118" s="411"/>
      <c r="F118" s="411"/>
      <c r="G118" s="411"/>
      <c r="H118" s="411"/>
      <c r="I118" s="411"/>
      <c r="J118" s="411"/>
      <c r="K118" s="411"/>
      <c r="L118" s="411"/>
      <c r="M118" s="411"/>
      <c r="N118" s="411"/>
      <c r="O118" s="411"/>
      <c r="P118" s="411"/>
      <c r="Q118" s="411"/>
      <c r="R118" s="411"/>
      <c r="S118" s="411"/>
      <c r="T118" s="411"/>
      <c r="U118" s="411"/>
      <c r="V118" s="411"/>
      <c r="W118" s="411"/>
      <c r="X118" s="411"/>
      <c r="Y118" s="411"/>
      <c r="Z118" s="411"/>
      <c r="AA118" s="411"/>
      <c r="AB118" s="411"/>
      <c r="AC118" s="411"/>
      <c r="AD118" s="411"/>
      <c r="AE118" s="411"/>
      <c r="AF118" s="426"/>
      <c r="AG118" s="411"/>
      <c r="AH118" s="411"/>
      <c r="AI118" s="411"/>
      <c r="AJ118" s="411"/>
      <c r="AK118" s="411"/>
      <c r="AL118" s="411"/>
      <c r="AM118" s="411"/>
      <c r="AN118" s="411"/>
      <c r="AO118" s="411"/>
      <c r="AP118" s="411"/>
      <c r="AQ118" s="411"/>
      <c r="AR118" s="411"/>
      <c r="AS118" s="411"/>
      <c r="AT118" s="411"/>
      <c r="AU118" s="411"/>
      <c r="AV118" s="411"/>
      <c r="AW118" s="411"/>
      <c r="AX118" s="411"/>
      <c r="AY118" s="411"/>
      <c r="AZ118" s="411"/>
      <c r="BA118" s="411"/>
      <c r="BB118" s="411"/>
      <c r="BC118" s="411"/>
      <c r="BD118" s="411"/>
      <c r="BE118" s="411"/>
      <c r="BF118" s="411"/>
      <c r="BG118" s="411"/>
      <c r="BH118" s="411"/>
      <c r="BI118" s="411"/>
      <c r="BJ118" s="411"/>
      <c r="BK118" s="411"/>
      <c r="BL118" s="411"/>
      <c r="BM118" s="411"/>
      <c r="BN118" s="411"/>
      <c r="BO118" s="411"/>
      <c r="BP118" s="411"/>
      <c r="BQ118" s="411"/>
      <c r="BR118" s="411"/>
      <c r="BS118" s="411"/>
      <c r="BT118" s="411"/>
      <c r="BU118" s="411"/>
      <c r="BV118" s="411"/>
      <c r="BW118" s="411"/>
      <c r="BX118" s="411"/>
      <c r="BY118" s="411"/>
      <c r="BZ118" s="411"/>
      <c r="CA118" s="411"/>
      <c r="CB118" s="411"/>
    </row>
    <row r="119" spans="3:80">
      <c r="C119" s="410"/>
      <c r="D119" s="411"/>
      <c r="E119" s="411"/>
      <c r="F119" s="411"/>
      <c r="G119" s="411"/>
      <c r="H119" s="411"/>
      <c r="I119" s="411"/>
      <c r="J119" s="411"/>
      <c r="K119" s="411"/>
      <c r="L119" s="411"/>
      <c r="M119" s="411"/>
      <c r="N119" s="411"/>
      <c r="O119" s="411"/>
      <c r="P119" s="411"/>
      <c r="Q119" s="411"/>
      <c r="R119" s="411"/>
      <c r="S119" s="411"/>
      <c r="T119" s="411"/>
      <c r="U119" s="411"/>
      <c r="V119" s="411"/>
      <c r="W119" s="411"/>
      <c r="X119" s="411"/>
      <c r="Y119" s="411"/>
      <c r="Z119" s="411"/>
      <c r="AA119" s="411"/>
      <c r="AB119" s="411"/>
      <c r="AC119" s="411"/>
      <c r="AD119" s="411"/>
      <c r="AE119" s="411"/>
      <c r="AF119" s="426"/>
      <c r="AG119" s="411"/>
      <c r="AH119" s="411"/>
      <c r="AI119" s="411"/>
      <c r="AJ119" s="411"/>
      <c r="AK119" s="411"/>
      <c r="AL119" s="411"/>
      <c r="AM119" s="411"/>
      <c r="AN119" s="411"/>
      <c r="AO119" s="411"/>
      <c r="AP119" s="411"/>
      <c r="AQ119" s="411"/>
      <c r="AR119" s="411"/>
      <c r="AS119" s="411"/>
      <c r="AT119" s="411"/>
      <c r="AU119" s="411"/>
      <c r="AV119" s="411"/>
      <c r="AW119" s="411"/>
      <c r="AX119" s="411"/>
      <c r="AY119" s="411"/>
      <c r="AZ119" s="411"/>
      <c r="BA119" s="411"/>
      <c r="BB119" s="411"/>
      <c r="BC119" s="411"/>
      <c r="BD119" s="411"/>
      <c r="BE119" s="411"/>
      <c r="BF119" s="411"/>
      <c r="BG119" s="411"/>
      <c r="BH119" s="411"/>
      <c r="BI119" s="411"/>
      <c r="BJ119" s="411"/>
      <c r="BK119" s="411"/>
      <c r="BL119" s="411"/>
      <c r="BM119" s="411"/>
      <c r="BN119" s="411"/>
      <c r="BO119" s="411"/>
      <c r="BP119" s="411"/>
      <c r="BQ119" s="411"/>
      <c r="BR119" s="411"/>
      <c r="BS119" s="411"/>
      <c r="BT119" s="411"/>
      <c r="BU119" s="411"/>
      <c r="BV119" s="411"/>
      <c r="BW119" s="411"/>
      <c r="BX119" s="411"/>
      <c r="BY119" s="411"/>
      <c r="BZ119" s="411"/>
      <c r="CA119" s="411"/>
      <c r="CB119" s="411"/>
    </row>
    <row r="120" spans="3:80">
      <c r="C120" s="410"/>
      <c r="D120" s="411"/>
      <c r="E120" s="411"/>
      <c r="F120" s="411"/>
      <c r="G120" s="411"/>
      <c r="H120" s="411"/>
      <c r="I120" s="411"/>
      <c r="J120" s="411"/>
      <c r="K120" s="411"/>
      <c r="L120" s="411"/>
      <c r="M120" s="411"/>
      <c r="N120" s="411"/>
      <c r="O120" s="411"/>
      <c r="P120" s="411"/>
      <c r="Q120" s="411"/>
      <c r="R120" s="411"/>
      <c r="S120" s="411"/>
      <c r="T120" s="411"/>
      <c r="U120" s="411"/>
      <c r="V120" s="411"/>
      <c r="W120" s="411"/>
      <c r="X120" s="411"/>
      <c r="Y120" s="411"/>
      <c r="Z120" s="411"/>
      <c r="AA120" s="411"/>
      <c r="AB120" s="411"/>
      <c r="AC120" s="411"/>
      <c r="AD120" s="411"/>
      <c r="AE120" s="411"/>
      <c r="AF120" s="426"/>
      <c r="AG120" s="411"/>
      <c r="AH120" s="411"/>
      <c r="AI120" s="411"/>
      <c r="AJ120" s="411"/>
      <c r="AK120" s="411"/>
      <c r="AL120" s="411"/>
      <c r="AM120" s="411"/>
      <c r="AN120" s="411"/>
      <c r="AO120" s="411"/>
      <c r="AP120" s="411"/>
      <c r="AQ120" s="411"/>
      <c r="AR120" s="411"/>
      <c r="AS120" s="411"/>
      <c r="AT120" s="411"/>
      <c r="AU120" s="411"/>
      <c r="AV120" s="411"/>
      <c r="AW120" s="411"/>
      <c r="AX120" s="411"/>
      <c r="AY120" s="411"/>
      <c r="AZ120" s="411"/>
      <c r="BA120" s="411"/>
      <c r="BB120" s="411"/>
      <c r="BC120" s="411"/>
      <c r="BD120" s="411"/>
      <c r="BE120" s="411"/>
      <c r="BF120" s="411"/>
      <c r="BG120" s="411"/>
      <c r="BH120" s="411"/>
      <c r="BI120" s="411"/>
      <c r="BJ120" s="411"/>
      <c r="BK120" s="411"/>
      <c r="BL120" s="411"/>
      <c r="BM120" s="411"/>
      <c r="BN120" s="411"/>
      <c r="BO120" s="411"/>
      <c r="BP120" s="411"/>
      <c r="BQ120" s="411"/>
      <c r="BR120" s="411"/>
      <c r="BS120" s="411"/>
      <c r="BT120" s="411"/>
      <c r="BU120" s="411"/>
      <c r="BV120" s="411"/>
      <c r="BW120" s="411"/>
      <c r="BX120" s="411"/>
      <c r="BY120" s="411"/>
      <c r="BZ120" s="411"/>
      <c r="CA120" s="411"/>
      <c r="CB120" s="411"/>
    </row>
    <row r="121" spans="3:80">
      <c r="C121" s="410"/>
      <c r="D121" s="411"/>
      <c r="E121" s="411"/>
      <c r="F121" s="411"/>
      <c r="G121" s="411"/>
      <c r="H121" s="411"/>
      <c r="I121" s="411"/>
      <c r="J121" s="411"/>
      <c r="K121" s="411"/>
      <c r="L121" s="411"/>
      <c r="M121" s="411"/>
      <c r="N121" s="411"/>
      <c r="O121" s="411"/>
      <c r="P121" s="411"/>
      <c r="Q121" s="411"/>
      <c r="R121" s="411"/>
      <c r="S121" s="411"/>
      <c r="T121" s="411"/>
      <c r="U121" s="411"/>
      <c r="V121" s="411"/>
      <c r="W121" s="411"/>
      <c r="X121" s="411"/>
      <c r="Y121" s="411"/>
      <c r="Z121" s="411"/>
      <c r="AA121" s="411"/>
      <c r="AB121" s="411"/>
      <c r="AC121" s="411"/>
      <c r="AD121" s="411"/>
      <c r="AE121" s="411"/>
      <c r="AF121" s="426"/>
      <c r="AG121" s="411"/>
      <c r="AH121" s="411"/>
      <c r="AI121" s="411"/>
      <c r="AJ121" s="411"/>
      <c r="AK121" s="411"/>
      <c r="AL121" s="411"/>
      <c r="AM121" s="411"/>
      <c r="AN121" s="411"/>
      <c r="AO121" s="411"/>
      <c r="AP121" s="411"/>
      <c r="AQ121" s="411"/>
      <c r="AR121" s="411"/>
      <c r="AS121" s="411"/>
      <c r="AT121" s="411"/>
      <c r="AU121" s="411"/>
      <c r="AV121" s="411"/>
      <c r="AW121" s="411"/>
      <c r="AX121" s="411"/>
      <c r="AY121" s="411"/>
      <c r="AZ121" s="411"/>
      <c r="BA121" s="411"/>
      <c r="BB121" s="411"/>
      <c r="BC121" s="411"/>
      <c r="BD121" s="411"/>
      <c r="BE121" s="411"/>
      <c r="BF121" s="411"/>
      <c r="BG121" s="411"/>
      <c r="BH121" s="411"/>
      <c r="BI121" s="411"/>
      <c r="BJ121" s="411"/>
      <c r="BK121" s="411"/>
      <c r="BL121" s="411"/>
      <c r="BM121" s="411"/>
      <c r="BN121" s="411"/>
      <c r="BO121" s="411"/>
      <c r="BP121" s="411"/>
      <c r="BQ121" s="411"/>
      <c r="BR121" s="411"/>
      <c r="BS121" s="411"/>
      <c r="BT121" s="411"/>
      <c r="BU121" s="411"/>
      <c r="BV121" s="411"/>
      <c r="BW121" s="411"/>
      <c r="BX121" s="411"/>
      <c r="BY121" s="411"/>
      <c r="BZ121" s="411"/>
      <c r="CA121" s="411"/>
      <c r="CB121" s="411"/>
    </row>
    <row r="122" spans="3:80">
      <c r="C122" s="410"/>
      <c r="D122" s="411"/>
      <c r="E122" s="411"/>
      <c r="F122" s="411"/>
      <c r="G122" s="411"/>
      <c r="H122" s="411"/>
      <c r="I122" s="411"/>
      <c r="J122" s="411"/>
      <c r="K122" s="411"/>
      <c r="L122" s="411"/>
      <c r="M122" s="411"/>
      <c r="N122" s="411"/>
      <c r="O122" s="411"/>
      <c r="P122" s="411"/>
      <c r="Q122" s="411"/>
      <c r="R122" s="411"/>
      <c r="S122" s="411"/>
      <c r="T122" s="411"/>
      <c r="U122" s="411"/>
      <c r="V122" s="411"/>
      <c r="W122" s="411"/>
      <c r="X122" s="411"/>
      <c r="Y122" s="411"/>
      <c r="Z122" s="411"/>
      <c r="AA122" s="411"/>
      <c r="AB122" s="411"/>
      <c r="AC122" s="411"/>
      <c r="AD122" s="411"/>
      <c r="AE122" s="411"/>
      <c r="AF122" s="426"/>
      <c r="AG122" s="411"/>
      <c r="AH122" s="411"/>
      <c r="AI122" s="411"/>
      <c r="AJ122" s="411"/>
      <c r="AK122" s="411"/>
      <c r="AL122" s="411"/>
      <c r="AM122" s="411"/>
      <c r="AN122" s="411"/>
      <c r="AO122" s="411"/>
      <c r="AP122" s="411"/>
      <c r="AQ122" s="411"/>
      <c r="AR122" s="411"/>
      <c r="AS122" s="411"/>
      <c r="AT122" s="411"/>
      <c r="AU122" s="411"/>
      <c r="AV122" s="411"/>
      <c r="AW122" s="411"/>
      <c r="AX122" s="411"/>
      <c r="AY122" s="411"/>
      <c r="AZ122" s="411"/>
      <c r="BA122" s="411"/>
      <c r="BB122" s="411"/>
      <c r="BC122" s="411"/>
      <c r="BD122" s="411"/>
      <c r="BE122" s="411"/>
      <c r="BF122" s="411"/>
      <c r="BG122" s="411"/>
      <c r="BH122" s="411"/>
      <c r="BI122" s="411"/>
      <c r="BJ122" s="411"/>
      <c r="BK122" s="411"/>
      <c r="BL122" s="411"/>
      <c r="BM122" s="411"/>
      <c r="BN122" s="411"/>
      <c r="BO122" s="411"/>
      <c r="BP122" s="411"/>
      <c r="BQ122" s="411"/>
      <c r="BR122" s="411"/>
      <c r="BS122" s="411"/>
      <c r="BT122" s="411"/>
      <c r="BU122" s="411"/>
      <c r="BV122" s="411"/>
      <c r="BW122" s="411"/>
      <c r="BX122" s="411"/>
      <c r="BY122" s="411"/>
      <c r="BZ122" s="411"/>
      <c r="CA122" s="411"/>
      <c r="CB122" s="411"/>
    </row>
    <row r="123" spans="3:80">
      <c r="C123" s="410"/>
      <c r="D123" s="411"/>
      <c r="E123" s="411"/>
      <c r="F123" s="411"/>
      <c r="G123" s="411"/>
      <c r="H123" s="411"/>
      <c r="I123" s="411"/>
      <c r="J123" s="411"/>
      <c r="K123" s="411"/>
      <c r="L123" s="411"/>
      <c r="M123" s="411"/>
      <c r="N123" s="411"/>
      <c r="O123" s="411"/>
      <c r="P123" s="411"/>
      <c r="Q123" s="411"/>
      <c r="R123" s="411"/>
      <c r="S123" s="411"/>
      <c r="T123" s="411"/>
      <c r="U123" s="411"/>
      <c r="V123" s="411"/>
      <c r="W123" s="411"/>
      <c r="X123" s="411"/>
      <c r="Y123" s="411"/>
      <c r="Z123" s="411"/>
      <c r="AA123" s="411"/>
      <c r="AB123" s="411"/>
      <c r="AC123" s="411"/>
      <c r="AD123" s="411"/>
      <c r="AE123" s="411"/>
      <c r="AF123" s="426"/>
      <c r="AG123" s="411"/>
      <c r="AH123" s="411"/>
      <c r="AI123" s="411"/>
      <c r="AJ123" s="411"/>
      <c r="AK123" s="411"/>
      <c r="AL123" s="411"/>
      <c r="AM123" s="411"/>
      <c r="AN123" s="411"/>
      <c r="AO123" s="411"/>
      <c r="AP123" s="411"/>
      <c r="AQ123" s="411"/>
      <c r="AR123" s="411"/>
      <c r="AS123" s="411"/>
      <c r="AT123" s="411"/>
      <c r="AU123" s="411"/>
      <c r="AV123" s="411"/>
      <c r="AW123" s="411"/>
      <c r="AX123" s="411"/>
      <c r="AY123" s="411"/>
      <c r="AZ123" s="411"/>
      <c r="BA123" s="411"/>
      <c r="BB123" s="411"/>
      <c r="BC123" s="411"/>
      <c r="BD123" s="411"/>
      <c r="BE123" s="411"/>
      <c r="BF123" s="411"/>
      <c r="BG123" s="411"/>
      <c r="BH123" s="411"/>
      <c r="BI123" s="411"/>
      <c r="BJ123" s="411"/>
      <c r="BK123" s="411"/>
      <c r="BL123" s="411"/>
      <c r="BM123" s="411"/>
      <c r="BN123" s="411"/>
      <c r="BO123" s="411"/>
      <c r="BP123" s="411"/>
      <c r="BQ123" s="411"/>
      <c r="BR123" s="411"/>
      <c r="BS123" s="411"/>
      <c r="BT123" s="411"/>
      <c r="BU123" s="411"/>
      <c r="BV123" s="411"/>
      <c r="BW123" s="411"/>
      <c r="BX123" s="411"/>
      <c r="BY123" s="411"/>
      <c r="BZ123" s="411"/>
      <c r="CA123" s="411"/>
      <c r="CB123" s="411"/>
    </row>
    <row r="124" spans="3:80">
      <c r="C124" s="410"/>
      <c r="D124" s="411"/>
      <c r="E124" s="411"/>
      <c r="F124" s="411"/>
      <c r="G124" s="411"/>
      <c r="H124" s="411"/>
      <c r="I124" s="411"/>
      <c r="J124" s="411"/>
      <c r="K124" s="411"/>
      <c r="L124" s="411"/>
      <c r="M124" s="411"/>
      <c r="N124" s="411"/>
      <c r="O124" s="411"/>
      <c r="P124" s="411"/>
      <c r="Q124" s="411"/>
      <c r="R124" s="411"/>
      <c r="S124" s="411"/>
      <c r="T124" s="411"/>
      <c r="U124" s="411"/>
      <c r="V124" s="411"/>
      <c r="W124" s="411"/>
      <c r="X124" s="411"/>
      <c r="Y124" s="411"/>
      <c r="Z124" s="411"/>
      <c r="AA124" s="411"/>
      <c r="AB124" s="411"/>
      <c r="AC124" s="411"/>
      <c r="AD124" s="411"/>
      <c r="AE124" s="411"/>
      <c r="AF124" s="426"/>
      <c r="AG124" s="411"/>
      <c r="AH124" s="411"/>
      <c r="AI124" s="411"/>
      <c r="AJ124" s="411"/>
      <c r="AK124" s="411"/>
      <c r="AL124" s="411"/>
      <c r="AM124" s="411"/>
      <c r="AN124" s="411"/>
      <c r="AO124" s="411"/>
      <c r="AP124" s="411"/>
      <c r="AQ124" s="411"/>
      <c r="AR124" s="411"/>
      <c r="AS124" s="411"/>
      <c r="AT124" s="411"/>
      <c r="AU124" s="411"/>
      <c r="AV124" s="411"/>
      <c r="AW124" s="411"/>
      <c r="AX124" s="411"/>
      <c r="AY124" s="411"/>
      <c r="AZ124" s="411"/>
      <c r="BA124" s="411"/>
      <c r="BB124" s="411"/>
      <c r="BC124" s="411"/>
      <c r="BD124" s="411"/>
      <c r="BE124" s="411"/>
      <c r="BF124" s="411"/>
      <c r="BG124" s="411"/>
      <c r="BH124" s="411"/>
      <c r="BI124" s="411"/>
      <c r="BJ124" s="411"/>
      <c r="BK124" s="411"/>
      <c r="BL124" s="411"/>
      <c r="BM124" s="411"/>
      <c r="BN124" s="411"/>
      <c r="BO124" s="411"/>
      <c r="BP124" s="411"/>
      <c r="BQ124" s="411"/>
      <c r="BR124" s="411"/>
      <c r="BS124" s="411"/>
      <c r="BT124" s="411"/>
      <c r="BU124" s="411"/>
      <c r="BV124" s="411"/>
      <c r="BW124" s="411"/>
      <c r="BX124" s="411"/>
      <c r="BY124" s="411"/>
      <c r="BZ124" s="411"/>
      <c r="CA124" s="411"/>
      <c r="CB124" s="411"/>
    </row>
    <row r="125" spans="3:80">
      <c r="C125" s="410"/>
      <c r="D125" s="411"/>
      <c r="E125" s="411"/>
      <c r="F125" s="411"/>
      <c r="G125" s="411"/>
      <c r="H125" s="411"/>
      <c r="I125" s="411"/>
      <c r="J125" s="411"/>
      <c r="K125" s="411"/>
      <c r="L125" s="411"/>
      <c r="M125" s="411"/>
      <c r="N125" s="411"/>
      <c r="O125" s="411"/>
      <c r="P125" s="411"/>
      <c r="Q125" s="411"/>
      <c r="R125" s="411"/>
      <c r="S125" s="411"/>
      <c r="T125" s="411"/>
      <c r="U125" s="411"/>
      <c r="V125" s="411"/>
      <c r="W125" s="411"/>
      <c r="X125" s="411"/>
      <c r="Y125" s="411"/>
      <c r="Z125" s="411"/>
      <c r="AA125" s="411"/>
      <c r="AB125" s="411"/>
      <c r="AC125" s="411"/>
      <c r="AD125" s="411"/>
      <c r="AE125" s="411"/>
      <c r="AF125" s="426"/>
      <c r="AG125" s="411"/>
      <c r="AH125" s="411"/>
      <c r="AI125" s="411"/>
      <c r="AJ125" s="411"/>
      <c r="AK125" s="411"/>
      <c r="AL125" s="411"/>
      <c r="AM125" s="411"/>
      <c r="AN125" s="411"/>
      <c r="AO125" s="411"/>
      <c r="AP125" s="411"/>
      <c r="AQ125" s="411"/>
      <c r="AR125" s="411"/>
      <c r="AS125" s="411"/>
      <c r="AT125" s="411"/>
      <c r="AU125" s="411"/>
      <c r="AV125" s="411"/>
      <c r="AW125" s="411"/>
      <c r="AX125" s="411"/>
      <c r="AY125" s="411"/>
      <c r="AZ125" s="411"/>
      <c r="BA125" s="411"/>
      <c r="BB125" s="411"/>
      <c r="BC125" s="411"/>
      <c r="BD125" s="411"/>
      <c r="BE125" s="411"/>
      <c r="BF125" s="411"/>
      <c r="BG125" s="411"/>
      <c r="BH125" s="411"/>
      <c r="BI125" s="411"/>
      <c r="BJ125" s="411"/>
      <c r="BK125" s="411"/>
      <c r="BL125" s="411"/>
      <c r="BM125" s="411"/>
      <c r="BN125" s="411"/>
      <c r="BO125" s="411"/>
      <c r="BP125" s="411"/>
      <c r="BQ125" s="411"/>
      <c r="BR125" s="411"/>
      <c r="BS125" s="411"/>
      <c r="BT125" s="411"/>
      <c r="BU125" s="411"/>
      <c r="BV125" s="411"/>
      <c r="BW125" s="411"/>
      <c r="BX125" s="411"/>
      <c r="BY125" s="411"/>
      <c r="BZ125" s="411"/>
      <c r="CA125" s="411"/>
      <c r="CB125" s="411"/>
    </row>
    <row r="126" spans="3:80">
      <c r="C126" s="410"/>
      <c r="D126" s="411"/>
      <c r="E126" s="411"/>
      <c r="F126" s="411"/>
      <c r="G126" s="411"/>
      <c r="H126" s="411"/>
      <c r="I126" s="411"/>
      <c r="J126" s="411"/>
      <c r="K126" s="411"/>
      <c r="L126" s="411"/>
      <c r="M126" s="411"/>
      <c r="N126" s="411"/>
      <c r="O126" s="411"/>
      <c r="P126" s="411"/>
      <c r="Q126" s="411"/>
      <c r="R126" s="411"/>
      <c r="S126" s="411"/>
      <c r="T126" s="411"/>
      <c r="U126" s="411"/>
      <c r="V126" s="411"/>
      <c r="W126" s="411"/>
      <c r="X126" s="411"/>
      <c r="Y126" s="411"/>
      <c r="Z126" s="411"/>
      <c r="AA126" s="411"/>
      <c r="AB126" s="411"/>
      <c r="AC126" s="411"/>
      <c r="AD126" s="411"/>
      <c r="AE126" s="411"/>
      <c r="AF126" s="426"/>
      <c r="AG126" s="411"/>
      <c r="AH126" s="411"/>
      <c r="AI126" s="411"/>
      <c r="AJ126" s="411"/>
      <c r="AK126" s="411"/>
      <c r="AL126" s="411"/>
      <c r="AM126" s="411"/>
      <c r="AN126" s="411"/>
      <c r="AO126" s="411"/>
      <c r="AP126" s="411"/>
      <c r="AQ126" s="411"/>
      <c r="AR126" s="411"/>
      <c r="AS126" s="411"/>
      <c r="AT126" s="411"/>
      <c r="AU126" s="411"/>
      <c r="AV126" s="411"/>
      <c r="AW126" s="411"/>
      <c r="AX126" s="411"/>
      <c r="AY126" s="411"/>
      <c r="AZ126" s="411"/>
      <c r="BA126" s="411"/>
      <c r="BB126" s="411"/>
      <c r="BC126" s="411"/>
      <c r="BD126" s="411"/>
      <c r="BE126" s="411"/>
      <c r="BF126" s="411"/>
      <c r="BG126" s="411"/>
      <c r="BH126" s="411"/>
      <c r="BI126" s="411"/>
      <c r="BJ126" s="411"/>
      <c r="BK126" s="411"/>
      <c r="BL126" s="411"/>
      <c r="BM126" s="411"/>
      <c r="BN126" s="411"/>
      <c r="BO126" s="411"/>
      <c r="BP126" s="411"/>
      <c r="BQ126" s="411"/>
      <c r="BR126" s="411"/>
      <c r="BS126" s="411"/>
      <c r="BT126" s="411"/>
      <c r="BU126" s="411"/>
      <c r="BV126" s="411"/>
      <c r="BW126" s="411"/>
      <c r="BX126" s="411"/>
      <c r="BY126" s="411"/>
      <c r="BZ126" s="411"/>
      <c r="CA126" s="411"/>
      <c r="CB126" s="411"/>
    </row>
    <row r="127" spans="3:80">
      <c r="C127" s="410"/>
      <c r="D127" s="411"/>
      <c r="E127" s="411"/>
      <c r="F127" s="411"/>
      <c r="G127" s="411"/>
      <c r="H127" s="411"/>
      <c r="I127" s="411"/>
      <c r="J127" s="411"/>
      <c r="K127" s="411"/>
      <c r="L127" s="411"/>
      <c r="M127" s="411"/>
      <c r="N127" s="411"/>
      <c r="O127" s="411"/>
      <c r="P127" s="411"/>
      <c r="Q127" s="411"/>
      <c r="R127" s="411"/>
      <c r="S127" s="411"/>
      <c r="T127" s="411"/>
      <c r="U127" s="411"/>
      <c r="V127" s="411"/>
      <c r="W127" s="411"/>
      <c r="X127" s="411"/>
      <c r="Y127" s="411"/>
      <c r="Z127" s="411"/>
      <c r="AA127" s="411"/>
      <c r="AB127" s="411"/>
      <c r="AC127" s="411"/>
      <c r="AD127" s="411"/>
      <c r="AE127" s="411"/>
      <c r="AF127" s="426"/>
      <c r="AG127" s="411"/>
      <c r="AH127" s="411"/>
      <c r="AI127" s="411"/>
      <c r="AJ127" s="411"/>
      <c r="AK127" s="411"/>
      <c r="AL127" s="411"/>
      <c r="AM127" s="411"/>
      <c r="AN127" s="411"/>
      <c r="AO127" s="411"/>
      <c r="AP127" s="411"/>
      <c r="AQ127" s="411"/>
      <c r="AR127" s="411"/>
      <c r="AS127" s="411"/>
      <c r="AT127" s="411"/>
      <c r="AU127" s="411"/>
      <c r="AV127" s="411"/>
      <c r="AW127" s="411"/>
      <c r="AX127" s="411"/>
      <c r="AY127" s="411"/>
      <c r="AZ127" s="411"/>
      <c r="BA127" s="411"/>
      <c r="BB127" s="411"/>
      <c r="BC127" s="411"/>
      <c r="BD127" s="411"/>
      <c r="BE127" s="411"/>
      <c r="BF127" s="411"/>
      <c r="BG127" s="411"/>
      <c r="BH127" s="411"/>
      <c r="BI127" s="411"/>
      <c r="BJ127" s="411"/>
      <c r="BK127" s="411"/>
      <c r="BL127" s="411"/>
      <c r="BM127" s="411"/>
      <c r="BN127" s="411"/>
      <c r="BO127" s="411"/>
      <c r="BP127" s="411"/>
      <c r="BQ127" s="411"/>
      <c r="BR127" s="411"/>
      <c r="BS127" s="411"/>
      <c r="BT127" s="411"/>
      <c r="BU127" s="411"/>
      <c r="BV127" s="411"/>
      <c r="BW127" s="411"/>
      <c r="BX127" s="411"/>
      <c r="BY127" s="411"/>
      <c r="BZ127" s="411"/>
      <c r="CA127" s="411"/>
      <c r="CB127" s="411"/>
    </row>
    <row r="128" spans="3:80">
      <c r="C128" s="410"/>
      <c r="D128" s="411"/>
      <c r="E128" s="411"/>
      <c r="F128" s="411"/>
      <c r="G128" s="411"/>
      <c r="H128" s="411"/>
      <c r="I128" s="411"/>
      <c r="J128" s="411"/>
      <c r="K128" s="411"/>
      <c r="L128" s="411"/>
      <c r="M128" s="411"/>
      <c r="N128" s="411"/>
      <c r="O128" s="411"/>
      <c r="P128" s="411"/>
      <c r="Q128" s="411"/>
      <c r="R128" s="411"/>
      <c r="S128" s="411"/>
      <c r="T128" s="411"/>
      <c r="U128" s="411"/>
      <c r="V128" s="411"/>
      <c r="W128" s="411"/>
      <c r="X128" s="411"/>
      <c r="Y128" s="411"/>
      <c r="Z128" s="411"/>
      <c r="AA128" s="411"/>
      <c r="AB128" s="411"/>
      <c r="AC128" s="411"/>
      <c r="AD128" s="411"/>
      <c r="AE128" s="411"/>
      <c r="AF128" s="426"/>
      <c r="AG128" s="411"/>
      <c r="AH128" s="411"/>
      <c r="AI128" s="411"/>
      <c r="AJ128" s="411"/>
      <c r="AK128" s="411"/>
      <c r="AL128" s="411"/>
      <c r="AM128" s="411"/>
      <c r="AN128" s="411"/>
      <c r="AO128" s="411"/>
      <c r="AP128" s="411"/>
      <c r="AQ128" s="411"/>
      <c r="AR128" s="411"/>
      <c r="AS128" s="411"/>
      <c r="AT128" s="411"/>
      <c r="AU128" s="411"/>
      <c r="AV128" s="411"/>
      <c r="AW128" s="411"/>
      <c r="AX128" s="411"/>
      <c r="AY128" s="411"/>
      <c r="AZ128" s="411"/>
      <c r="BA128" s="411"/>
      <c r="BB128" s="411"/>
      <c r="BC128" s="411"/>
      <c r="BD128" s="411"/>
      <c r="BE128" s="411"/>
      <c r="BF128" s="411"/>
      <c r="BG128" s="411"/>
      <c r="BH128" s="411"/>
      <c r="BI128" s="411"/>
      <c r="BJ128" s="411"/>
      <c r="BK128" s="411"/>
      <c r="BL128" s="411"/>
      <c r="BM128" s="411"/>
      <c r="BN128" s="411"/>
      <c r="BO128" s="411"/>
      <c r="BP128" s="411"/>
      <c r="BQ128" s="411"/>
      <c r="BR128" s="411"/>
      <c r="BS128" s="411"/>
      <c r="BT128" s="411"/>
      <c r="BU128" s="411"/>
      <c r="BV128" s="411"/>
      <c r="BW128" s="411"/>
      <c r="BX128" s="411"/>
      <c r="BY128" s="411"/>
      <c r="BZ128" s="411"/>
      <c r="CA128" s="411"/>
      <c r="CB128" s="411"/>
    </row>
    <row r="129" spans="3:80">
      <c r="C129" s="410"/>
      <c r="D129" s="411"/>
      <c r="E129" s="411"/>
      <c r="F129" s="411"/>
      <c r="G129" s="411"/>
      <c r="H129" s="411"/>
      <c r="I129" s="411"/>
      <c r="J129" s="411"/>
      <c r="K129" s="411"/>
      <c r="L129" s="411"/>
      <c r="M129" s="411"/>
      <c r="N129" s="411"/>
      <c r="O129" s="411"/>
      <c r="P129" s="411"/>
      <c r="Q129" s="411"/>
      <c r="R129" s="411"/>
      <c r="S129" s="411"/>
      <c r="T129" s="411"/>
      <c r="U129" s="411"/>
      <c r="V129" s="411"/>
      <c r="W129" s="411"/>
      <c r="X129" s="411"/>
      <c r="Y129" s="411"/>
      <c r="Z129" s="411"/>
      <c r="AA129" s="411"/>
      <c r="AB129" s="411"/>
      <c r="AC129" s="411"/>
      <c r="AD129" s="411"/>
      <c r="AE129" s="411"/>
      <c r="AF129" s="426"/>
      <c r="AG129" s="411"/>
      <c r="AH129" s="411"/>
      <c r="AI129" s="411"/>
      <c r="AJ129" s="411"/>
      <c r="AK129" s="411"/>
      <c r="AL129" s="411"/>
      <c r="AM129" s="411"/>
      <c r="AN129" s="411"/>
      <c r="AO129" s="411"/>
      <c r="AP129" s="411"/>
      <c r="AQ129" s="411"/>
      <c r="AR129" s="411"/>
      <c r="AS129" s="411"/>
      <c r="AT129" s="411"/>
      <c r="AU129" s="411"/>
      <c r="AV129" s="411"/>
      <c r="AW129" s="411"/>
      <c r="AX129" s="411"/>
      <c r="AY129" s="411"/>
      <c r="AZ129" s="411"/>
      <c r="BA129" s="411"/>
      <c r="BB129" s="411"/>
      <c r="BC129" s="411"/>
      <c r="BD129" s="411"/>
      <c r="BE129" s="411"/>
      <c r="BF129" s="411"/>
      <c r="BG129" s="411"/>
      <c r="BH129" s="411"/>
      <c r="BI129" s="411"/>
      <c r="BJ129" s="411"/>
      <c r="BK129" s="411"/>
      <c r="BL129" s="411"/>
      <c r="BM129" s="411"/>
      <c r="BN129" s="411"/>
      <c r="BO129" s="411"/>
      <c r="BP129" s="411"/>
      <c r="BQ129" s="411"/>
      <c r="BR129" s="411"/>
      <c r="BS129" s="411"/>
      <c r="BT129" s="411"/>
      <c r="BU129" s="411"/>
      <c r="BV129" s="411"/>
      <c r="BW129" s="411"/>
      <c r="BX129" s="411"/>
      <c r="BY129" s="411"/>
      <c r="BZ129" s="411"/>
      <c r="CA129" s="411"/>
      <c r="CB129" s="411"/>
    </row>
    <row r="130" spans="3:80">
      <c r="C130" s="410"/>
      <c r="D130" s="411"/>
      <c r="E130" s="411"/>
      <c r="F130" s="411"/>
      <c r="G130" s="411"/>
      <c r="H130" s="411"/>
      <c r="I130" s="411"/>
      <c r="J130" s="411"/>
      <c r="K130" s="411"/>
      <c r="L130" s="411"/>
      <c r="M130" s="411"/>
      <c r="N130" s="411"/>
      <c r="O130" s="411"/>
      <c r="P130" s="411"/>
      <c r="Q130" s="411"/>
      <c r="R130" s="411"/>
      <c r="S130" s="411"/>
      <c r="T130" s="411"/>
      <c r="U130" s="411"/>
      <c r="V130" s="411"/>
      <c r="W130" s="411"/>
      <c r="X130" s="411"/>
      <c r="Y130" s="411"/>
      <c r="Z130" s="411"/>
      <c r="AA130" s="411"/>
      <c r="AB130" s="411"/>
      <c r="AC130" s="411"/>
      <c r="AD130" s="411"/>
      <c r="AE130" s="411"/>
      <c r="AF130" s="426"/>
      <c r="AG130" s="411"/>
      <c r="AH130" s="411"/>
      <c r="AI130" s="411"/>
      <c r="AJ130" s="411"/>
      <c r="AK130" s="411"/>
      <c r="AL130" s="411"/>
      <c r="AM130" s="411"/>
      <c r="AN130" s="411"/>
      <c r="AO130" s="411"/>
      <c r="AP130" s="411"/>
      <c r="AQ130" s="411"/>
      <c r="AR130" s="411"/>
      <c r="AS130" s="411"/>
      <c r="AT130" s="411"/>
      <c r="AU130" s="411"/>
      <c r="AV130" s="411"/>
      <c r="AW130" s="411"/>
      <c r="AX130" s="411"/>
      <c r="AY130" s="411"/>
      <c r="AZ130" s="411"/>
      <c r="BA130" s="411"/>
      <c r="BB130" s="411"/>
      <c r="BC130" s="411"/>
      <c r="BD130" s="411"/>
      <c r="BE130" s="411"/>
      <c r="BF130" s="411"/>
      <c r="BG130" s="411"/>
      <c r="BH130" s="411"/>
      <c r="BI130" s="411"/>
      <c r="BJ130" s="411"/>
      <c r="BK130" s="411"/>
      <c r="BL130" s="411"/>
      <c r="BM130" s="411"/>
      <c r="BN130" s="411"/>
      <c r="BO130" s="411"/>
      <c r="BP130" s="411"/>
      <c r="BQ130" s="411"/>
      <c r="BR130" s="411"/>
      <c r="BS130" s="411"/>
      <c r="BT130" s="411"/>
      <c r="BU130" s="411"/>
      <c r="BV130" s="411"/>
      <c r="BW130" s="411"/>
      <c r="BX130" s="411"/>
      <c r="BY130" s="411"/>
      <c r="BZ130" s="411"/>
      <c r="CA130" s="411"/>
      <c r="CB130" s="411"/>
    </row>
    <row r="131" spans="3:80">
      <c r="C131" s="410"/>
      <c r="D131" s="411"/>
      <c r="E131" s="411"/>
      <c r="F131" s="411"/>
      <c r="G131" s="411"/>
      <c r="H131" s="411"/>
      <c r="I131" s="411"/>
      <c r="J131" s="411"/>
      <c r="K131" s="411"/>
      <c r="L131" s="411"/>
      <c r="M131" s="411"/>
      <c r="N131" s="411"/>
      <c r="O131" s="411"/>
      <c r="P131" s="411"/>
      <c r="Q131" s="411"/>
      <c r="R131" s="411"/>
      <c r="S131" s="411"/>
      <c r="T131" s="411"/>
      <c r="U131" s="411"/>
      <c r="V131" s="411"/>
      <c r="W131" s="411"/>
      <c r="X131" s="411"/>
      <c r="Y131" s="411"/>
      <c r="Z131" s="411"/>
      <c r="AA131" s="411"/>
      <c r="AB131" s="411"/>
      <c r="AC131" s="411"/>
      <c r="AD131" s="411"/>
      <c r="AE131" s="411"/>
      <c r="AF131" s="426"/>
      <c r="AG131" s="411"/>
      <c r="AH131" s="411"/>
      <c r="AI131" s="411"/>
      <c r="AJ131" s="411"/>
      <c r="AK131" s="411"/>
      <c r="AL131" s="411"/>
      <c r="AM131" s="411"/>
      <c r="AN131" s="411"/>
      <c r="AO131" s="411"/>
      <c r="AP131" s="411"/>
      <c r="AQ131" s="411"/>
      <c r="AR131" s="411"/>
      <c r="AS131" s="411"/>
      <c r="AT131" s="411"/>
      <c r="AU131" s="411"/>
      <c r="AV131" s="411"/>
      <c r="AW131" s="411"/>
      <c r="AX131" s="411"/>
      <c r="AY131" s="411"/>
      <c r="AZ131" s="411"/>
      <c r="BA131" s="411"/>
      <c r="BB131" s="411"/>
      <c r="BC131" s="411"/>
      <c r="BD131" s="411"/>
      <c r="BE131" s="411"/>
      <c r="BF131" s="411"/>
      <c r="BG131" s="411"/>
      <c r="BH131" s="411"/>
      <c r="BI131" s="411"/>
      <c r="BJ131" s="411"/>
      <c r="BK131" s="411"/>
      <c r="BL131" s="411"/>
      <c r="BM131" s="411"/>
      <c r="BN131" s="411"/>
      <c r="BO131" s="411"/>
      <c r="BP131" s="411"/>
      <c r="BQ131" s="411"/>
      <c r="BR131" s="411"/>
      <c r="BS131" s="411"/>
      <c r="BT131" s="411"/>
      <c r="BU131" s="411"/>
      <c r="BV131" s="411"/>
      <c r="BW131" s="411"/>
      <c r="BX131" s="411"/>
      <c r="BY131" s="411"/>
      <c r="BZ131" s="411"/>
      <c r="CA131" s="411"/>
      <c r="CB131" s="411"/>
    </row>
    <row r="132" spans="3:80">
      <c r="C132" s="410"/>
      <c r="D132" s="411"/>
      <c r="E132" s="411"/>
      <c r="F132" s="411"/>
      <c r="G132" s="411"/>
      <c r="H132" s="411"/>
      <c r="I132" s="411"/>
      <c r="J132" s="411"/>
      <c r="K132" s="411"/>
      <c r="L132" s="411"/>
      <c r="M132" s="411"/>
      <c r="N132" s="411"/>
      <c r="O132" s="411"/>
      <c r="P132" s="411"/>
      <c r="Q132" s="411"/>
      <c r="R132" s="411"/>
      <c r="S132" s="411"/>
      <c r="T132" s="411"/>
      <c r="U132" s="411"/>
      <c r="V132" s="411"/>
      <c r="W132" s="411"/>
      <c r="X132" s="411"/>
      <c r="Y132" s="411"/>
      <c r="Z132" s="411"/>
      <c r="AA132" s="411"/>
      <c r="AB132" s="411"/>
      <c r="AC132" s="411"/>
      <c r="AD132" s="411"/>
      <c r="AE132" s="411"/>
      <c r="AF132" s="426"/>
      <c r="AG132" s="411"/>
      <c r="AH132" s="411"/>
      <c r="AI132" s="411"/>
      <c r="AJ132" s="411"/>
      <c r="AK132" s="411"/>
      <c r="AL132" s="411"/>
      <c r="AM132" s="411"/>
      <c r="AN132" s="411"/>
      <c r="AO132" s="411"/>
      <c r="AP132" s="411"/>
      <c r="AQ132" s="411"/>
      <c r="AR132" s="411"/>
      <c r="AS132" s="411"/>
      <c r="AT132" s="411"/>
      <c r="AU132" s="411"/>
      <c r="AV132" s="411"/>
      <c r="AW132" s="411"/>
      <c r="AX132" s="411"/>
      <c r="AY132" s="411"/>
      <c r="AZ132" s="411"/>
      <c r="BA132" s="411"/>
      <c r="BB132" s="411"/>
      <c r="BC132" s="411"/>
      <c r="BD132" s="411"/>
      <c r="BE132" s="411"/>
      <c r="BF132" s="411"/>
      <c r="BG132" s="411"/>
      <c r="BH132" s="411"/>
      <c r="BI132" s="411"/>
      <c r="BJ132" s="411"/>
      <c r="BK132" s="411"/>
      <c r="BL132" s="411"/>
      <c r="BM132" s="411"/>
      <c r="BN132" s="411"/>
      <c r="BO132" s="411"/>
      <c r="BP132" s="411"/>
      <c r="BQ132" s="411"/>
      <c r="BR132" s="411"/>
      <c r="BS132" s="411"/>
      <c r="BT132" s="411"/>
      <c r="BU132" s="411"/>
      <c r="BV132" s="411"/>
      <c r="BW132" s="411"/>
      <c r="BX132" s="411"/>
      <c r="BY132" s="411"/>
      <c r="BZ132" s="411"/>
      <c r="CA132" s="411"/>
      <c r="CB132" s="411"/>
    </row>
    <row r="133" spans="3:80">
      <c r="C133" s="410"/>
      <c r="D133" s="411"/>
      <c r="E133" s="411"/>
      <c r="F133" s="411"/>
      <c r="G133" s="411"/>
      <c r="H133" s="411"/>
      <c r="I133" s="411"/>
      <c r="J133" s="411"/>
      <c r="K133" s="411"/>
      <c r="L133" s="411"/>
      <c r="M133" s="411"/>
      <c r="N133" s="411"/>
      <c r="O133" s="411"/>
      <c r="P133" s="411"/>
      <c r="Q133" s="411"/>
      <c r="R133" s="411"/>
      <c r="S133" s="411"/>
      <c r="T133" s="411"/>
      <c r="U133" s="411"/>
      <c r="V133" s="411"/>
      <c r="W133" s="411"/>
      <c r="X133" s="411"/>
      <c r="Y133" s="411"/>
      <c r="Z133" s="411"/>
      <c r="AA133" s="411"/>
      <c r="AB133" s="411"/>
      <c r="AC133" s="411"/>
      <c r="AD133" s="411"/>
      <c r="AE133" s="411"/>
      <c r="AF133" s="426"/>
      <c r="AG133" s="411"/>
      <c r="AH133" s="411"/>
      <c r="AI133" s="411"/>
      <c r="AJ133" s="411"/>
      <c r="AK133" s="411"/>
      <c r="AL133" s="411"/>
      <c r="AM133" s="411"/>
      <c r="AN133" s="411"/>
      <c r="AO133" s="411"/>
      <c r="AP133" s="411"/>
      <c r="AQ133" s="411"/>
      <c r="AR133" s="411"/>
      <c r="AS133" s="411"/>
      <c r="AT133" s="411"/>
      <c r="AU133" s="411"/>
      <c r="AV133" s="411"/>
      <c r="AW133" s="411"/>
      <c r="AX133" s="411"/>
      <c r="AY133" s="411"/>
      <c r="AZ133" s="411"/>
      <c r="BA133" s="411"/>
      <c r="BB133" s="411"/>
      <c r="BC133" s="411"/>
      <c r="BD133" s="411"/>
      <c r="BE133" s="411"/>
      <c r="BF133" s="411"/>
      <c r="BG133" s="411"/>
      <c r="BH133" s="411"/>
      <c r="BI133" s="411"/>
      <c r="BJ133" s="411"/>
      <c r="BK133" s="411"/>
      <c r="BL133" s="411"/>
      <c r="BM133" s="411"/>
      <c r="BN133" s="411"/>
      <c r="BO133" s="411"/>
      <c r="BP133" s="411"/>
      <c r="BQ133" s="411"/>
      <c r="BR133" s="411"/>
      <c r="BS133" s="411"/>
      <c r="BT133" s="411"/>
      <c r="BU133" s="411"/>
      <c r="BV133" s="411"/>
      <c r="BW133" s="411"/>
      <c r="BX133" s="411"/>
      <c r="BY133" s="411"/>
      <c r="BZ133" s="411"/>
      <c r="CA133" s="411"/>
      <c r="CB133" s="411"/>
    </row>
    <row r="134" spans="3:80">
      <c r="C134" s="410"/>
      <c r="D134" s="411"/>
      <c r="E134" s="411"/>
      <c r="F134" s="411"/>
      <c r="G134" s="411"/>
      <c r="H134" s="411"/>
      <c r="I134" s="411"/>
      <c r="J134" s="411"/>
      <c r="K134" s="411"/>
      <c r="L134" s="411"/>
      <c r="M134" s="411"/>
      <c r="N134" s="411"/>
      <c r="O134" s="411"/>
      <c r="P134" s="411"/>
      <c r="Q134" s="411"/>
      <c r="R134" s="411"/>
      <c r="S134" s="411"/>
      <c r="T134" s="411"/>
      <c r="U134" s="411"/>
      <c r="V134" s="411"/>
      <c r="W134" s="411"/>
      <c r="X134" s="411"/>
      <c r="Y134" s="411"/>
      <c r="Z134" s="411"/>
      <c r="AA134" s="411"/>
      <c r="AB134" s="411"/>
      <c r="AC134" s="411"/>
      <c r="AD134" s="411"/>
      <c r="AE134" s="411"/>
      <c r="AF134" s="426"/>
      <c r="AG134" s="411"/>
      <c r="AH134" s="411"/>
      <c r="AI134" s="411"/>
      <c r="AJ134" s="411"/>
      <c r="AK134" s="411"/>
      <c r="AL134" s="411"/>
      <c r="AM134" s="411"/>
      <c r="AN134" s="411"/>
      <c r="AO134" s="411"/>
      <c r="AP134" s="411"/>
      <c r="AQ134" s="411"/>
      <c r="AR134" s="411"/>
      <c r="AS134" s="411"/>
      <c r="AT134" s="411"/>
      <c r="AU134" s="411"/>
      <c r="AV134" s="411"/>
      <c r="AW134" s="411"/>
      <c r="AX134" s="411"/>
      <c r="AY134" s="411"/>
      <c r="AZ134" s="411"/>
      <c r="BA134" s="411"/>
      <c r="BB134" s="411"/>
      <c r="BC134" s="411"/>
      <c r="BD134" s="411"/>
      <c r="BE134" s="411"/>
      <c r="BF134" s="411"/>
      <c r="BG134" s="411"/>
      <c r="BH134" s="411"/>
      <c r="BI134" s="411"/>
      <c r="BJ134" s="411"/>
      <c r="BK134" s="411"/>
      <c r="BL134" s="411"/>
      <c r="BM134" s="411"/>
      <c r="BN134" s="411"/>
      <c r="BO134" s="411"/>
      <c r="BP134" s="411"/>
      <c r="BQ134" s="411"/>
      <c r="BR134" s="411"/>
      <c r="BS134" s="411"/>
      <c r="BT134" s="411"/>
      <c r="BU134" s="411"/>
      <c r="BV134" s="411"/>
      <c r="BW134" s="411"/>
      <c r="BX134" s="411"/>
      <c r="BY134" s="411"/>
      <c r="BZ134" s="411"/>
      <c r="CA134" s="411"/>
      <c r="CB134" s="411"/>
    </row>
    <row r="135" spans="3:80">
      <c r="C135" s="410"/>
      <c r="D135" s="411"/>
      <c r="E135" s="411"/>
      <c r="F135" s="411"/>
      <c r="G135" s="411"/>
      <c r="H135" s="411"/>
      <c r="I135" s="411"/>
      <c r="J135" s="411"/>
      <c r="K135" s="411"/>
      <c r="L135" s="411"/>
      <c r="M135" s="411"/>
      <c r="N135" s="411"/>
      <c r="O135" s="411"/>
      <c r="P135" s="411"/>
      <c r="Q135" s="411"/>
      <c r="R135" s="411"/>
      <c r="S135" s="411"/>
      <c r="T135" s="411"/>
      <c r="U135" s="411"/>
      <c r="V135" s="411"/>
      <c r="W135" s="411"/>
      <c r="X135" s="411"/>
      <c r="Y135" s="411"/>
      <c r="Z135" s="411"/>
      <c r="AA135" s="411"/>
      <c r="AB135" s="411"/>
      <c r="AC135" s="411"/>
      <c r="AD135" s="411"/>
      <c r="AE135" s="411"/>
      <c r="AF135" s="426"/>
      <c r="AG135" s="411"/>
      <c r="AH135" s="411"/>
      <c r="AI135" s="411"/>
      <c r="AJ135" s="411"/>
      <c r="AK135" s="411"/>
      <c r="AL135" s="411"/>
      <c r="AM135" s="411"/>
      <c r="AN135" s="411"/>
      <c r="AO135" s="411"/>
      <c r="AP135" s="411"/>
      <c r="AQ135" s="411"/>
      <c r="AR135" s="411"/>
      <c r="AS135" s="411"/>
      <c r="AT135" s="411"/>
      <c r="AU135" s="411"/>
      <c r="AV135" s="411"/>
      <c r="AW135" s="411"/>
      <c r="AX135" s="411"/>
      <c r="AY135" s="411"/>
      <c r="AZ135" s="411"/>
      <c r="BA135" s="411"/>
      <c r="BB135" s="411"/>
      <c r="BC135" s="411"/>
      <c r="BD135" s="411"/>
      <c r="BE135" s="411"/>
      <c r="BF135" s="411"/>
      <c r="BG135" s="411"/>
      <c r="BH135" s="411"/>
      <c r="BI135" s="411"/>
      <c r="BJ135" s="411"/>
      <c r="BK135" s="411"/>
      <c r="BL135" s="411"/>
      <c r="BM135" s="411"/>
      <c r="BN135" s="411"/>
      <c r="BO135" s="411"/>
      <c r="BP135" s="411"/>
      <c r="BQ135" s="411"/>
      <c r="BR135" s="411"/>
      <c r="BS135" s="411"/>
      <c r="BT135" s="411"/>
      <c r="BU135" s="411"/>
      <c r="BV135" s="411"/>
      <c r="BW135" s="411"/>
      <c r="BX135" s="411"/>
      <c r="BY135" s="411"/>
      <c r="BZ135" s="411"/>
      <c r="CA135" s="411"/>
      <c r="CB135" s="411"/>
    </row>
    <row r="136" spans="3:80">
      <c r="C136" s="410"/>
      <c r="D136" s="411"/>
      <c r="E136" s="411"/>
      <c r="F136" s="411"/>
      <c r="G136" s="411"/>
      <c r="H136" s="411"/>
      <c r="I136" s="411"/>
      <c r="J136" s="411"/>
      <c r="K136" s="411"/>
      <c r="L136" s="411"/>
      <c r="M136" s="411"/>
      <c r="N136" s="411"/>
      <c r="O136" s="411"/>
      <c r="P136" s="411"/>
      <c r="Q136" s="411"/>
      <c r="R136" s="411"/>
      <c r="S136" s="411"/>
      <c r="T136" s="411"/>
      <c r="U136" s="411"/>
      <c r="V136" s="411"/>
      <c r="W136" s="411"/>
      <c r="X136" s="411"/>
      <c r="Y136" s="411"/>
      <c r="Z136" s="411"/>
      <c r="AA136" s="411"/>
      <c r="AB136" s="411"/>
      <c r="AC136" s="411"/>
      <c r="AD136" s="411"/>
      <c r="AE136" s="411"/>
      <c r="AF136" s="426"/>
      <c r="AG136" s="411"/>
      <c r="AH136" s="411"/>
      <c r="AI136" s="411"/>
      <c r="AJ136" s="411"/>
      <c r="AK136" s="411"/>
      <c r="AL136" s="411"/>
      <c r="AM136" s="411"/>
      <c r="AN136" s="411"/>
      <c r="AO136" s="411"/>
      <c r="AP136" s="411"/>
      <c r="AQ136" s="411"/>
      <c r="AR136" s="411"/>
      <c r="AS136" s="411"/>
      <c r="AT136" s="411"/>
      <c r="AU136" s="411"/>
      <c r="AV136" s="411"/>
      <c r="AW136" s="411"/>
      <c r="AX136" s="411"/>
      <c r="AY136" s="411"/>
      <c r="AZ136" s="411"/>
      <c r="BA136" s="411"/>
      <c r="BB136" s="411"/>
      <c r="BC136" s="411"/>
      <c r="BD136" s="411"/>
      <c r="BE136" s="411"/>
      <c r="BF136" s="411"/>
      <c r="BG136" s="411"/>
      <c r="BH136" s="411"/>
      <c r="BI136" s="411"/>
      <c r="BJ136" s="411"/>
      <c r="BK136" s="411"/>
      <c r="BL136" s="411"/>
      <c r="BM136" s="411"/>
      <c r="BN136" s="411"/>
      <c r="BO136" s="411"/>
      <c r="BP136" s="411"/>
      <c r="BQ136" s="411"/>
      <c r="BR136" s="411"/>
      <c r="BS136" s="411"/>
      <c r="BT136" s="411"/>
      <c r="BU136" s="411"/>
      <c r="BV136" s="411"/>
      <c r="BW136" s="411"/>
      <c r="BX136" s="411"/>
      <c r="BY136" s="411"/>
      <c r="BZ136" s="411"/>
      <c r="CA136" s="411"/>
      <c r="CB136" s="411"/>
    </row>
    <row r="137" spans="3:80">
      <c r="C137" s="410"/>
      <c r="D137" s="411"/>
      <c r="E137" s="411"/>
      <c r="F137" s="411"/>
      <c r="G137" s="411"/>
      <c r="H137" s="411"/>
      <c r="I137" s="411"/>
      <c r="J137" s="411"/>
      <c r="K137" s="411"/>
      <c r="L137" s="411"/>
      <c r="M137" s="411"/>
      <c r="N137" s="411"/>
      <c r="O137" s="411"/>
      <c r="P137" s="411"/>
      <c r="Q137" s="411"/>
      <c r="R137" s="411"/>
      <c r="S137" s="411"/>
      <c r="T137" s="411"/>
      <c r="U137" s="411"/>
      <c r="V137" s="411"/>
      <c r="W137" s="411"/>
      <c r="X137" s="411"/>
      <c r="Y137" s="411"/>
      <c r="Z137" s="411"/>
      <c r="AA137" s="411"/>
      <c r="AB137" s="411"/>
      <c r="AC137" s="411"/>
      <c r="AD137" s="411"/>
      <c r="AE137" s="411"/>
      <c r="AF137" s="426"/>
      <c r="AG137" s="411"/>
      <c r="AH137" s="411"/>
      <c r="AI137" s="411"/>
      <c r="AJ137" s="411"/>
      <c r="AK137" s="411"/>
      <c r="AL137" s="411"/>
      <c r="AM137" s="411"/>
      <c r="AN137" s="411"/>
      <c r="AO137" s="411"/>
      <c r="AP137" s="411"/>
      <c r="AQ137" s="411"/>
      <c r="AR137" s="411"/>
      <c r="AS137" s="411"/>
      <c r="AT137" s="411"/>
      <c r="AU137" s="411"/>
      <c r="AV137" s="411"/>
      <c r="AW137" s="411"/>
      <c r="AX137" s="411"/>
      <c r="AY137" s="411"/>
      <c r="AZ137" s="411"/>
      <c r="BA137" s="411"/>
      <c r="BB137" s="411"/>
      <c r="BC137" s="411"/>
      <c r="BD137" s="411"/>
      <c r="BE137" s="411"/>
      <c r="BF137" s="411"/>
      <c r="BG137" s="411"/>
      <c r="BH137" s="411"/>
      <c r="BI137" s="411"/>
      <c r="BJ137" s="411"/>
      <c r="BK137" s="411"/>
      <c r="BL137" s="411"/>
      <c r="BM137" s="411"/>
      <c r="BN137" s="411"/>
      <c r="BO137" s="411"/>
      <c r="BP137" s="411"/>
      <c r="BQ137" s="411"/>
      <c r="BR137" s="411"/>
      <c r="BS137" s="411"/>
      <c r="BT137" s="411"/>
      <c r="BU137" s="411"/>
      <c r="BV137" s="411"/>
      <c r="BW137" s="411"/>
      <c r="BX137" s="411"/>
      <c r="BY137" s="411"/>
      <c r="BZ137" s="411"/>
      <c r="CA137" s="411"/>
      <c r="CB137" s="411"/>
    </row>
    <row r="138" spans="3:80">
      <c r="C138" s="410"/>
      <c r="D138" s="411"/>
      <c r="E138" s="411"/>
      <c r="F138" s="411"/>
      <c r="G138" s="411"/>
      <c r="H138" s="411"/>
      <c r="I138" s="411"/>
      <c r="J138" s="411"/>
      <c r="K138" s="411"/>
      <c r="L138" s="411"/>
      <c r="M138" s="411"/>
      <c r="N138" s="411"/>
      <c r="O138" s="411"/>
      <c r="P138" s="411"/>
      <c r="Q138" s="411"/>
      <c r="R138" s="411"/>
      <c r="S138" s="411"/>
      <c r="T138" s="411"/>
      <c r="U138" s="411"/>
      <c r="V138" s="411"/>
      <c r="W138" s="411"/>
      <c r="X138" s="411"/>
      <c r="Y138" s="411"/>
      <c r="Z138" s="411"/>
      <c r="AA138" s="411"/>
      <c r="AB138" s="411"/>
      <c r="AC138" s="411"/>
      <c r="AD138" s="411"/>
      <c r="AE138" s="411"/>
      <c r="AF138" s="426"/>
      <c r="AG138" s="411"/>
      <c r="AH138" s="411"/>
      <c r="AI138" s="411"/>
      <c r="AJ138" s="411"/>
      <c r="AK138" s="411"/>
      <c r="AL138" s="411"/>
      <c r="AM138" s="411"/>
      <c r="AN138" s="411"/>
      <c r="AO138" s="411"/>
      <c r="AP138" s="411"/>
      <c r="AQ138" s="411"/>
      <c r="AR138" s="411"/>
      <c r="AS138" s="411"/>
      <c r="AT138" s="411"/>
      <c r="AU138" s="411"/>
      <c r="AV138" s="411"/>
      <c r="AW138" s="411"/>
      <c r="AX138" s="411"/>
      <c r="AY138" s="411"/>
      <c r="AZ138" s="411"/>
      <c r="BA138" s="411"/>
      <c r="BB138" s="411"/>
      <c r="BC138" s="411"/>
      <c r="BD138" s="411"/>
      <c r="BE138" s="411"/>
      <c r="BF138" s="411"/>
      <c r="BG138" s="411"/>
      <c r="BH138" s="411"/>
      <c r="BI138" s="411"/>
      <c r="BJ138" s="411"/>
      <c r="BK138" s="411"/>
      <c r="BL138" s="411"/>
      <c r="BM138" s="411"/>
      <c r="BN138" s="411"/>
      <c r="BO138" s="411"/>
      <c r="BP138" s="411"/>
      <c r="BQ138" s="411"/>
      <c r="BR138" s="411"/>
      <c r="BS138" s="411"/>
      <c r="BT138" s="411"/>
      <c r="BU138" s="411"/>
      <c r="BV138" s="411"/>
      <c r="BW138" s="411"/>
      <c r="BX138" s="411"/>
      <c r="BY138" s="411"/>
      <c r="BZ138" s="411"/>
      <c r="CA138" s="411"/>
      <c r="CB138" s="411"/>
    </row>
    <row r="139" spans="3:80">
      <c r="C139" s="410"/>
      <c r="D139" s="411"/>
      <c r="E139" s="411"/>
      <c r="F139" s="411"/>
      <c r="G139" s="411"/>
      <c r="H139" s="411"/>
      <c r="I139" s="411"/>
      <c r="J139" s="411"/>
      <c r="K139" s="411"/>
      <c r="L139" s="411"/>
      <c r="M139" s="411"/>
      <c r="N139" s="411"/>
      <c r="O139" s="411"/>
      <c r="P139" s="411"/>
      <c r="Q139" s="411"/>
      <c r="R139" s="411"/>
      <c r="S139" s="411"/>
      <c r="T139" s="411"/>
      <c r="U139" s="411"/>
      <c r="V139" s="411"/>
      <c r="W139" s="411"/>
      <c r="X139" s="411"/>
      <c r="Y139" s="411"/>
      <c r="Z139" s="411"/>
      <c r="AA139" s="411"/>
      <c r="AB139" s="411"/>
      <c r="AC139" s="411"/>
      <c r="AD139" s="411"/>
      <c r="AE139" s="411"/>
      <c r="AF139" s="426"/>
      <c r="AG139" s="411"/>
      <c r="AH139" s="411"/>
      <c r="AI139" s="411"/>
      <c r="AJ139" s="411"/>
      <c r="AK139" s="411"/>
      <c r="AL139" s="411"/>
      <c r="AM139" s="411"/>
      <c r="AN139" s="411"/>
      <c r="AO139" s="411"/>
      <c r="AP139" s="411"/>
      <c r="AQ139" s="411"/>
      <c r="AR139" s="411"/>
      <c r="AS139" s="411"/>
      <c r="AT139" s="411"/>
      <c r="AU139" s="411"/>
      <c r="AV139" s="411"/>
      <c r="AW139" s="411"/>
      <c r="AX139" s="411"/>
      <c r="AY139" s="411"/>
      <c r="AZ139" s="411"/>
      <c r="BA139" s="411"/>
      <c r="BB139" s="411"/>
      <c r="BC139" s="411"/>
      <c r="BD139" s="411"/>
      <c r="BE139" s="411"/>
      <c r="BF139" s="411"/>
      <c r="BG139" s="411"/>
      <c r="BH139" s="411"/>
      <c r="BI139" s="411"/>
      <c r="BJ139" s="411"/>
      <c r="BK139" s="411"/>
      <c r="BL139" s="411"/>
      <c r="BM139" s="411"/>
      <c r="BN139" s="411"/>
      <c r="BO139" s="411"/>
      <c r="BP139" s="411"/>
      <c r="BQ139" s="411"/>
      <c r="BR139" s="411"/>
      <c r="BS139" s="411"/>
      <c r="BT139" s="411"/>
      <c r="BU139" s="411"/>
      <c r="BV139" s="411"/>
      <c r="BW139" s="411"/>
      <c r="BX139" s="411"/>
      <c r="BY139" s="411"/>
      <c r="BZ139" s="411"/>
      <c r="CA139" s="411"/>
      <c r="CB139" s="411"/>
    </row>
    <row r="140" spans="3:80">
      <c r="C140" s="410"/>
      <c r="D140" s="411"/>
      <c r="E140" s="411"/>
      <c r="F140" s="411"/>
      <c r="G140" s="411"/>
      <c r="H140" s="411"/>
      <c r="I140" s="411"/>
      <c r="J140" s="411"/>
      <c r="K140" s="411"/>
      <c r="L140" s="411"/>
      <c r="M140" s="411"/>
      <c r="N140" s="411"/>
      <c r="O140" s="411"/>
      <c r="P140" s="411"/>
      <c r="Q140" s="411"/>
      <c r="R140" s="411"/>
      <c r="S140" s="411"/>
      <c r="T140" s="411"/>
      <c r="U140" s="411"/>
      <c r="V140" s="411"/>
      <c r="W140" s="411"/>
      <c r="X140" s="411"/>
      <c r="Y140" s="411"/>
      <c r="Z140" s="411"/>
      <c r="AA140" s="411"/>
      <c r="AB140" s="411"/>
      <c r="AC140" s="411"/>
      <c r="AD140" s="411"/>
      <c r="AE140" s="411"/>
      <c r="AF140" s="426"/>
      <c r="AG140" s="411"/>
      <c r="AH140" s="411"/>
      <c r="AI140" s="411"/>
      <c r="AJ140" s="411"/>
      <c r="AK140" s="411"/>
      <c r="AL140" s="411"/>
      <c r="AM140" s="411"/>
      <c r="AN140" s="411"/>
      <c r="AO140" s="411"/>
      <c r="AP140" s="411"/>
      <c r="AQ140" s="411"/>
      <c r="AR140" s="411"/>
      <c r="AS140" s="411"/>
      <c r="AT140" s="411"/>
      <c r="AU140" s="411"/>
      <c r="AV140" s="411"/>
      <c r="AW140" s="411"/>
      <c r="AX140" s="411"/>
      <c r="AY140" s="411"/>
      <c r="AZ140" s="411"/>
      <c r="BA140" s="411"/>
      <c r="BB140" s="411"/>
      <c r="BC140" s="411"/>
      <c r="BD140" s="411"/>
      <c r="BE140" s="411"/>
      <c r="BF140" s="411"/>
      <c r="BG140" s="411"/>
      <c r="BH140" s="411"/>
      <c r="BI140" s="411"/>
      <c r="BJ140" s="411"/>
      <c r="BK140" s="411"/>
      <c r="BL140" s="411"/>
      <c r="BM140" s="411"/>
      <c r="BN140" s="411"/>
      <c r="BO140" s="411"/>
      <c r="BP140" s="411"/>
      <c r="BQ140" s="411"/>
      <c r="BR140" s="411"/>
      <c r="BS140" s="411"/>
      <c r="BT140" s="411"/>
      <c r="BU140" s="411"/>
      <c r="BV140" s="411"/>
      <c r="BW140" s="411"/>
      <c r="BX140" s="411"/>
      <c r="BY140" s="411"/>
      <c r="BZ140" s="411"/>
      <c r="CA140" s="411"/>
      <c r="CB140" s="411"/>
    </row>
    <row r="141" spans="3:80">
      <c r="C141" s="410"/>
      <c r="D141" s="411"/>
      <c r="E141" s="411"/>
      <c r="F141" s="411"/>
      <c r="G141" s="411"/>
      <c r="H141" s="411"/>
      <c r="I141" s="411"/>
      <c r="J141" s="411"/>
      <c r="K141" s="411"/>
      <c r="L141" s="411"/>
      <c r="M141" s="411"/>
      <c r="N141" s="411"/>
      <c r="O141" s="411"/>
      <c r="P141" s="411"/>
      <c r="Q141" s="411"/>
      <c r="R141" s="411"/>
      <c r="S141" s="411"/>
      <c r="T141" s="411"/>
      <c r="U141" s="411"/>
      <c r="V141" s="411"/>
      <c r="W141" s="411"/>
      <c r="X141" s="411"/>
      <c r="Y141" s="411"/>
      <c r="Z141" s="411"/>
      <c r="AA141" s="411"/>
      <c r="AB141" s="411"/>
      <c r="AC141" s="411"/>
      <c r="AD141" s="411"/>
      <c r="AE141" s="411"/>
      <c r="AF141" s="426"/>
      <c r="AG141" s="411"/>
      <c r="AH141" s="411"/>
      <c r="AI141" s="411"/>
      <c r="AJ141" s="411"/>
      <c r="AK141" s="411"/>
      <c r="AL141" s="411"/>
      <c r="AM141" s="411"/>
      <c r="AN141" s="411"/>
      <c r="AO141" s="411"/>
      <c r="AP141" s="411"/>
      <c r="AQ141" s="411"/>
      <c r="AR141" s="411"/>
      <c r="AS141" s="411"/>
      <c r="AT141" s="411"/>
      <c r="AU141" s="411"/>
      <c r="AV141" s="411"/>
      <c r="AW141" s="411"/>
      <c r="AX141" s="411"/>
      <c r="AY141" s="411"/>
      <c r="AZ141" s="411"/>
      <c r="BA141" s="411"/>
      <c r="BB141" s="411"/>
      <c r="BC141" s="411"/>
      <c r="BD141" s="411"/>
      <c r="BE141" s="411"/>
      <c r="BF141" s="411"/>
      <c r="BG141" s="411"/>
      <c r="BH141" s="411"/>
      <c r="BI141" s="411"/>
      <c r="BJ141" s="411"/>
      <c r="BK141" s="411"/>
      <c r="BL141" s="411"/>
      <c r="BM141" s="411"/>
      <c r="BN141" s="411"/>
      <c r="BO141" s="411"/>
      <c r="BP141" s="411"/>
      <c r="BQ141" s="411"/>
      <c r="BR141" s="411"/>
      <c r="BS141" s="411"/>
      <c r="BT141" s="411"/>
      <c r="BU141" s="411"/>
      <c r="BV141" s="411"/>
      <c r="BW141" s="411"/>
      <c r="BX141" s="411"/>
      <c r="BY141" s="411"/>
      <c r="BZ141" s="411"/>
      <c r="CA141" s="411"/>
      <c r="CB141" s="411"/>
    </row>
    <row r="142" spans="3:80">
      <c r="C142" s="410"/>
      <c r="D142" s="411"/>
      <c r="E142" s="411"/>
      <c r="F142" s="411"/>
      <c r="G142" s="411"/>
      <c r="H142" s="411"/>
      <c r="I142" s="411"/>
      <c r="J142" s="411"/>
      <c r="K142" s="411"/>
      <c r="L142" s="411"/>
      <c r="M142" s="411"/>
      <c r="N142" s="411"/>
      <c r="O142" s="411"/>
      <c r="P142" s="411"/>
      <c r="Q142" s="411"/>
      <c r="R142" s="411"/>
      <c r="S142" s="411"/>
      <c r="T142" s="411"/>
      <c r="U142" s="411"/>
      <c r="V142" s="411"/>
      <c r="W142" s="411"/>
      <c r="X142" s="411"/>
      <c r="Y142" s="411"/>
      <c r="Z142" s="411"/>
      <c r="AA142" s="411"/>
      <c r="AB142" s="411"/>
      <c r="AC142" s="411"/>
      <c r="AD142" s="411"/>
      <c r="AE142" s="411"/>
      <c r="AF142" s="426"/>
      <c r="AG142" s="411"/>
      <c r="AH142" s="411"/>
      <c r="AI142" s="411"/>
      <c r="AJ142" s="411"/>
      <c r="AK142" s="411"/>
      <c r="AL142" s="411"/>
      <c r="AM142" s="411"/>
      <c r="AN142" s="411"/>
      <c r="AO142" s="411"/>
      <c r="AP142" s="411"/>
      <c r="AQ142" s="411"/>
      <c r="AR142" s="411"/>
      <c r="AS142" s="411"/>
      <c r="AT142" s="411"/>
      <c r="AU142" s="411"/>
      <c r="AV142" s="411"/>
      <c r="AW142" s="411"/>
      <c r="AX142" s="411"/>
      <c r="AY142" s="411"/>
      <c r="AZ142" s="411"/>
      <c r="BA142" s="411"/>
      <c r="BB142" s="411"/>
      <c r="BC142" s="411"/>
      <c r="BD142" s="411"/>
      <c r="BE142" s="411"/>
      <c r="BF142" s="411"/>
      <c r="BG142" s="411"/>
      <c r="BH142" s="411"/>
      <c r="BI142" s="411"/>
      <c r="BJ142" s="411"/>
      <c r="BK142" s="411"/>
      <c r="BL142" s="411"/>
      <c r="BM142" s="411"/>
      <c r="BN142" s="411"/>
      <c r="BO142" s="411"/>
      <c r="BP142" s="411"/>
      <c r="BQ142" s="411"/>
      <c r="BR142" s="411"/>
      <c r="BS142" s="411"/>
      <c r="BT142" s="411"/>
      <c r="BU142" s="411"/>
      <c r="BV142" s="411"/>
      <c r="BW142" s="411"/>
      <c r="BX142" s="411"/>
      <c r="BY142" s="411"/>
      <c r="BZ142" s="411"/>
      <c r="CA142" s="411"/>
      <c r="CB142" s="411"/>
    </row>
    <row r="143" spans="3:80">
      <c r="C143" s="410"/>
      <c r="D143" s="411"/>
      <c r="E143" s="411"/>
      <c r="F143" s="411"/>
      <c r="G143" s="411"/>
      <c r="H143" s="411"/>
      <c r="I143" s="411"/>
      <c r="J143" s="411"/>
      <c r="K143" s="411"/>
      <c r="L143" s="411"/>
      <c r="M143" s="411"/>
      <c r="N143" s="411"/>
      <c r="O143" s="411"/>
      <c r="P143" s="411"/>
      <c r="Q143" s="411"/>
      <c r="R143" s="411"/>
      <c r="S143" s="411"/>
      <c r="T143" s="411"/>
      <c r="U143" s="411"/>
      <c r="V143" s="411"/>
      <c r="W143" s="411"/>
      <c r="X143" s="411"/>
      <c r="Y143" s="411"/>
      <c r="Z143" s="411"/>
      <c r="AA143" s="411"/>
      <c r="AB143" s="411"/>
      <c r="AC143" s="411"/>
      <c r="AD143" s="411"/>
      <c r="AE143" s="411"/>
      <c r="AF143" s="426"/>
      <c r="AG143" s="411"/>
      <c r="AH143" s="411"/>
      <c r="AI143" s="411"/>
      <c r="AJ143" s="411"/>
      <c r="AK143" s="411"/>
      <c r="AL143" s="411"/>
      <c r="AM143" s="411"/>
      <c r="AN143" s="411"/>
      <c r="AO143" s="411"/>
      <c r="AP143" s="411"/>
      <c r="AQ143" s="411"/>
      <c r="AR143" s="411"/>
      <c r="AS143" s="411"/>
      <c r="AT143" s="411"/>
      <c r="AU143" s="411"/>
      <c r="AV143" s="411"/>
      <c r="AW143" s="411"/>
      <c r="AX143" s="411"/>
      <c r="AY143" s="411"/>
      <c r="AZ143" s="411"/>
      <c r="BA143" s="411"/>
      <c r="BB143" s="411"/>
      <c r="BC143" s="411"/>
      <c r="BD143" s="411"/>
      <c r="BE143" s="411"/>
      <c r="BF143" s="411"/>
      <c r="BG143" s="411"/>
      <c r="BH143" s="411"/>
      <c r="BI143" s="411"/>
      <c r="BJ143" s="411"/>
      <c r="BK143" s="411"/>
      <c r="BL143" s="411"/>
      <c r="BM143" s="411"/>
      <c r="BN143" s="411"/>
      <c r="BO143" s="411"/>
      <c r="BP143" s="411"/>
      <c r="BQ143" s="411"/>
      <c r="BR143" s="411"/>
      <c r="BS143" s="411"/>
      <c r="BT143" s="411"/>
      <c r="BU143" s="411"/>
      <c r="BV143" s="411"/>
      <c r="BW143" s="411"/>
      <c r="BX143" s="411"/>
      <c r="BY143" s="411"/>
      <c r="BZ143" s="411"/>
      <c r="CA143" s="411"/>
      <c r="CB143" s="411"/>
    </row>
    <row r="144" spans="3:80">
      <c r="C144" s="410"/>
      <c r="D144" s="411"/>
      <c r="E144" s="411"/>
      <c r="F144" s="411"/>
      <c r="G144" s="411"/>
      <c r="H144" s="411"/>
      <c r="I144" s="411"/>
      <c r="J144" s="411"/>
      <c r="K144" s="411"/>
      <c r="L144" s="411"/>
      <c r="M144" s="411"/>
      <c r="N144" s="411"/>
      <c r="O144" s="411"/>
      <c r="P144" s="411"/>
      <c r="Q144" s="411"/>
      <c r="R144" s="411"/>
      <c r="S144" s="411"/>
      <c r="T144" s="411"/>
      <c r="U144" s="411"/>
      <c r="V144" s="411"/>
      <c r="W144" s="411"/>
      <c r="X144" s="411"/>
      <c r="Y144" s="411"/>
      <c r="Z144" s="411"/>
      <c r="AA144" s="411"/>
      <c r="AB144" s="411"/>
      <c r="AC144" s="411"/>
      <c r="AD144" s="411"/>
      <c r="AE144" s="411"/>
      <c r="AF144" s="426"/>
      <c r="AG144" s="411"/>
      <c r="AH144" s="411"/>
      <c r="AI144" s="411"/>
      <c r="AJ144" s="411"/>
      <c r="AK144" s="411"/>
      <c r="AL144" s="411"/>
      <c r="AM144" s="411"/>
      <c r="AN144" s="411"/>
      <c r="AO144" s="411"/>
      <c r="AP144" s="411"/>
      <c r="AQ144" s="411"/>
      <c r="AR144" s="411"/>
      <c r="AS144" s="411"/>
      <c r="AT144" s="411"/>
      <c r="AU144" s="411"/>
      <c r="AV144" s="411"/>
      <c r="AW144" s="411"/>
      <c r="AX144" s="411"/>
      <c r="AY144" s="411"/>
      <c r="AZ144" s="411"/>
      <c r="BA144" s="411"/>
      <c r="BB144" s="411"/>
      <c r="BC144" s="411"/>
      <c r="BD144" s="411"/>
      <c r="BE144" s="411"/>
      <c r="BF144" s="411"/>
      <c r="BG144" s="411"/>
      <c r="BH144" s="411"/>
      <c r="BI144" s="411"/>
      <c r="BJ144" s="411"/>
      <c r="BK144" s="411"/>
      <c r="BL144" s="411"/>
      <c r="BM144" s="411"/>
      <c r="BN144" s="411"/>
      <c r="BO144" s="411"/>
      <c r="BP144" s="411"/>
      <c r="BQ144" s="411"/>
      <c r="BR144" s="411"/>
      <c r="BS144" s="411"/>
      <c r="BT144" s="411"/>
      <c r="BU144" s="411"/>
      <c r="BV144" s="411"/>
      <c r="BW144" s="411"/>
      <c r="BX144" s="411"/>
      <c r="BY144" s="411"/>
      <c r="BZ144" s="411"/>
      <c r="CA144" s="411"/>
      <c r="CB144" s="411"/>
    </row>
    <row r="145" spans="3:80">
      <c r="C145" s="410"/>
      <c r="D145" s="411"/>
      <c r="E145" s="411"/>
      <c r="F145" s="411"/>
      <c r="G145" s="411"/>
      <c r="H145" s="411"/>
      <c r="I145" s="411"/>
      <c r="J145" s="411"/>
      <c r="K145" s="411"/>
      <c r="L145" s="411"/>
      <c r="M145" s="411"/>
      <c r="N145" s="411"/>
      <c r="O145" s="411"/>
      <c r="P145" s="411"/>
      <c r="Q145" s="411"/>
      <c r="R145" s="411"/>
      <c r="S145" s="411"/>
      <c r="T145" s="411"/>
      <c r="U145" s="411"/>
      <c r="V145" s="411"/>
      <c r="W145" s="411"/>
      <c r="X145" s="411"/>
      <c r="Y145" s="411"/>
      <c r="Z145" s="411"/>
      <c r="AA145" s="411"/>
      <c r="AB145" s="411"/>
      <c r="AC145" s="411"/>
      <c r="AD145" s="411"/>
      <c r="AE145" s="411"/>
      <c r="AF145" s="426"/>
      <c r="AG145" s="411"/>
      <c r="AH145" s="411"/>
      <c r="AI145" s="411"/>
      <c r="AJ145" s="411"/>
      <c r="AK145" s="411"/>
      <c r="AL145" s="411"/>
      <c r="AM145" s="411"/>
      <c r="AN145" s="411"/>
      <c r="AO145" s="411"/>
      <c r="AP145" s="411"/>
      <c r="AQ145" s="411"/>
      <c r="AR145" s="411"/>
      <c r="AS145" s="411"/>
      <c r="AT145" s="411"/>
      <c r="AU145" s="411"/>
      <c r="AV145" s="411"/>
      <c r="AW145" s="411"/>
      <c r="AX145" s="411"/>
      <c r="AY145" s="411"/>
      <c r="AZ145" s="411"/>
      <c r="BA145" s="411"/>
      <c r="BB145" s="411"/>
      <c r="BC145" s="411"/>
      <c r="BD145" s="411"/>
      <c r="BE145" s="411"/>
      <c r="BF145" s="411"/>
      <c r="BG145" s="411"/>
      <c r="BH145" s="411"/>
      <c r="BI145" s="411"/>
      <c r="BJ145" s="411"/>
      <c r="BK145" s="411"/>
      <c r="BL145" s="411"/>
      <c r="BM145" s="411"/>
      <c r="BN145" s="411"/>
      <c r="BO145" s="411"/>
      <c r="BP145" s="411"/>
      <c r="BQ145" s="411"/>
      <c r="BR145" s="411"/>
      <c r="BS145" s="411"/>
      <c r="BT145" s="411"/>
      <c r="BU145" s="411"/>
      <c r="BV145" s="411"/>
      <c r="BW145" s="411"/>
      <c r="BX145" s="411"/>
      <c r="BY145" s="411"/>
      <c r="BZ145" s="411"/>
      <c r="CA145" s="411"/>
      <c r="CB145" s="411"/>
    </row>
    <row r="146" spans="3:80">
      <c r="C146" s="410"/>
      <c r="D146" s="411"/>
      <c r="E146" s="411"/>
      <c r="F146" s="411"/>
      <c r="G146" s="411"/>
      <c r="H146" s="411"/>
      <c r="I146" s="411"/>
      <c r="J146" s="411"/>
      <c r="K146" s="411"/>
      <c r="L146" s="411"/>
      <c r="M146" s="411"/>
      <c r="N146" s="411"/>
      <c r="O146" s="411"/>
      <c r="P146" s="411"/>
      <c r="Q146" s="411"/>
      <c r="R146" s="411"/>
      <c r="S146" s="411"/>
      <c r="T146" s="411"/>
      <c r="U146" s="411"/>
      <c r="V146" s="411"/>
      <c r="W146" s="411"/>
      <c r="X146" s="411"/>
      <c r="Y146" s="411"/>
      <c r="Z146" s="411"/>
      <c r="AA146" s="411"/>
      <c r="AB146" s="411"/>
      <c r="AC146" s="411"/>
      <c r="AD146" s="411"/>
      <c r="AE146" s="411"/>
      <c r="AF146" s="426"/>
      <c r="AG146" s="411"/>
      <c r="AH146" s="411"/>
      <c r="AI146" s="411"/>
      <c r="AJ146" s="411"/>
      <c r="AK146" s="411"/>
      <c r="AL146" s="411"/>
      <c r="AM146" s="411"/>
      <c r="AN146" s="411"/>
      <c r="AO146" s="411"/>
      <c r="AP146" s="411"/>
      <c r="AQ146" s="411"/>
      <c r="AR146" s="411"/>
      <c r="AS146" s="411"/>
      <c r="AT146" s="411"/>
      <c r="AU146" s="411"/>
      <c r="AV146" s="411"/>
      <c r="AW146" s="411"/>
      <c r="AX146" s="411"/>
      <c r="AY146" s="411"/>
      <c r="AZ146" s="411"/>
      <c r="BA146" s="411"/>
      <c r="BB146" s="411"/>
      <c r="BC146" s="411"/>
      <c r="BD146" s="411"/>
      <c r="BE146" s="411"/>
      <c r="BF146" s="411"/>
      <c r="BG146" s="411"/>
      <c r="BH146" s="411"/>
      <c r="BI146" s="411"/>
      <c r="BJ146" s="411"/>
      <c r="BK146" s="411"/>
      <c r="BL146" s="411"/>
      <c r="BM146" s="411"/>
      <c r="BN146" s="411"/>
      <c r="BO146" s="411"/>
      <c r="BP146" s="411"/>
      <c r="BQ146" s="411"/>
      <c r="BR146" s="411"/>
      <c r="BS146" s="411"/>
      <c r="BT146" s="411"/>
      <c r="BU146" s="411"/>
      <c r="BV146" s="411"/>
      <c r="BW146" s="411"/>
      <c r="BX146" s="411"/>
      <c r="BY146" s="411"/>
      <c r="BZ146" s="411"/>
      <c r="CA146" s="411"/>
      <c r="CB146" s="411"/>
    </row>
    <row r="147" spans="3:80">
      <c r="C147" s="410"/>
      <c r="D147" s="411"/>
      <c r="E147" s="411"/>
      <c r="F147" s="411"/>
      <c r="G147" s="411"/>
      <c r="H147" s="411"/>
      <c r="I147" s="411"/>
      <c r="J147" s="411"/>
      <c r="K147" s="411"/>
      <c r="L147" s="411"/>
      <c r="M147" s="411"/>
      <c r="N147" s="411"/>
      <c r="O147" s="411"/>
      <c r="P147" s="411"/>
      <c r="Q147" s="411"/>
      <c r="R147" s="411"/>
      <c r="S147" s="411"/>
      <c r="T147" s="411"/>
      <c r="U147" s="411"/>
      <c r="V147" s="411"/>
      <c r="W147" s="411"/>
      <c r="X147" s="411"/>
      <c r="Y147" s="411"/>
      <c r="Z147" s="411"/>
      <c r="AA147" s="411"/>
      <c r="AB147" s="411"/>
      <c r="AC147" s="411"/>
      <c r="AD147" s="411"/>
      <c r="AE147" s="411"/>
      <c r="AF147" s="426"/>
      <c r="AG147" s="411"/>
      <c r="AH147" s="411"/>
      <c r="AI147" s="411"/>
      <c r="AJ147" s="411"/>
      <c r="AK147" s="411"/>
      <c r="AL147" s="411"/>
      <c r="AM147" s="411"/>
      <c r="AN147" s="411"/>
      <c r="AO147" s="411"/>
      <c r="AP147" s="411"/>
      <c r="AQ147" s="411"/>
      <c r="AR147" s="411"/>
      <c r="AS147" s="411"/>
      <c r="AT147" s="411"/>
      <c r="AU147" s="411"/>
      <c r="AV147" s="411"/>
      <c r="AW147" s="411"/>
      <c r="AX147" s="411"/>
      <c r="AY147" s="411"/>
      <c r="AZ147" s="411"/>
      <c r="BA147" s="411"/>
      <c r="BB147" s="411"/>
      <c r="BC147" s="411"/>
      <c r="BD147" s="411"/>
      <c r="BE147" s="411"/>
      <c r="BF147" s="411"/>
      <c r="BG147" s="411"/>
      <c r="BH147" s="411"/>
      <c r="BI147" s="411"/>
      <c r="BJ147" s="411"/>
      <c r="BK147" s="411"/>
      <c r="BL147" s="411"/>
      <c r="BM147" s="411"/>
      <c r="BN147" s="411"/>
      <c r="BO147" s="411"/>
      <c r="BP147" s="411"/>
      <c r="BQ147" s="411"/>
      <c r="BR147" s="411"/>
      <c r="BS147" s="411"/>
      <c r="BT147" s="411"/>
      <c r="BU147" s="411"/>
      <c r="BV147" s="411"/>
      <c r="BW147" s="411"/>
      <c r="BX147" s="411"/>
      <c r="BY147" s="411"/>
      <c r="BZ147" s="411"/>
      <c r="CA147" s="411"/>
      <c r="CB147" s="411"/>
    </row>
    <row r="148" spans="3:80">
      <c r="C148" s="410"/>
      <c r="D148" s="411"/>
      <c r="E148" s="411"/>
      <c r="F148" s="411"/>
      <c r="G148" s="411"/>
      <c r="H148" s="411"/>
      <c r="I148" s="411"/>
      <c r="J148" s="411"/>
      <c r="K148" s="411"/>
      <c r="L148" s="411"/>
      <c r="M148" s="411"/>
      <c r="N148" s="411"/>
      <c r="O148" s="411"/>
      <c r="P148" s="411"/>
      <c r="Q148" s="411"/>
      <c r="R148" s="411"/>
      <c r="S148" s="411"/>
      <c r="T148" s="411"/>
      <c r="U148" s="411"/>
      <c r="V148" s="411"/>
      <c r="W148" s="411"/>
      <c r="X148" s="411"/>
      <c r="Y148" s="411"/>
      <c r="Z148" s="411"/>
      <c r="AA148" s="411"/>
      <c r="AB148" s="411"/>
      <c r="AC148" s="411"/>
      <c r="AD148" s="411"/>
      <c r="AE148" s="411"/>
      <c r="AF148" s="426"/>
      <c r="AG148" s="411"/>
      <c r="AH148" s="411"/>
      <c r="AI148" s="411"/>
      <c r="AJ148" s="411"/>
      <c r="AK148" s="411"/>
      <c r="AL148" s="411"/>
      <c r="AM148" s="411"/>
      <c r="AN148" s="411"/>
      <c r="AO148" s="411"/>
      <c r="AP148" s="411"/>
      <c r="AQ148" s="411"/>
      <c r="AR148" s="411"/>
      <c r="AS148" s="411"/>
      <c r="AT148" s="411"/>
      <c r="AU148" s="411"/>
      <c r="AV148" s="411"/>
      <c r="AW148" s="411"/>
      <c r="AX148" s="411"/>
      <c r="AY148" s="411"/>
      <c r="AZ148" s="411"/>
      <c r="BA148" s="411"/>
      <c r="BB148" s="411"/>
      <c r="BC148" s="411"/>
      <c r="BD148" s="411"/>
      <c r="BE148" s="411"/>
      <c r="BF148" s="411"/>
      <c r="BG148" s="411"/>
      <c r="BH148" s="411"/>
      <c r="BI148" s="411"/>
      <c r="BJ148" s="411"/>
      <c r="BK148" s="411"/>
      <c r="BL148" s="411"/>
      <c r="BM148" s="411"/>
      <c r="BN148" s="411"/>
      <c r="BO148" s="411"/>
      <c r="BP148" s="411"/>
      <c r="BQ148" s="411"/>
      <c r="BR148" s="411"/>
      <c r="BS148" s="411"/>
      <c r="BT148" s="411"/>
      <c r="BU148" s="411"/>
      <c r="BV148" s="411"/>
      <c r="BW148" s="411"/>
      <c r="BX148" s="411"/>
      <c r="BY148" s="411"/>
      <c r="BZ148" s="411"/>
      <c r="CA148" s="411"/>
      <c r="CB148" s="411"/>
    </row>
    <row r="149" spans="3:80">
      <c r="C149" s="410"/>
      <c r="D149" s="411"/>
      <c r="E149" s="411"/>
      <c r="F149" s="411"/>
      <c r="G149" s="411"/>
      <c r="H149" s="411"/>
      <c r="I149" s="411"/>
      <c r="J149" s="411"/>
      <c r="K149" s="411"/>
      <c r="L149" s="411"/>
      <c r="M149" s="411"/>
      <c r="N149" s="411"/>
      <c r="O149" s="411"/>
      <c r="P149" s="411"/>
      <c r="Q149" s="411"/>
      <c r="R149" s="411"/>
      <c r="S149" s="411"/>
      <c r="T149" s="411"/>
      <c r="U149" s="411"/>
      <c r="V149" s="411"/>
      <c r="W149" s="411"/>
      <c r="X149" s="411"/>
      <c r="Y149" s="411"/>
      <c r="Z149" s="411"/>
      <c r="AA149" s="411"/>
      <c r="AB149" s="411"/>
      <c r="AC149" s="411"/>
      <c r="AD149" s="411"/>
      <c r="AE149" s="411"/>
      <c r="AF149" s="426"/>
      <c r="AG149" s="411"/>
      <c r="AH149" s="411"/>
      <c r="AI149" s="411"/>
      <c r="AJ149" s="411"/>
      <c r="AK149" s="411"/>
      <c r="AL149" s="411"/>
      <c r="AM149" s="411"/>
      <c r="AN149" s="411"/>
      <c r="AO149" s="411"/>
      <c r="AP149" s="411"/>
      <c r="AQ149" s="411"/>
      <c r="AR149" s="411"/>
      <c r="AS149" s="411"/>
      <c r="AT149" s="411"/>
      <c r="AU149" s="411"/>
      <c r="AV149" s="411"/>
      <c r="AW149" s="411"/>
      <c r="AX149" s="411"/>
      <c r="AY149" s="411"/>
      <c r="AZ149" s="411"/>
      <c r="BA149" s="411"/>
      <c r="BB149" s="411"/>
      <c r="BC149" s="411"/>
      <c r="BD149" s="411"/>
      <c r="BE149" s="411"/>
      <c r="BF149" s="411"/>
      <c r="BG149" s="411"/>
      <c r="BH149" s="411"/>
      <c r="BI149" s="411"/>
      <c r="BJ149" s="411"/>
      <c r="BK149" s="411"/>
      <c r="BL149" s="411"/>
      <c r="BM149" s="411"/>
      <c r="BN149" s="411"/>
      <c r="BO149" s="411"/>
      <c r="BP149" s="411"/>
      <c r="BQ149" s="411"/>
      <c r="BR149" s="411"/>
      <c r="BS149" s="411"/>
      <c r="BT149" s="411"/>
      <c r="BU149" s="411"/>
      <c r="BV149" s="411"/>
      <c r="BW149" s="411"/>
      <c r="BX149" s="411"/>
      <c r="BY149" s="411"/>
      <c r="BZ149" s="411"/>
      <c r="CA149" s="411"/>
      <c r="CB149" s="411"/>
    </row>
    <row r="150" spans="3:80">
      <c r="C150" s="410"/>
      <c r="D150" s="411"/>
      <c r="E150" s="411"/>
      <c r="F150" s="411"/>
      <c r="G150" s="411"/>
      <c r="H150" s="411"/>
      <c r="I150" s="411"/>
      <c r="J150" s="411"/>
      <c r="K150" s="411"/>
      <c r="L150" s="411"/>
      <c r="M150" s="411"/>
      <c r="N150" s="411"/>
      <c r="O150" s="411"/>
      <c r="P150" s="411"/>
      <c r="Q150" s="411"/>
      <c r="R150" s="411"/>
      <c r="S150" s="411"/>
      <c r="T150" s="411"/>
      <c r="U150" s="411"/>
      <c r="V150" s="411"/>
      <c r="W150" s="411"/>
      <c r="X150" s="411"/>
      <c r="Y150" s="411"/>
      <c r="Z150" s="411"/>
      <c r="AA150" s="411"/>
      <c r="AB150" s="411"/>
      <c r="AC150" s="411"/>
      <c r="AD150" s="411"/>
      <c r="AE150" s="411"/>
      <c r="AF150" s="426"/>
      <c r="AG150" s="411"/>
      <c r="AH150" s="411"/>
      <c r="AI150" s="411"/>
      <c r="AJ150" s="411"/>
      <c r="AK150" s="411"/>
      <c r="AL150" s="411"/>
      <c r="AM150" s="411"/>
      <c r="AN150" s="411"/>
      <c r="AO150" s="411"/>
      <c r="AP150" s="411"/>
      <c r="AQ150" s="411"/>
      <c r="AR150" s="411"/>
      <c r="AS150" s="411"/>
      <c r="AT150" s="411"/>
      <c r="AU150" s="411"/>
      <c r="AV150" s="411"/>
      <c r="AW150" s="411"/>
      <c r="AX150" s="411"/>
      <c r="AY150" s="411"/>
      <c r="AZ150" s="411"/>
      <c r="BA150" s="411"/>
      <c r="BB150" s="411"/>
      <c r="BC150" s="411"/>
      <c r="BD150" s="411"/>
      <c r="BE150" s="411"/>
      <c r="BF150" s="411"/>
      <c r="BG150" s="411"/>
      <c r="BH150" s="411"/>
      <c r="BI150" s="411"/>
      <c r="BJ150" s="411"/>
      <c r="BK150" s="411"/>
      <c r="BL150" s="411"/>
      <c r="BM150" s="411"/>
      <c r="BN150" s="411"/>
      <c r="BO150" s="411"/>
      <c r="BP150" s="411"/>
      <c r="BQ150" s="411"/>
      <c r="BR150" s="411"/>
      <c r="BS150" s="411"/>
      <c r="BT150" s="411"/>
      <c r="BU150" s="411"/>
      <c r="BV150" s="411"/>
      <c r="BW150" s="411"/>
      <c r="BX150" s="411"/>
      <c r="BY150" s="411"/>
      <c r="BZ150" s="411"/>
      <c r="CA150" s="411"/>
      <c r="CB150" s="411"/>
    </row>
    <row r="151" spans="3:80">
      <c r="C151" s="410"/>
      <c r="D151" s="411"/>
      <c r="E151" s="411"/>
      <c r="F151" s="411"/>
      <c r="G151" s="411"/>
      <c r="H151" s="411"/>
      <c r="I151" s="411"/>
      <c r="J151" s="411"/>
      <c r="K151" s="411"/>
      <c r="L151" s="411"/>
      <c r="M151" s="411"/>
      <c r="N151" s="411"/>
      <c r="O151" s="411"/>
      <c r="P151" s="411"/>
      <c r="Q151" s="411"/>
      <c r="R151" s="411"/>
      <c r="S151" s="411"/>
      <c r="T151" s="411"/>
      <c r="U151" s="411"/>
      <c r="V151" s="411"/>
      <c r="W151" s="411"/>
      <c r="X151" s="411"/>
      <c r="Y151" s="411"/>
      <c r="Z151" s="411"/>
      <c r="AA151" s="411"/>
      <c r="AB151" s="411"/>
      <c r="AC151" s="411"/>
      <c r="AD151" s="411"/>
      <c r="AE151" s="411"/>
      <c r="AF151" s="426"/>
      <c r="AG151" s="411"/>
      <c r="AH151" s="411"/>
      <c r="AI151" s="411"/>
      <c r="AJ151" s="411"/>
      <c r="AK151" s="411"/>
      <c r="AL151" s="411"/>
      <c r="AM151" s="411"/>
      <c r="AN151" s="411"/>
      <c r="AO151" s="411"/>
      <c r="AP151" s="411"/>
      <c r="AQ151" s="411"/>
      <c r="AR151" s="411"/>
      <c r="AS151" s="411"/>
      <c r="AT151" s="411"/>
      <c r="AU151" s="411"/>
      <c r="AV151" s="411"/>
      <c r="AW151" s="411"/>
      <c r="AX151" s="411"/>
      <c r="AY151" s="411"/>
      <c r="AZ151" s="411"/>
      <c r="BA151" s="411"/>
      <c r="BB151" s="411"/>
      <c r="BC151" s="411"/>
      <c r="BD151" s="411"/>
      <c r="BE151" s="411"/>
      <c r="BF151" s="411"/>
      <c r="BG151" s="411"/>
      <c r="BH151" s="411"/>
      <c r="BI151" s="411"/>
      <c r="BJ151" s="411"/>
      <c r="BK151" s="411"/>
      <c r="BL151" s="411"/>
      <c r="BM151" s="411"/>
      <c r="BN151" s="411"/>
      <c r="BO151" s="411"/>
      <c r="BP151" s="411"/>
      <c r="BQ151" s="411"/>
      <c r="BR151" s="411"/>
      <c r="BS151" s="411"/>
      <c r="BT151" s="411"/>
      <c r="BU151" s="411"/>
      <c r="BV151" s="411"/>
      <c r="BW151" s="411"/>
      <c r="BX151" s="411"/>
      <c r="BY151" s="411"/>
      <c r="BZ151" s="411"/>
      <c r="CA151" s="411"/>
      <c r="CB151" s="411"/>
    </row>
    <row r="152" spans="3:80">
      <c r="C152" s="410"/>
      <c r="D152" s="411"/>
      <c r="E152" s="411"/>
      <c r="F152" s="411"/>
      <c r="G152" s="411"/>
      <c r="H152" s="411"/>
      <c r="I152" s="411"/>
      <c r="J152" s="411"/>
      <c r="K152" s="411"/>
      <c r="L152" s="411"/>
      <c r="M152" s="411"/>
      <c r="N152" s="411"/>
      <c r="O152" s="411"/>
      <c r="P152" s="411"/>
      <c r="Q152" s="411"/>
      <c r="R152" s="411"/>
      <c r="S152" s="411"/>
      <c r="T152" s="411"/>
      <c r="U152" s="411"/>
      <c r="V152" s="411"/>
      <c r="W152" s="411"/>
      <c r="X152" s="411"/>
      <c r="Y152" s="411"/>
      <c r="Z152" s="411"/>
      <c r="AA152" s="411"/>
      <c r="AB152" s="411"/>
      <c r="AC152" s="411"/>
      <c r="AD152" s="411"/>
      <c r="AE152" s="411"/>
      <c r="AF152" s="426"/>
      <c r="AG152" s="411"/>
      <c r="AH152" s="411"/>
      <c r="AI152" s="411"/>
      <c r="AJ152" s="411"/>
      <c r="AK152" s="411"/>
      <c r="AL152" s="411"/>
      <c r="AM152" s="411"/>
      <c r="AN152" s="411"/>
      <c r="AO152" s="411"/>
      <c r="AP152" s="411"/>
      <c r="AQ152" s="411"/>
      <c r="AR152" s="411"/>
      <c r="AS152" s="411"/>
      <c r="AT152" s="411"/>
      <c r="AU152" s="411"/>
      <c r="AV152" s="411"/>
      <c r="AW152" s="411"/>
      <c r="AX152" s="411"/>
      <c r="AY152" s="411"/>
      <c r="AZ152" s="411"/>
      <c r="BA152" s="411"/>
      <c r="BB152" s="411"/>
      <c r="BC152" s="411"/>
      <c r="BD152" s="411"/>
      <c r="BE152" s="411"/>
      <c r="BF152" s="411"/>
      <c r="BG152" s="411"/>
      <c r="BH152" s="411"/>
      <c r="BI152" s="411"/>
      <c r="BJ152" s="411"/>
      <c r="BK152" s="411"/>
      <c r="BL152" s="411"/>
      <c r="BM152" s="411"/>
      <c r="BN152" s="411"/>
      <c r="BO152" s="411"/>
      <c r="BP152" s="411"/>
      <c r="BQ152" s="411"/>
      <c r="BR152" s="411"/>
      <c r="BS152" s="411"/>
      <c r="BT152" s="411"/>
      <c r="BU152" s="411"/>
      <c r="BV152" s="411"/>
      <c r="BW152" s="411"/>
      <c r="BX152" s="411"/>
      <c r="BY152" s="411"/>
      <c r="BZ152" s="411"/>
      <c r="CA152" s="411"/>
      <c r="CB152" s="411"/>
    </row>
  </sheetData>
  <dataConsolidate/>
  <mergeCells count="35">
    <mergeCell ref="B2:AF3"/>
    <mergeCell ref="B4:AF4"/>
    <mergeCell ref="B5:AF5"/>
    <mergeCell ref="B6:AF6"/>
    <mergeCell ref="B8:B13"/>
    <mergeCell ref="C8:C13"/>
    <mergeCell ref="D8:D13"/>
    <mergeCell ref="E8:P8"/>
    <mergeCell ref="Q8:Q11"/>
    <mergeCell ref="M9:P9"/>
    <mergeCell ref="E10:E11"/>
    <mergeCell ref="F10:G10"/>
    <mergeCell ref="P10:P11"/>
    <mergeCell ref="I11:J11"/>
    <mergeCell ref="G18:J18"/>
    <mergeCell ref="G19:J20"/>
    <mergeCell ref="AB11:AD12"/>
    <mergeCell ref="Y8:AD10"/>
    <mergeCell ref="X18:AD18"/>
    <mergeCell ref="X20:AD20"/>
    <mergeCell ref="AE8:AE11"/>
    <mergeCell ref="AF8:AF13"/>
    <mergeCell ref="E9:L9"/>
    <mergeCell ref="W11:W12"/>
    <mergeCell ref="X11:X12"/>
    <mergeCell ref="Y11:AA12"/>
    <mergeCell ref="R8:R11"/>
    <mergeCell ref="S8:S11"/>
    <mergeCell ref="T8:T11"/>
    <mergeCell ref="U8:U11"/>
    <mergeCell ref="V8:V11"/>
    <mergeCell ref="W8:X10"/>
    <mergeCell ref="H10:M10"/>
    <mergeCell ref="N10:O11"/>
    <mergeCell ref="L11:M11"/>
  </mergeCells>
  <printOptions horizontalCentered="1"/>
  <pageMargins left="0.2" right="0.15" top="0.35" bottom="0.15" header="0.15" footer="0.15"/>
  <pageSetup paperSize="8" scale="7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5">
            <anchor moveWithCells="1" siz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71" r:id="rId7">
          <objectPr defaultSize="0" autoPict="0" r:id="rId5">
            <anchor moveWithCells="1" siz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1" r:id="rId7"/>
      </mc:Fallback>
    </mc:AlternateContent>
    <mc:AlternateContent xmlns:mc="http://schemas.openxmlformats.org/markup-compatibility/2006">
      <mc:Choice Requires="x14">
        <oleObject progId="Equation.3" shapeId="7172" r:id="rId8">
          <objectPr defaultSize="0" autoPict="0" r:id="rId5">
            <anchor moveWithCells="1" siz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2" r:id="rId8"/>
      </mc:Fallback>
    </mc:AlternateContent>
    <mc:AlternateContent xmlns:mc="http://schemas.openxmlformats.org/markup-compatibility/2006">
      <mc:Choice Requires="x14">
        <oleObject progId="Equation.3" shapeId="7173" r:id="rId9">
          <objectPr defaultSize="0" autoPict="0" r:id="rId5">
            <anchor moveWithCells="1" sizeWithCells="1">
              <from>
                <xdr:col>30</xdr:col>
                <xdr:colOff>0</xdr:colOff>
                <xdr:row>10</xdr:row>
                <xdr:rowOff>0</xdr:rowOff>
              </from>
              <to>
                <xdr:col>30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3" r:id="rId9"/>
      </mc:Fallback>
    </mc:AlternateContent>
    <mc:AlternateContent xmlns:mc="http://schemas.openxmlformats.org/markup-compatibility/2006">
      <mc:Choice Requires="x14">
        <oleObject progId="Equation.3" shapeId="7174" r:id="rId10">
          <objectPr defaultSize="0" autoPict="0" r:id="rId5">
            <anchor moveWithCells="1" siz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4" r:id="rId10"/>
      </mc:Fallback>
    </mc:AlternateContent>
    <mc:AlternateContent xmlns:mc="http://schemas.openxmlformats.org/markup-compatibility/2006">
      <mc:Choice Requires="x14">
        <oleObject progId="Equation.3" shapeId="7175" r:id="rId11">
          <objectPr defaultSize="0" autoPict="0" r:id="rId5">
            <anchor moveWithCells="1" sizeWithCells="1">
              <from>
                <xdr:col>30</xdr:col>
                <xdr:colOff>0</xdr:colOff>
                <xdr:row>10</xdr:row>
                <xdr:rowOff>0</xdr:rowOff>
              </from>
              <to>
                <xdr:col>30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5" r:id="rId11"/>
      </mc:Fallback>
    </mc:AlternateContent>
    <mc:AlternateContent xmlns:mc="http://schemas.openxmlformats.org/markup-compatibility/2006">
      <mc:Choice Requires="x14">
        <oleObject progId="Equation.3" shapeId="7176" r:id="rId12">
          <objectPr defaultSize="0" autoPict="0" r:id="rId5">
            <anchor moveWithCells="1" sizeWithCells="1">
              <from>
                <xdr:col>30</xdr:col>
                <xdr:colOff>0</xdr:colOff>
                <xdr:row>10</xdr:row>
                <xdr:rowOff>0</xdr:rowOff>
              </from>
              <to>
                <xdr:col>30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6" r:id="rId12"/>
      </mc:Fallback>
    </mc:AlternateContent>
    <mc:AlternateContent xmlns:mc="http://schemas.openxmlformats.org/markup-compatibility/2006">
      <mc:Choice Requires="x14">
        <oleObject progId="Equation.3" shapeId="7177" r:id="rId13">
          <objectPr defaultSize="0" autoPict="0" r:id="rId5">
            <anchor moveWithCells="1" siz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7" r:id="rId13"/>
      </mc:Fallback>
    </mc:AlternateContent>
    <mc:AlternateContent xmlns:mc="http://schemas.openxmlformats.org/markup-compatibility/2006">
      <mc:Choice Requires="x14">
        <oleObject progId="Equation.3" shapeId="7178" r:id="rId14">
          <objectPr defaultSize="0" autoPict="0" r:id="rId5">
            <anchor moveWithCells="1" siz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7178" r:id="rId14"/>
      </mc:Fallback>
    </mc:AlternateContent>
    <mc:AlternateContent xmlns:mc="http://schemas.openxmlformats.org/markup-compatibility/2006">
      <mc:Choice Requires="x14">
        <oleObject progId="Equation.3" shapeId="7179" r:id="rId15">
          <objectPr defaultSize="0" autoPict="0" r:id="rId5">
            <anchor moveWithCells="1" sizeWithCells="1">
              <from>
                <xdr:col>24</xdr:col>
                <xdr:colOff>0</xdr:colOff>
                <xdr:row>12</xdr:row>
                <xdr:rowOff>215900</xdr:rowOff>
              </from>
              <to>
                <xdr:col>24</xdr:col>
                <xdr:colOff>0</xdr:colOff>
                <xdr:row>13</xdr:row>
                <xdr:rowOff>25400</xdr:rowOff>
              </to>
            </anchor>
          </objectPr>
        </oleObject>
      </mc:Choice>
      <mc:Fallback>
        <oleObject progId="Equation.3" shapeId="7179" r:id="rId15"/>
      </mc:Fallback>
    </mc:AlternateContent>
    <mc:AlternateContent xmlns:mc="http://schemas.openxmlformats.org/markup-compatibility/2006">
      <mc:Choice Requires="x14">
        <oleObject progId="Equation.3" shapeId="7180" r:id="rId16">
          <objectPr defaultSize="0" autoPict="0" r:id="rId5">
            <anchor moveWithCells="1" sizeWithCells="1">
              <from>
                <xdr:col>24</xdr:col>
                <xdr:colOff>0</xdr:colOff>
                <xdr:row>12</xdr:row>
                <xdr:rowOff>215900</xdr:rowOff>
              </from>
              <to>
                <xdr:col>24</xdr:col>
                <xdr:colOff>0</xdr:colOff>
                <xdr:row>13</xdr:row>
                <xdr:rowOff>25400</xdr:rowOff>
              </to>
            </anchor>
          </objectPr>
        </oleObject>
      </mc:Choice>
      <mc:Fallback>
        <oleObject progId="Equation.3" shapeId="7180" r:id="rId16"/>
      </mc:Fallback>
    </mc:AlternateContent>
    <mc:AlternateContent xmlns:mc="http://schemas.openxmlformats.org/markup-compatibility/2006">
      <mc:Choice Requires="x14">
        <oleObject progId="Equation.3" shapeId="7181" r:id="rId17">
          <objectPr defaultSize="0" autoPict="0" r:id="rId5">
            <anchor moveWithCells="1" sizeWithCells="1">
              <from>
                <xdr:col>24</xdr:col>
                <xdr:colOff>0</xdr:colOff>
                <xdr:row>12</xdr:row>
                <xdr:rowOff>215900</xdr:rowOff>
              </from>
              <to>
                <xdr:col>24</xdr:col>
                <xdr:colOff>0</xdr:colOff>
                <xdr:row>13</xdr:row>
                <xdr:rowOff>25400</xdr:rowOff>
              </to>
            </anchor>
          </objectPr>
        </oleObject>
      </mc:Choice>
      <mc:Fallback>
        <oleObject progId="Equation.3" shapeId="7181" r:id="rId17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1"/>
  <sheetViews>
    <sheetView zoomScale="85" zoomScaleNormal="85" workbookViewId="0">
      <selection activeCell="I13" sqref="I13"/>
    </sheetView>
  </sheetViews>
  <sheetFormatPr baseColWidth="10" defaultColWidth="8.83203125" defaultRowHeight="16"/>
  <sheetData>
    <row r="1" spans="2:20" ht="17" thickBot="1"/>
    <row r="2" spans="2:20" ht="17" thickTop="1">
      <c r="B2" s="579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1"/>
    </row>
    <row r="3" spans="2:20">
      <c r="B3" s="582"/>
      <c r="T3" s="583"/>
    </row>
    <row r="4" spans="2:20">
      <c r="B4" s="582"/>
      <c r="T4" s="583"/>
    </row>
    <row r="5" spans="2:20">
      <c r="B5" s="582"/>
      <c r="T5" s="583"/>
    </row>
    <row r="6" spans="2:20">
      <c r="B6" s="582"/>
      <c r="T6" s="583"/>
    </row>
    <row r="7" spans="2:20">
      <c r="B7" s="582"/>
      <c r="T7" s="583"/>
    </row>
    <row r="8" spans="2:20">
      <c r="B8" s="582"/>
      <c r="T8" s="583"/>
    </row>
    <row r="9" spans="2:20">
      <c r="B9" s="582"/>
      <c r="T9" s="583"/>
    </row>
    <row r="10" spans="2:20">
      <c r="B10" s="582"/>
      <c r="T10" s="583"/>
    </row>
    <row r="11" spans="2:20">
      <c r="B11" s="582"/>
      <c r="T11" s="583"/>
    </row>
    <row r="12" spans="2:20">
      <c r="B12" s="582"/>
      <c r="T12" s="583"/>
    </row>
    <row r="13" spans="2:20">
      <c r="B13" s="582"/>
      <c r="T13" s="583"/>
    </row>
    <row r="14" spans="2:20">
      <c r="B14" s="582"/>
      <c r="T14" s="583"/>
    </row>
    <row r="15" spans="2:20">
      <c r="B15" s="582"/>
      <c r="T15" s="583"/>
    </row>
    <row r="16" spans="2:20">
      <c r="B16" s="582"/>
      <c r="T16" s="583"/>
    </row>
    <row r="17" spans="2:21">
      <c r="B17" s="582"/>
      <c r="T17" s="583"/>
    </row>
    <row r="18" spans="2:21">
      <c r="B18" s="582"/>
      <c r="T18" s="583"/>
    </row>
    <row r="19" spans="2:21">
      <c r="B19" s="582"/>
      <c r="T19" s="583"/>
    </row>
    <row r="20" spans="2:21">
      <c r="B20" s="582"/>
      <c r="T20" s="583"/>
    </row>
    <row r="21" spans="2:21">
      <c r="B21" s="582"/>
      <c r="T21" s="583"/>
    </row>
    <row r="22" spans="2:21" s="576" customFormat="1" ht="37.5" customHeight="1">
      <c r="B22" s="587" t="s">
        <v>1304</v>
      </c>
      <c r="C22" s="588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9"/>
      <c r="U22" s="577"/>
    </row>
    <row r="23" spans="2:21" ht="29.25" customHeight="1">
      <c r="B23" s="590" t="s">
        <v>1311</v>
      </c>
      <c r="C23" s="591"/>
      <c r="D23" s="591"/>
      <c r="E23" s="591"/>
      <c r="F23" s="591"/>
      <c r="G23" s="591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2"/>
      <c r="U23" s="578"/>
    </row>
    <row r="24" spans="2:21" ht="25">
      <c r="B24" s="590" t="s">
        <v>1312</v>
      </c>
      <c r="C24" s="591"/>
      <c r="D24" s="591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2"/>
      <c r="U24" s="578"/>
    </row>
    <row r="25" spans="2:21">
      <c r="B25" s="582"/>
      <c r="T25" s="583"/>
    </row>
    <row r="26" spans="2:21">
      <c r="B26" s="582"/>
      <c r="T26" s="583"/>
    </row>
    <row r="27" spans="2:21">
      <c r="B27" s="582"/>
      <c r="T27" s="583"/>
    </row>
    <row r="28" spans="2:21">
      <c r="B28" s="582"/>
      <c r="T28" s="583"/>
    </row>
    <row r="29" spans="2:21">
      <c r="B29" s="582"/>
      <c r="T29" s="583"/>
    </row>
    <row r="30" spans="2:21">
      <c r="B30" s="582"/>
      <c r="T30" s="583"/>
    </row>
    <row r="31" spans="2:21">
      <c r="B31" s="582"/>
      <c r="T31" s="583"/>
    </row>
    <row r="32" spans="2:21">
      <c r="B32" s="582"/>
      <c r="T32" s="583"/>
    </row>
    <row r="33" spans="2:20">
      <c r="B33" s="582"/>
      <c r="T33" s="583"/>
    </row>
    <row r="34" spans="2:20">
      <c r="B34" s="582"/>
      <c r="T34" s="583"/>
    </row>
    <row r="35" spans="2:20">
      <c r="B35" s="582"/>
      <c r="T35" s="583"/>
    </row>
    <row r="36" spans="2:20">
      <c r="B36" s="582"/>
      <c r="T36" s="583"/>
    </row>
    <row r="37" spans="2:20">
      <c r="B37" s="582"/>
      <c r="T37" s="583"/>
    </row>
    <row r="38" spans="2:20">
      <c r="B38" s="582"/>
      <c r="T38" s="583"/>
    </row>
    <row r="39" spans="2:20">
      <c r="B39" s="582"/>
      <c r="T39" s="583"/>
    </row>
    <row r="40" spans="2:20">
      <c r="B40" s="582"/>
      <c r="T40" s="583"/>
    </row>
    <row r="41" spans="2:20">
      <c r="B41" s="582"/>
      <c r="T41" s="583"/>
    </row>
    <row r="42" spans="2:20">
      <c r="B42" s="582"/>
      <c r="T42" s="583"/>
    </row>
    <row r="43" spans="2:20">
      <c r="B43" s="582"/>
      <c r="T43" s="583"/>
    </row>
    <row r="44" spans="2:20">
      <c r="B44" s="582"/>
      <c r="T44" s="583"/>
    </row>
    <row r="45" spans="2:20">
      <c r="B45" s="582"/>
      <c r="T45" s="583"/>
    </row>
    <row r="46" spans="2:20">
      <c r="B46" s="582"/>
      <c r="T46" s="583"/>
    </row>
    <row r="47" spans="2:20">
      <c r="B47" s="582"/>
      <c r="T47" s="583"/>
    </row>
    <row r="48" spans="2:20">
      <c r="B48" s="582"/>
      <c r="T48" s="583"/>
    </row>
    <row r="49" spans="2:20">
      <c r="B49" s="582"/>
      <c r="T49" s="583"/>
    </row>
    <row r="50" spans="2:20" ht="17" thickBot="1">
      <c r="B50" s="584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  <c r="S50" s="585"/>
      <c r="T50" s="586"/>
    </row>
    <row r="51" spans="2:20" ht="17" thickTop="1"/>
  </sheetData>
  <mergeCells count="3">
    <mergeCell ref="B22:T22"/>
    <mergeCell ref="B23:T23"/>
    <mergeCell ref="B24:T24"/>
  </mergeCells>
  <printOptions horizontalCentered="1" verticalCentered="1"/>
  <pageMargins left="0.23622047244094491" right="0.23622047244094491" top="0.23622047244094491" bottom="0.23622047244094491" header="0.15748031496062992" footer="0.15748031496062992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S216"/>
  <sheetViews>
    <sheetView showZeros="0" zoomScale="55" zoomScaleNormal="55" workbookViewId="0">
      <selection activeCell="I13" sqref="I13"/>
    </sheetView>
  </sheetViews>
  <sheetFormatPr baseColWidth="10" defaultColWidth="6.1640625" defaultRowHeight="16"/>
  <cols>
    <col min="1" max="1" width="5.6640625" style="4" customWidth="1"/>
    <col min="2" max="2" width="12.1640625" style="4" customWidth="1"/>
    <col min="3" max="4" width="6.6640625" style="4" customWidth="1"/>
    <col min="5" max="5" width="10.6640625" style="4" customWidth="1"/>
    <col min="6" max="49" width="7.1640625" style="4" customWidth="1"/>
    <col min="50" max="50" width="9.5" style="4" customWidth="1"/>
    <col min="51" max="71" width="5.6640625" style="4" customWidth="1"/>
    <col min="72" max="219" width="6.1640625" style="4"/>
    <col min="220" max="220" width="5.6640625" style="4" customWidth="1"/>
    <col min="221" max="221" width="12.1640625" style="4" customWidth="1"/>
    <col min="222" max="222" width="13.5" style="4" customWidth="1"/>
    <col min="223" max="223" width="10" style="4" customWidth="1"/>
    <col min="224" max="224" width="12.6640625" style="4" customWidth="1"/>
    <col min="225" max="225" width="0" style="4" hidden="1" customWidth="1"/>
    <col min="226" max="226" width="6.5" style="4" customWidth="1"/>
    <col min="227" max="235" width="6.1640625" style="4" customWidth="1"/>
    <col min="236" max="236" width="5.6640625" style="4" customWidth="1"/>
    <col min="237" max="245" width="6.6640625" style="4" customWidth="1"/>
    <col min="246" max="247" width="7.1640625" style="4" customWidth="1"/>
    <col min="248" max="248" width="7.6640625" style="4" customWidth="1"/>
    <col min="249" max="253" width="7.5" style="4" customWidth="1"/>
    <col min="254" max="256" width="8.6640625" style="4" customWidth="1"/>
    <col min="257" max="262" width="7.5" style="4" customWidth="1"/>
    <col min="263" max="263" width="0" style="4" hidden="1" customWidth="1"/>
    <col min="264" max="267" width="8.5" style="4" customWidth="1"/>
    <col min="268" max="269" width="8" style="4" customWidth="1"/>
    <col min="270" max="270" width="59" style="4" customWidth="1"/>
    <col min="271" max="271" width="0" style="4" hidden="1" customWidth="1"/>
    <col min="272" max="272" width="13.1640625" style="4" customWidth="1"/>
    <col min="273" max="273" width="9.5" style="4" customWidth="1"/>
    <col min="274" max="327" width="5.6640625" style="4" customWidth="1"/>
    <col min="328" max="475" width="6.1640625" style="4"/>
    <col min="476" max="476" width="5.6640625" style="4" customWidth="1"/>
    <col min="477" max="477" width="12.1640625" style="4" customWidth="1"/>
    <col min="478" max="478" width="13.5" style="4" customWidth="1"/>
    <col min="479" max="479" width="10" style="4" customWidth="1"/>
    <col min="480" max="480" width="12.6640625" style="4" customWidth="1"/>
    <col min="481" max="481" width="0" style="4" hidden="1" customWidth="1"/>
    <col min="482" max="482" width="6.5" style="4" customWidth="1"/>
    <col min="483" max="491" width="6.1640625" style="4" customWidth="1"/>
    <col min="492" max="492" width="5.6640625" style="4" customWidth="1"/>
    <col min="493" max="501" width="6.6640625" style="4" customWidth="1"/>
    <col min="502" max="503" width="7.1640625" style="4" customWidth="1"/>
    <col min="504" max="504" width="7.6640625" style="4" customWidth="1"/>
    <col min="505" max="509" width="7.5" style="4" customWidth="1"/>
    <col min="510" max="512" width="8.6640625" style="4" customWidth="1"/>
    <col min="513" max="518" width="7.5" style="4" customWidth="1"/>
    <col min="519" max="519" width="0" style="4" hidden="1" customWidth="1"/>
    <col min="520" max="523" width="8.5" style="4" customWidth="1"/>
    <col min="524" max="525" width="8" style="4" customWidth="1"/>
    <col min="526" max="526" width="59" style="4" customWidth="1"/>
    <col min="527" max="527" width="0" style="4" hidden="1" customWidth="1"/>
    <col min="528" max="528" width="13.1640625" style="4" customWidth="1"/>
    <col min="529" max="529" width="9.5" style="4" customWidth="1"/>
    <col min="530" max="583" width="5.6640625" style="4" customWidth="1"/>
    <col min="584" max="731" width="6.1640625" style="4"/>
    <col min="732" max="732" width="5.6640625" style="4" customWidth="1"/>
    <col min="733" max="733" width="12.1640625" style="4" customWidth="1"/>
    <col min="734" max="734" width="13.5" style="4" customWidth="1"/>
    <col min="735" max="735" width="10" style="4" customWidth="1"/>
    <col min="736" max="736" width="12.6640625" style="4" customWidth="1"/>
    <col min="737" max="737" width="0" style="4" hidden="1" customWidth="1"/>
    <col min="738" max="738" width="6.5" style="4" customWidth="1"/>
    <col min="739" max="747" width="6.1640625" style="4" customWidth="1"/>
    <col min="748" max="748" width="5.6640625" style="4" customWidth="1"/>
    <col min="749" max="757" width="6.6640625" style="4" customWidth="1"/>
    <col min="758" max="759" width="7.1640625" style="4" customWidth="1"/>
    <col min="760" max="760" width="7.6640625" style="4" customWidth="1"/>
    <col min="761" max="765" width="7.5" style="4" customWidth="1"/>
    <col min="766" max="768" width="8.6640625" style="4" customWidth="1"/>
    <col min="769" max="774" width="7.5" style="4" customWidth="1"/>
    <col min="775" max="775" width="0" style="4" hidden="1" customWidth="1"/>
    <col min="776" max="779" width="8.5" style="4" customWidth="1"/>
    <col min="780" max="781" width="8" style="4" customWidth="1"/>
    <col min="782" max="782" width="59" style="4" customWidth="1"/>
    <col min="783" max="783" width="0" style="4" hidden="1" customWidth="1"/>
    <col min="784" max="784" width="13.1640625" style="4" customWidth="1"/>
    <col min="785" max="785" width="9.5" style="4" customWidth="1"/>
    <col min="786" max="839" width="5.6640625" style="4" customWidth="1"/>
    <col min="840" max="987" width="6.1640625" style="4"/>
    <col min="988" max="988" width="5.6640625" style="4" customWidth="1"/>
    <col min="989" max="989" width="12.1640625" style="4" customWidth="1"/>
    <col min="990" max="990" width="13.5" style="4" customWidth="1"/>
    <col min="991" max="991" width="10" style="4" customWidth="1"/>
    <col min="992" max="992" width="12.6640625" style="4" customWidth="1"/>
    <col min="993" max="993" width="0" style="4" hidden="1" customWidth="1"/>
    <col min="994" max="994" width="6.5" style="4" customWidth="1"/>
    <col min="995" max="1003" width="6.1640625" style="4" customWidth="1"/>
    <col min="1004" max="1004" width="5.6640625" style="4" customWidth="1"/>
    <col min="1005" max="1013" width="6.6640625" style="4" customWidth="1"/>
    <col min="1014" max="1015" width="7.1640625" style="4" customWidth="1"/>
    <col min="1016" max="1016" width="7.6640625" style="4" customWidth="1"/>
    <col min="1017" max="1021" width="7.5" style="4" customWidth="1"/>
    <col min="1022" max="1024" width="8.6640625" style="4" customWidth="1"/>
    <col min="1025" max="1030" width="7.5" style="4" customWidth="1"/>
    <col min="1031" max="1031" width="0" style="4" hidden="1" customWidth="1"/>
    <col min="1032" max="1035" width="8.5" style="4" customWidth="1"/>
    <col min="1036" max="1037" width="8" style="4" customWidth="1"/>
    <col min="1038" max="1038" width="59" style="4" customWidth="1"/>
    <col min="1039" max="1039" width="0" style="4" hidden="1" customWidth="1"/>
    <col min="1040" max="1040" width="13.1640625" style="4" customWidth="1"/>
    <col min="1041" max="1041" width="9.5" style="4" customWidth="1"/>
    <col min="1042" max="1095" width="5.6640625" style="4" customWidth="1"/>
    <col min="1096" max="1243" width="6.1640625" style="4"/>
    <col min="1244" max="1244" width="5.6640625" style="4" customWidth="1"/>
    <col min="1245" max="1245" width="12.1640625" style="4" customWidth="1"/>
    <col min="1246" max="1246" width="13.5" style="4" customWidth="1"/>
    <col min="1247" max="1247" width="10" style="4" customWidth="1"/>
    <col min="1248" max="1248" width="12.6640625" style="4" customWidth="1"/>
    <col min="1249" max="1249" width="0" style="4" hidden="1" customWidth="1"/>
    <col min="1250" max="1250" width="6.5" style="4" customWidth="1"/>
    <col min="1251" max="1259" width="6.1640625" style="4" customWidth="1"/>
    <col min="1260" max="1260" width="5.6640625" style="4" customWidth="1"/>
    <col min="1261" max="1269" width="6.6640625" style="4" customWidth="1"/>
    <col min="1270" max="1271" width="7.1640625" style="4" customWidth="1"/>
    <col min="1272" max="1272" width="7.6640625" style="4" customWidth="1"/>
    <col min="1273" max="1277" width="7.5" style="4" customWidth="1"/>
    <col min="1278" max="1280" width="8.6640625" style="4" customWidth="1"/>
    <col min="1281" max="1286" width="7.5" style="4" customWidth="1"/>
    <col min="1287" max="1287" width="0" style="4" hidden="1" customWidth="1"/>
    <col min="1288" max="1291" width="8.5" style="4" customWidth="1"/>
    <col min="1292" max="1293" width="8" style="4" customWidth="1"/>
    <col min="1294" max="1294" width="59" style="4" customWidth="1"/>
    <col min="1295" max="1295" width="0" style="4" hidden="1" customWidth="1"/>
    <col min="1296" max="1296" width="13.1640625" style="4" customWidth="1"/>
    <col min="1297" max="1297" width="9.5" style="4" customWidth="1"/>
    <col min="1298" max="1351" width="5.6640625" style="4" customWidth="1"/>
    <col min="1352" max="1499" width="6.1640625" style="4"/>
    <col min="1500" max="1500" width="5.6640625" style="4" customWidth="1"/>
    <col min="1501" max="1501" width="12.1640625" style="4" customWidth="1"/>
    <col min="1502" max="1502" width="13.5" style="4" customWidth="1"/>
    <col min="1503" max="1503" width="10" style="4" customWidth="1"/>
    <col min="1504" max="1504" width="12.6640625" style="4" customWidth="1"/>
    <col min="1505" max="1505" width="0" style="4" hidden="1" customWidth="1"/>
    <col min="1506" max="1506" width="6.5" style="4" customWidth="1"/>
    <col min="1507" max="1515" width="6.1640625" style="4" customWidth="1"/>
    <col min="1516" max="1516" width="5.6640625" style="4" customWidth="1"/>
    <col min="1517" max="1525" width="6.6640625" style="4" customWidth="1"/>
    <col min="1526" max="1527" width="7.1640625" style="4" customWidth="1"/>
    <col min="1528" max="1528" width="7.6640625" style="4" customWidth="1"/>
    <col min="1529" max="1533" width="7.5" style="4" customWidth="1"/>
    <col min="1534" max="1536" width="8.6640625" style="4" customWidth="1"/>
    <col min="1537" max="1542" width="7.5" style="4" customWidth="1"/>
    <col min="1543" max="1543" width="0" style="4" hidden="1" customWidth="1"/>
    <col min="1544" max="1547" width="8.5" style="4" customWidth="1"/>
    <col min="1548" max="1549" width="8" style="4" customWidth="1"/>
    <col min="1550" max="1550" width="59" style="4" customWidth="1"/>
    <col min="1551" max="1551" width="0" style="4" hidden="1" customWidth="1"/>
    <col min="1552" max="1552" width="13.1640625" style="4" customWidth="1"/>
    <col min="1553" max="1553" width="9.5" style="4" customWidth="1"/>
    <col min="1554" max="1607" width="5.6640625" style="4" customWidth="1"/>
    <col min="1608" max="1755" width="6.1640625" style="4"/>
    <col min="1756" max="1756" width="5.6640625" style="4" customWidth="1"/>
    <col min="1757" max="1757" width="12.1640625" style="4" customWidth="1"/>
    <col min="1758" max="1758" width="13.5" style="4" customWidth="1"/>
    <col min="1759" max="1759" width="10" style="4" customWidth="1"/>
    <col min="1760" max="1760" width="12.6640625" style="4" customWidth="1"/>
    <col min="1761" max="1761" width="0" style="4" hidden="1" customWidth="1"/>
    <col min="1762" max="1762" width="6.5" style="4" customWidth="1"/>
    <col min="1763" max="1771" width="6.1640625" style="4" customWidth="1"/>
    <col min="1772" max="1772" width="5.6640625" style="4" customWidth="1"/>
    <col min="1773" max="1781" width="6.6640625" style="4" customWidth="1"/>
    <col min="1782" max="1783" width="7.1640625" style="4" customWidth="1"/>
    <col min="1784" max="1784" width="7.6640625" style="4" customWidth="1"/>
    <col min="1785" max="1789" width="7.5" style="4" customWidth="1"/>
    <col min="1790" max="1792" width="8.6640625" style="4" customWidth="1"/>
    <col min="1793" max="1798" width="7.5" style="4" customWidth="1"/>
    <col min="1799" max="1799" width="0" style="4" hidden="1" customWidth="1"/>
    <col min="1800" max="1803" width="8.5" style="4" customWidth="1"/>
    <col min="1804" max="1805" width="8" style="4" customWidth="1"/>
    <col min="1806" max="1806" width="59" style="4" customWidth="1"/>
    <col min="1807" max="1807" width="0" style="4" hidden="1" customWidth="1"/>
    <col min="1808" max="1808" width="13.1640625" style="4" customWidth="1"/>
    <col min="1809" max="1809" width="9.5" style="4" customWidth="1"/>
    <col min="1810" max="1863" width="5.6640625" style="4" customWidth="1"/>
    <col min="1864" max="2011" width="6.1640625" style="4"/>
    <col min="2012" max="2012" width="5.6640625" style="4" customWidth="1"/>
    <col min="2013" max="2013" width="12.1640625" style="4" customWidth="1"/>
    <col min="2014" max="2014" width="13.5" style="4" customWidth="1"/>
    <col min="2015" max="2015" width="10" style="4" customWidth="1"/>
    <col min="2016" max="2016" width="12.6640625" style="4" customWidth="1"/>
    <col min="2017" max="2017" width="0" style="4" hidden="1" customWidth="1"/>
    <col min="2018" max="2018" width="6.5" style="4" customWidth="1"/>
    <col min="2019" max="2027" width="6.1640625" style="4" customWidth="1"/>
    <col min="2028" max="2028" width="5.6640625" style="4" customWidth="1"/>
    <col min="2029" max="2037" width="6.6640625" style="4" customWidth="1"/>
    <col min="2038" max="2039" width="7.1640625" style="4" customWidth="1"/>
    <col min="2040" max="2040" width="7.6640625" style="4" customWidth="1"/>
    <col min="2041" max="2045" width="7.5" style="4" customWidth="1"/>
    <col min="2046" max="2048" width="8.6640625" style="4" customWidth="1"/>
    <col min="2049" max="2054" width="7.5" style="4" customWidth="1"/>
    <col min="2055" max="2055" width="0" style="4" hidden="1" customWidth="1"/>
    <col min="2056" max="2059" width="8.5" style="4" customWidth="1"/>
    <col min="2060" max="2061" width="8" style="4" customWidth="1"/>
    <col min="2062" max="2062" width="59" style="4" customWidth="1"/>
    <col min="2063" max="2063" width="0" style="4" hidden="1" customWidth="1"/>
    <col min="2064" max="2064" width="13.1640625" style="4" customWidth="1"/>
    <col min="2065" max="2065" width="9.5" style="4" customWidth="1"/>
    <col min="2066" max="2119" width="5.6640625" style="4" customWidth="1"/>
    <col min="2120" max="2267" width="6.1640625" style="4"/>
    <col min="2268" max="2268" width="5.6640625" style="4" customWidth="1"/>
    <col min="2269" max="2269" width="12.1640625" style="4" customWidth="1"/>
    <col min="2270" max="2270" width="13.5" style="4" customWidth="1"/>
    <col min="2271" max="2271" width="10" style="4" customWidth="1"/>
    <col min="2272" max="2272" width="12.6640625" style="4" customWidth="1"/>
    <col min="2273" max="2273" width="0" style="4" hidden="1" customWidth="1"/>
    <col min="2274" max="2274" width="6.5" style="4" customWidth="1"/>
    <col min="2275" max="2283" width="6.1640625" style="4" customWidth="1"/>
    <col min="2284" max="2284" width="5.6640625" style="4" customWidth="1"/>
    <col min="2285" max="2293" width="6.6640625" style="4" customWidth="1"/>
    <col min="2294" max="2295" width="7.1640625" style="4" customWidth="1"/>
    <col min="2296" max="2296" width="7.6640625" style="4" customWidth="1"/>
    <col min="2297" max="2301" width="7.5" style="4" customWidth="1"/>
    <col min="2302" max="2304" width="8.6640625" style="4" customWidth="1"/>
    <col min="2305" max="2310" width="7.5" style="4" customWidth="1"/>
    <col min="2311" max="2311" width="0" style="4" hidden="1" customWidth="1"/>
    <col min="2312" max="2315" width="8.5" style="4" customWidth="1"/>
    <col min="2316" max="2317" width="8" style="4" customWidth="1"/>
    <col min="2318" max="2318" width="59" style="4" customWidth="1"/>
    <col min="2319" max="2319" width="0" style="4" hidden="1" customWidth="1"/>
    <col min="2320" max="2320" width="13.1640625" style="4" customWidth="1"/>
    <col min="2321" max="2321" width="9.5" style="4" customWidth="1"/>
    <col min="2322" max="2375" width="5.6640625" style="4" customWidth="1"/>
    <col min="2376" max="2523" width="6.1640625" style="4"/>
    <col min="2524" max="2524" width="5.6640625" style="4" customWidth="1"/>
    <col min="2525" max="2525" width="12.1640625" style="4" customWidth="1"/>
    <col min="2526" max="2526" width="13.5" style="4" customWidth="1"/>
    <col min="2527" max="2527" width="10" style="4" customWidth="1"/>
    <col min="2528" max="2528" width="12.6640625" style="4" customWidth="1"/>
    <col min="2529" max="2529" width="0" style="4" hidden="1" customWidth="1"/>
    <col min="2530" max="2530" width="6.5" style="4" customWidth="1"/>
    <col min="2531" max="2539" width="6.1640625" style="4" customWidth="1"/>
    <col min="2540" max="2540" width="5.6640625" style="4" customWidth="1"/>
    <col min="2541" max="2549" width="6.6640625" style="4" customWidth="1"/>
    <col min="2550" max="2551" width="7.1640625" style="4" customWidth="1"/>
    <col min="2552" max="2552" width="7.6640625" style="4" customWidth="1"/>
    <col min="2553" max="2557" width="7.5" style="4" customWidth="1"/>
    <col min="2558" max="2560" width="8.6640625" style="4" customWidth="1"/>
    <col min="2561" max="2566" width="7.5" style="4" customWidth="1"/>
    <col min="2567" max="2567" width="0" style="4" hidden="1" customWidth="1"/>
    <col min="2568" max="2571" width="8.5" style="4" customWidth="1"/>
    <col min="2572" max="2573" width="8" style="4" customWidth="1"/>
    <col min="2574" max="2574" width="59" style="4" customWidth="1"/>
    <col min="2575" max="2575" width="0" style="4" hidden="1" customWidth="1"/>
    <col min="2576" max="2576" width="13.1640625" style="4" customWidth="1"/>
    <col min="2577" max="2577" width="9.5" style="4" customWidth="1"/>
    <col min="2578" max="2631" width="5.6640625" style="4" customWidth="1"/>
    <col min="2632" max="2779" width="6.1640625" style="4"/>
    <col min="2780" max="2780" width="5.6640625" style="4" customWidth="1"/>
    <col min="2781" max="2781" width="12.1640625" style="4" customWidth="1"/>
    <col min="2782" max="2782" width="13.5" style="4" customWidth="1"/>
    <col min="2783" max="2783" width="10" style="4" customWidth="1"/>
    <col min="2784" max="2784" width="12.6640625" style="4" customWidth="1"/>
    <col min="2785" max="2785" width="0" style="4" hidden="1" customWidth="1"/>
    <col min="2786" max="2786" width="6.5" style="4" customWidth="1"/>
    <col min="2787" max="2795" width="6.1640625" style="4" customWidth="1"/>
    <col min="2796" max="2796" width="5.6640625" style="4" customWidth="1"/>
    <col min="2797" max="2805" width="6.6640625" style="4" customWidth="1"/>
    <col min="2806" max="2807" width="7.1640625" style="4" customWidth="1"/>
    <col min="2808" max="2808" width="7.6640625" style="4" customWidth="1"/>
    <col min="2809" max="2813" width="7.5" style="4" customWidth="1"/>
    <col min="2814" max="2816" width="8.6640625" style="4" customWidth="1"/>
    <col min="2817" max="2822" width="7.5" style="4" customWidth="1"/>
    <col min="2823" max="2823" width="0" style="4" hidden="1" customWidth="1"/>
    <col min="2824" max="2827" width="8.5" style="4" customWidth="1"/>
    <col min="2828" max="2829" width="8" style="4" customWidth="1"/>
    <col min="2830" max="2830" width="59" style="4" customWidth="1"/>
    <col min="2831" max="2831" width="0" style="4" hidden="1" customWidth="1"/>
    <col min="2832" max="2832" width="13.1640625" style="4" customWidth="1"/>
    <col min="2833" max="2833" width="9.5" style="4" customWidth="1"/>
    <col min="2834" max="2887" width="5.6640625" style="4" customWidth="1"/>
    <col min="2888" max="3035" width="6.1640625" style="4"/>
    <col min="3036" max="3036" width="5.6640625" style="4" customWidth="1"/>
    <col min="3037" max="3037" width="12.1640625" style="4" customWidth="1"/>
    <col min="3038" max="3038" width="13.5" style="4" customWidth="1"/>
    <col min="3039" max="3039" width="10" style="4" customWidth="1"/>
    <col min="3040" max="3040" width="12.6640625" style="4" customWidth="1"/>
    <col min="3041" max="3041" width="0" style="4" hidden="1" customWidth="1"/>
    <col min="3042" max="3042" width="6.5" style="4" customWidth="1"/>
    <col min="3043" max="3051" width="6.1640625" style="4" customWidth="1"/>
    <col min="3052" max="3052" width="5.6640625" style="4" customWidth="1"/>
    <col min="3053" max="3061" width="6.6640625" style="4" customWidth="1"/>
    <col min="3062" max="3063" width="7.1640625" style="4" customWidth="1"/>
    <col min="3064" max="3064" width="7.6640625" style="4" customWidth="1"/>
    <col min="3065" max="3069" width="7.5" style="4" customWidth="1"/>
    <col min="3070" max="3072" width="8.6640625" style="4" customWidth="1"/>
    <col min="3073" max="3078" width="7.5" style="4" customWidth="1"/>
    <col min="3079" max="3079" width="0" style="4" hidden="1" customWidth="1"/>
    <col min="3080" max="3083" width="8.5" style="4" customWidth="1"/>
    <col min="3084" max="3085" width="8" style="4" customWidth="1"/>
    <col min="3086" max="3086" width="59" style="4" customWidth="1"/>
    <col min="3087" max="3087" width="0" style="4" hidden="1" customWidth="1"/>
    <col min="3088" max="3088" width="13.1640625" style="4" customWidth="1"/>
    <col min="3089" max="3089" width="9.5" style="4" customWidth="1"/>
    <col min="3090" max="3143" width="5.6640625" style="4" customWidth="1"/>
    <col min="3144" max="3291" width="6.1640625" style="4"/>
    <col min="3292" max="3292" width="5.6640625" style="4" customWidth="1"/>
    <col min="3293" max="3293" width="12.1640625" style="4" customWidth="1"/>
    <col min="3294" max="3294" width="13.5" style="4" customWidth="1"/>
    <col min="3295" max="3295" width="10" style="4" customWidth="1"/>
    <col min="3296" max="3296" width="12.6640625" style="4" customWidth="1"/>
    <col min="3297" max="3297" width="0" style="4" hidden="1" customWidth="1"/>
    <col min="3298" max="3298" width="6.5" style="4" customWidth="1"/>
    <col min="3299" max="3307" width="6.1640625" style="4" customWidth="1"/>
    <col min="3308" max="3308" width="5.6640625" style="4" customWidth="1"/>
    <col min="3309" max="3317" width="6.6640625" style="4" customWidth="1"/>
    <col min="3318" max="3319" width="7.1640625" style="4" customWidth="1"/>
    <col min="3320" max="3320" width="7.6640625" style="4" customWidth="1"/>
    <col min="3321" max="3325" width="7.5" style="4" customWidth="1"/>
    <col min="3326" max="3328" width="8.6640625" style="4" customWidth="1"/>
    <col min="3329" max="3334" width="7.5" style="4" customWidth="1"/>
    <col min="3335" max="3335" width="0" style="4" hidden="1" customWidth="1"/>
    <col min="3336" max="3339" width="8.5" style="4" customWidth="1"/>
    <col min="3340" max="3341" width="8" style="4" customWidth="1"/>
    <col min="3342" max="3342" width="59" style="4" customWidth="1"/>
    <col min="3343" max="3343" width="0" style="4" hidden="1" customWidth="1"/>
    <col min="3344" max="3344" width="13.1640625" style="4" customWidth="1"/>
    <col min="3345" max="3345" width="9.5" style="4" customWidth="1"/>
    <col min="3346" max="3399" width="5.6640625" style="4" customWidth="1"/>
    <col min="3400" max="3547" width="6.1640625" style="4"/>
    <col min="3548" max="3548" width="5.6640625" style="4" customWidth="1"/>
    <col min="3549" max="3549" width="12.1640625" style="4" customWidth="1"/>
    <col min="3550" max="3550" width="13.5" style="4" customWidth="1"/>
    <col min="3551" max="3551" width="10" style="4" customWidth="1"/>
    <col min="3552" max="3552" width="12.6640625" style="4" customWidth="1"/>
    <col min="3553" max="3553" width="0" style="4" hidden="1" customWidth="1"/>
    <col min="3554" max="3554" width="6.5" style="4" customWidth="1"/>
    <col min="3555" max="3563" width="6.1640625" style="4" customWidth="1"/>
    <col min="3564" max="3564" width="5.6640625" style="4" customWidth="1"/>
    <col min="3565" max="3573" width="6.6640625" style="4" customWidth="1"/>
    <col min="3574" max="3575" width="7.1640625" style="4" customWidth="1"/>
    <col min="3576" max="3576" width="7.6640625" style="4" customWidth="1"/>
    <col min="3577" max="3581" width="7.5" style="4" customWidth="1"/>
    <col min="3582" max="3584" width="8.6640625" style="4" customWidth="1"/>
    <col min="3585" max="3590" width="7.5" style="4" customWidth="1"/>
    <col min="3591" max="3591" width="0" style="4" hidden="1" customWidth="1"/>
    <col min="3592" max="3595" width="8.5" style="4" customWidth="1"/>
    <col min="3596" max="3597" width="8" style="4" customWidth="1"/>
    <col min="3598" max="3598" width="59" style="4" customWidth="1"/>
    <col min="3599" max="3599" width="0" style="4" hidden="1" customWidth="1"/>
    <col min="3600" max="3600" width="13.1640625" style="4" customWidth="1"/>
    <col min="3601" max="3601" width="9.5" style="4" customWidth="1"/>
    <col min="3602" max="3655" width="5.6640625" style="4" customWidth="1"/>
    <col min="3656" max="3803" width="6.1640625" style="4"/>
    <col min="3804" max="3804" width="5.6640625" style="4" customWidth="1"/>
    <col min="3805" max="3805" width="12.1640625" style="4" customWidth="1"/>
    <col min="3806" max="3806" width="13.5" style="4" customWidth="1"/>
    <col min="3807" max="3807" width="10" style="4" customWidth="1"/>
    <col min="3808" max="3808" width="12.6640625" style="4" customWidth="1"/>
    <col min="3809" max="3809" width="0" style="4" hidden="1" customWidth="1"/>
    <col min="3810" max="3810" width="6.5" style="4" customWidth="1"/>
    <col min="3811" max="3819" width="6.1640625" style="4" customWidth="1"/>
    <col min="3820" max="3820" width="5.6640625" style="4" customWidth="1"/>
    <col min="3821" max="3829" width="6.6640625" style="4" customWidth="1"/>
    <col min="3830" max="3831" width="7.1640625" style="4" customWidth="1"/>
    <col min="3832" max="3832" width="7.6640625" style="4" customWidth="1"/>
    <col min="3833" max="3837" width="7.5" style="4" customWidth="1"/>
    <col min="3838" max="3840" width="8.6640625" style="4" customWidth="1"/>
    <col min="3841" max="3846" width="7.5" style="4" customWidth="1"/>
    <col min="3847" max="3847" width="0" style="4" hidden="1" customWidth="1"/>
    <col min="3848" max="3851" width="8.5" style="4" customWidth="1"/>
    <col min="3852" max="3853" width="8" style="4" customWidth="1"/>
    <col min="3854" max="3854" width="59" style="4" customWidth="1"/>
    <col min="3855" max="3855" width="0" style="4" hidden="1" customWidth="1"/>
    <col min="3856" max="3856" width="13.1640625" style="4" customWidth="1"/>
    <col min="3857" max="3857" width="9.5" style="4" customWidth="1"/>
    <col min="3858" max="3911" width="5.6640625" style="4" customWidth="1"/>
    <col min="3912" max="4059" width="6.1640625" style="4"/>
    <col min="4060" max="4060" width="5.6640625" style="4" customWidth="1"/>
    <col min="4061" max="4061" width="12.1640625" style="4" customWidth="1"/>
    <col min="4062" max="4062" width="13.5" style="4" customWidth="1"/>
    <col min="4063" max="4063" width="10" style="4" customWidth="1"/>
    <col min="4064" max="4064" width="12.6640625" style="4" customWidth="1"/>
    <col min="4065" max="4065" width="0" style="4" hidden="1" customWidth="1"/>
    <col min="4066" max="4066" width="6.5" style="4" customWidth="1"/>
    <col min="4067" max="4075" width="6.1640625" style="4" customWidth="1"/>
    <col min="4076" max="4076" width="5.6640625" style="4" customWidth="1"/>
    <col min="4077" max="4085" width="6.6640625" style="4" customWidth="1"/>
    <col min="4086" max="4087" width="7.1640625" style="4" customWidth="1"/>
    <col min="4088" max="4088" width="7.6640625" style="4" customWidth="1"/>
    <col min="4089" max="4093" width="7.5" style="4" customWidth="1"/>
    <col min="4094" max="4096" width="8.6640625" style="4" customWidth="1"/>
    <col min="4097" max="4102" width="7.5" style="4" customWidth="1"/>
    <col min="4103" max="4103" width="0" style="4" hidden="1" customWidth="1"/>
    <col min="4104" max="4107" width="8.5" style="4" customWidth="1"/>
    <col min="4108" max="4109" width="8" style="4" customWidth="1"/>
    <col min="4110" max="4110" width="59" style="4" customWidth="1"/>
    <col min="4111" max="4111" width="0" style="4" hidden="1" customWidth="1"/>
    <col min="4112" max="4112" width="13.1640625" style="4" customWidth="1"/>
    <col min="4113" max="4113" width="9.5" style="4" customWidth="1"/>
    <col min="4114" max="4167" width="5.6640625" style="4" customWidth="1"/>
    <col min="4168" max="4315" width="6.1640625" style="4"/>
    <col min="4316" max="4316" width="5.6640625" style="4" customWidth="1"/>
    <col min="4317" max="4317" width="12.1640625" style="4" customWidth="1"/>
    <col min="4318" max="4318" width="13.5" style="4" customWidth="1"/>
    <col min="4319" max="4319" width="10" style="4" customWidth="1"/>
    <col min="4320" max="4320" width="12.6640625" style="4" customWidth="1"/>
    <col min="4321" max="4321" width="0" style="4" hidden="1" customWidth="1"/>
    <col min="4322" max="4322" width="6.5" style="4" customWidth="1"/>
    <col min="4323" max="4331" width="6.1640625" style="4" customWidth="1"/>
    <col min="4332" max="4332" width="5.6640625" style="4" customWidth="1"/>
    <col min="4333" max="4341" width="6.6640625" style="4" customWidth="1"/>
    <col min="4342" max="4343" width="7.1640625" style="4" customWidth="1"/>
    <col min="4344" max="4344" width="7.6640625" style="4" customWidth="1"/>
    <col min="4345" max="4349" width="7.5" style="4" customWidth="1"/>
    <col min="4350" max="4352" width="8.6640625" style="4" customWidth="1"/>
    <col min="4353" max="4358" width="7.5" style="4" customWidth="1"/>
    <col min="4359" max="4359" width="0" style="4" hidden="1" customWidth="1"/>
    <col min="4360" max="4363" width="8.5" style="4" customWidth="1"/>
    <col min="4364" max="4365" width="8" style="4" customWidth="1"/>
    <col min="4366" max="4366" width="59" style="4" customWidth="1"/>
    <col min="4367" max="4367" width="0" style="4" hidden="1" customWidth="1"/>
    <col min="4368" max="4368" width="13.1640625" style="4" customWidth="1"/>
    <col min="4369" max="4369" width="9.5" style="4" customWidth="1"/>
    <col min="4370" max="4423" width="5.6640625" style="4" customWidth="1"/>
    <col min="4424" max="4571" width="6.1640625" style="4"/>
    <col min="4572" max="4572" width="5.6640625" style="4" customWidth="1"/>
    <col min="4573" max="4573" width="12.1640625" style="4" customWidth="1"/>
    <col min="4574" max="4574" width="13.5" style="4" customWidth="1"/>
    <col min="4575" max="4575" width="10" style="4" customWidth="1"/>
    <col min="4576" max="4576" width="12.6640625" style="4" customWidth="1"/>
    <col min="4577" max="4577" width="0" style="4" hidden="1" customWidth="1"/>
    <col min="4578" max="4578" width="6.5" style="4" customWidth="1"/>
    <col min="4579" max="4587" width="6.1640625" style="4" customWidth="1"/>
    <col min="4588" max="4588" width="5.6640625" style="4" customWidth="1"/>
    <col min="4589" max="4597" width="6.6640625" style="4" customWidth="1"/>
    <col min="4598" max="4599" width="7.1640625" style="4" customWidth="1"/>
    <col min="4600" max="4600" width="7.6640625" style="4" customWidth="1"/>
    <col min="4601" max="4605" width="7.5" style="4" customWidth="1"/>
    <col min="4606" max="4608" width="8.6640625" style="4" customWidth="1"/>
    <col min="4609" max="4614" width="7.5" style="4" customWidth="1"/>
    <col min="4615" max="4615" width="0" style="4" hidden="1" customWidth="1"/>
    <col min="4616" max="4619" width="8.5" style="4" customWidth="1"/>
    <col min="4620" max="4621" width="8" style="4" customWidth="1"/>
    <col min="4622" max="4622" width="59" style="4" customWidth="1"/>
    <col min="4623" max="4623" width="0" style="4" hidden="1" customWidth="1"/>
    <col min="4624" max="4624" width="13.1640625" style="4" customWidth="1"/>
    <col min="4625" max="4625" width="9.5" style="4" customWidth="1"/>
    <col min="4626" max="4679" width="5.6640625" style="4" customWidth="1"/>
    <col min="4680" max="4827" width="6.1640625" style="4"/>
    <col min="4828" max="4828" width="5.6640625" style="4" customWidth="1"/>
    <col min="4829" max="4829" width="12.1640625" style="4" customWidth="1"/>
    <col min="4830" max="4830" width="13.5" style="4" customWidth="1"/>
    <col min="4831" max="4831" width="10" style="4" customWidth="1"/>
    <col min="4832" max="4832" width="12.6640625" style="4" customWidth="1"/>
    <col min="4833" max="4833" width="0" style="4" hidden="1" customWidth="1"/>
    <col min="4834" max="4834" width="6.5" style="4" customWidth="1"/>
    <col min="4835" max="4843" width="6.1640625" style="4" customWidth="1"/>
    <col min="4844" max="4844" width="5.6640625" style="4" customWidth="1"/>
    <col min="4845" max="4853" width="6.6640625" style="4" customWidth="1"/>
    <col min="4854" max="4855" width="7.1640625" style="4" customWidth="1"/>
    <col min="4856" max="4856" width="7.6640625" style="4" customWidth="1"/>
    <col min="4857" max="4861" width="7.5" style="4" customWidth="1"/>
    <col min="4862" max="4864" width="8.6640625" style="4" customWidth="1"/>
    <col min="4865" max="4870" width="7.5" style="4" customWidth="1"/>
    <col min="4871" max="4871" width="0" style="4" hidden="1" customWidth="1"/>
    <col min="4872" max="4875" width="8.5" style="4" customWidth="1"/>
    <col min="4876" max="4877" width="8" style="4" customWidth="1"/>
    <col min="4878" max="4878" width="59" style="4" customWidth="1"/>
    <col min="4879" max="4879" width="0" style="4" hidden="1" customWidth="1"/>
    <col min="4880" max="4880" width="13.1640625" style="4" customWidth="1"/>
    <col min="4881" max="4881" width="9.5" style="4" customWidth="1"/>
    <col min="4882" max="4935" width="5.6640625" style="4" customWidth="1"/>
    <col min="4936" max="5083" width="6.1640625" style="4"/>
    <col min="5084" max="5084" width="5.6640625" style="4" customWidth="1"/>
    <col min="5085" max="5085" width="12.1640625" style="4" customWidth="1"/>
    <col min="5086" max="5086" width="13.5" style="4" customWidth="1"/>
    <col min="5087" max="5087" width="10" style="4" customWidth="1"/>
    <col min="5088" max="5088" width="12.6640625" style="4" customWidth="1"/>
    <col min="5089" max="5089" width="0" style="4" hidden="1" customWidth="1"/>
    <col min="5090" max="5090" width="6.5" style="4" customWidth="1"/>
    <col min="5091" max="5099" width="6.1640625" style="4" customWidth="1"/>
    <col min="5100" max="5100" width="5.6640625" style="4" customWidth="1"/>
    <col min="5101" max="5109" width="6.6640625" style="4" customWidth="1"/>
    <col min="5110" max="5111" width="7.1640625" style="4" customWidth="1"/>
    <col min="5112" max="5112" width="7.6640625" style="4" customWidth="1"/>
    <col min="5113" max="5117" width="7.5" style="4" customWidth="1"/>
    <col min="5118" max="5120" width="8.6640625" style="4" customWidth="1"/>
    <col min="5121" max="5126" width="7.5" style="4" customWidth="1"/>
    <col min="5127" max="5127" width="0" style="4" hidden="1" customWidth="1"/>
    <col min="5128" max="5131" width="8.5" style="4" customWidth="1"/>
    <col min="5132" max="5133" width="8" style="4" customWidth="1"/>
    <col min="5134" max="5134" width="59" style="4" customWidth="1"/>
    <col min="5135" max="5135" width="0" style="4" hidden="1" customWidth="1"/>
    <col min="5136" max="5136" width="13.1640625" style="4" customWidth="1"/>
    <col min="5137" max="5137" width="9.5" style="4" customWidth="1"/>
    <col min="5138" max="5191" width="5.6640625" style="4" customWidth="1"/>
    <col min="5192" max="5339" width="6.1640625" style="4"/>
    <col min="5340" max="5340" width="5.6640625" style="4" customWidth="1"/>
    <col min="5341" max="5341" width="12.1640625" style="4" customWidth="1"/>
    <col min="5342" max="5342" width="13.5" style="4" customWidth="1"/>
    <col min="5343" max="5343" width="10" style="4" customWidth="1"/>
    <col min="5344" max="5344" width="12.6640625" style="4" customWidth="1"/>
    <col min="5345" max="5345" width="0" style="4" hidden="1" customWidth="1"/>
    <col min="5346" max="5346" width="6.5" style="4" customWidth="1"/>
    <col min="5347" max="5355" width="6.1640625" style="4" customWidth="1"/>
    <col min="5356" max="5356" width="5.6640625" style="4" customWidth="1"/>
    <col min="5357" max="5365" width="6.6640625" style="4" customWidth="1"/>
    <col min="5366" max="5367" width="7.1640625" style="4" customWidth="1"/>
    <col min="5368" max="5368" width="7.6640625" style="4" customWidth="1"/>
    <col min="5369" max="5373" width="7.5" style="4" customWidth="1"/>
    <col min="5374" max="5376" width="8.6640625" style="4" customWidth="1"/>
    <col min="5377" max="5382" width="7.5" style="4" customWidth="1"/>
    <col min="5383" max="5383" width="0" style="4" hidden="1" customWidth="1"/>
    <col min="5384" max="5387" width="8.5" style="4" customWidth="1"/>
    <col min="5388" max="5389" width="8" style="4" customWidth="1"/>
    <col min="5390" max="5390" width="59" style="4" customWidth="1"/>
    <col min="5391" max="5391" width="0" style="4" hidden="1" customWidth="1"/>
    <col min="5392" max="5392" width="13.1640625" style="4" customWidth="1"/>
    <col min="5393" max="5393" width="9.5" style="4" customWidth="1"/>
    <col min="5394" max="5447" width="5.6640625" style="4" customWidth="1"/>
    <col min="5448" max="5595" width="6.1640625" style="4"/>
    <col min="5596" max="5596" width="5.6640625" style="4" customWidth="1"/>
    <col min="5597" max="5597" width="12.1640625" style="4" customWidth="1"/>
    <col min="5598" max="5598" width="13.5" style="4" customWidth="1"/>
    <col min="5599" max="5599" width="10" style="4" customWidth="1"/>
    <col min="5600" max="5600" width="12.6640625" style="4" customWidth="1"/>
    <col min="5601" max="5601" width="0" style="4" hidden="1" customWidth="1"/>
    <col min="5602" max="5602" width="6.5" style="4" customWidth="1"/>
    <col min="5603" max="5611" width="6.1640625" style="4" customWidth="1"/>
    <col min="5612" max="5612" width="5.6640625" style="4" customWidth="1"/>
    <col min="5613" max="5621" width="6.6640625" style="4" customWidth="1"/>
    <col min="5622" max="5623" width="7.1640625" style="4" customWidth="1"/>
    <col min="5624" max="5624" width="7.6640625" style="4" customWidth="1"/>
    <col min="5625" max="5629" width="7.5" style="4" customWidth="1"/>
    <col min="5630" max="5632" width="8.6640625" style="4" customWidth="1"/>
    <col min="5633" max="5638" width="7.5" style="4" customWidth="1"/>
    <col min="5639" max="5639" width="0" style="4" hidden="1" customWidth="1"/>
    <col min="5640" max="5643" width="8.5" style="4" customWidth="1"/>
    <col min="5644" max="5645" width="8" style="4" customWidth="1"/>
    <col min="5646" max="5646" width="59" style="4" customWidth="1"/>
    <col min="5647" max="5647" width="0" style="4" hidden="1" customWidth="1"/>
    <col min="5648" max="5648" width="13.1640625" style="4" customWidth="1"/>
    <col min="5649" max="5649" width="9.5" style="4" customWidth="1"/>
    <col min="5650" max="5703" width="5.6640625" style="4" customWidth="1"/>
    <col min="5704" max="5851" width="6.1640625" style="4"/>
    <col min="5852" max="5852" width="5.6640625" style="4" customWidth="1"/>
    <col min="5853" max="5853" width="12.1640625" style="4" customWidth="1"/>
    <col min="5854" max="5854" width="13.5" style="4" customWidth="1"/>
    <col min="5855" max="5855" width="10" style="4" customWidth="1"/>
    <col min="5856" max="5856" width="12.6640625" style="4" customWidth="1"/>
    <col min="5857" max="5857" width="0" style="4" hidden="1" customWidth="1"/>
    <col min="5858" max="5858" width="6.5" style="4" customWidth="1"/>
    <col min="5859" max="5867" width="6.1640625" style="4" customWidth="1"/>
    <col min="5868" max="5868" width="5.6640625" style="4" customWidth="1"/>
    <col min="5869" max="5877" width="6.6640625" style="4" customWidth="1"/>
    <col min="5878" max="5879" width="7.1640625" style="4" customWidth="1"/>
    <col min="5880" max="5880" width="7.6640625" style="4" customWidth="1"/>
    <col min="5881" max="5885" width="7.5" style="4" customWidth="1"/>
    <col min="5886" max="5888" width="8.6640625" style="4" customWidth="1"/>
    <col min="5889" max="5894" width="7.5" style="4" customWidth="1"/>
    <col min="5895" max="5895" width="0" style="4" hidden="1" customWidth="1"/>
    <col min="5896" max="5899" width="8.5" style="4" customWidth="1"/>
    <col min="5900" max="5901" width="8" style="4" customWidth="1"/>
    <col min="5902" max="5902" width="59" style="4" customWidth="1"/>
    <col min="5903" max="5903" width="0" style="4" hidden="1" customWidth="1"/>
    <col min="5904" max="5904" width="13.1640625" style="4" customWidth="1"/>
    <col min="5905" max="5905" width="9.5" style="4" customWidth="1"/>
    <col min="5906" max="5959" width="5.6640625" style="4" customWidth="1"/>
    <col min="5960" max="6107" width="6.1640625" style="4"/>
    <col min="6108" max="6108" width="5.6640625" style="4" customWidth="1"/>
    <col min="6109" max="6109" width="12.1640625" style="4" customWidth="1"/>
    <col min="6110" max="6110" width="13.5" style="4" customWidth="1"/>
    <col min="6111" max="6111" width="10" style="4" customWidth="1"/>
    <col min="6112" max="6112" width="12.6640625" style="4" customWidth="1"/>
    <col min="6113" max="6113" width="0" style="4" hidden="1" customWidth="1"/>
    <col min="6114" max="6114" width="6.5" style="4" customWidth="1"/>
    <col min="6115" max="6123" width="6.1640625" style="4" customWidth="1"/>
    <col min="6124" max="6124" width="5.6640625" style="4" customWidth="1"/>
    <col min="6125" max="6133" width="6.6640625" style="4" customWidth="1"/>
    <col min="6134" max="6135" width="7.1640625" style="4" customWidth="1"/>
    <col min="6136" max="6136" width="7.6640625" style="4" customWidth="1"/>
    <col min="6137" max="6141" width="7.5" style="4" customWidth="1"/>
    <col min="6142" max="6144" width="8.6640625" style="4" customWidth="1"/>
    <col min="6145" max="6150" width="7.5" style="4" customWidth="1"/>
    <col min="6151" max="6151" width="0" style="4" hidden="1" customWidth="1"/>
    <col min="6152" max="6155" width="8.5" style="4" customWidth="1"/>
    <col min="6156" max="6157" width="8" style="4" customWidth="1"/>
    <col min="6158" max="6158" width="59" style="4" customWidth="1"/>
    <col min="6159" max="6159" width="0" style="4" hidden="1" customWidth="1"/>
    <col min="6160" max="6160" width="13.1640625" style="4" customWidth="1"/>
    <col min="6161" max="6161" width="9.5" style="4" customWidth="1"/>
    <col min="6162" max="6215" width="5.6640625" style="4" customWidth="1"/>
    <col min="6216" max="6363" width="6.1640625" style="4"/>
    <col min="6364" max="6364" width="5.6640625" style="4" customWidth="1"/>
    <col min="6365" max="6365" width="12.1640625" style="4" customWidth="1"/>
    <col min="6366" max="6366" width="13.5" style="4" customWidth="1"/>
    <col min="6367" max="6367" width="10" style="4" customWidth="1"/>
    <col min="6368" max="6368" width="12.6640625" style="4" customWidth="1"/>
    <col min="6369" max="6369" width="0" style="4" hidden="1" customWidth="1"/>
    <col min="6370" max="6370" width="6.5" style="4" customWidth="1"/>
    <col min="6371" max="6379" width="6.1640625" style="4" customWidth="1"/>
    <col min="6380" max="6380" width="5.6640625" style="4" customWidth="1"/>
    <col min="6381" max="6389" width="6.6640625" style="4" customWidth="1"/>
    <col min="6390" max="6391" width="7.1640625" style="4" customWidth="1"/>
    <col min="6392" max="6392" width="7.6640625" style="4" customWidth="1"/>
    <col min="6393" max="6397" width="7.5" style="4" customWidth="1"/>
    <col min="6398" max="6400" width="8.6640625" style="4" customWidth="1"/>
    <col min="6401" max="6406" width="7.5" style="4" customWidth="1"/>
    <col min="6407" max="6407" width="0" style="4" hidden="1" customWidth="1"/>
    <col min="6408" max="6411" width="8.5" style="4" customWidth="1"/>
    <col min="6412" max="6413" width="8" style="4" customWidth="1"/>
    <col min="6414" max="6414" width="59" style="4" customWidth="1"/>
    <col min="6415" max="6415" width="0" style="4" hidden="1" customWidth="1"/>
    <col min="6416" max="6416" width="13.1640625" style="4" customWidth="1"/>
    <col min="6417" max="6417" width="9.5" style="4" customWidth="1"/>
    <col min="6418" max="6471" width="5.6640625" style="4" customWidth="1"/>
    <col min="6472" max="6619" width="6.1640625" style="4"/>
    <col min="6620" max="6620" width="5.6640625" style="4" customWidth="1"/>
    <col min="6621" max="6621" width="12.1640625" style="4" customWidth="1"/>
    <col min="6622" max="6622" width="13.5" style="4" customWidth="1"/>
    <col min="6623" max="6623" width="10" style="4" customWidth="1"/>
    <col min="6624" max="6624" width="12.6640625" style="4" customWidth="1"/>
    <col min="6625" max="6625" width="0" style="4" hidden="1" customWidth="1"/>
    <col min="6626" max="6626" width="6.5" style="4" customWidth="1"/>
    <col min="6627" max="6635" width="6.1640625" style="4" customWidth="1"/>
    <col min="6636" max="6636" width="5.6640625" style="4" customWidth="1"/>
    <col min="6637" max="6645" width="6.6640625" style="4" customWidth="1"/>
    <col min="6646" max="6647" width="7.1640625" style="4" customWidth="1"/>
    <col min="6648" max="6648" width="7.6640625" style="4" customWidth="1"/>
    <col min="6649" max="6653" width="7.5" style="4" customWidth="1"/>
    <col min="6654" max="6656" width="8.6640625" style="4" customWidth="1"/>
    <col min="6657" max="6662" width="7.5" style="4" customWidth="1"/>
    <col min="6663" max="6663" width="0" style="4" hidden="1" customWidth="1"/>
    <col min="6664" max="6667" width="8.5" style="4" customWidth="1"/>
    <col min="6668" max="6669" width="8" style="4" customWidth="1"/>
    <col min="6670" max="6670" width="59" style="4" customWidth="1"/>
    <col min="6671" max="6671" width="0" style="4" hidden="1" customWidth="1"/>
    <col min="6672" max="6672" width="13.1640625" style="4" customWidth="1"/>
    <col min="6673" max="6673" width="9.5" style="4" customWidth="1"/>
    <col min="6674" max="6727" width="5.6640625" style="4" customWidth="1"/>
    <col min="6728" max="6875" width="6.1640625" style="4"/>
    <col min="6876" max="6876" width="5.6640625" style="4" customWidth="1"/>
    <col min="6877" max="6877" width="12.1640625" style="4" customWidth="1"/>
    <col min="6878" max="6878" width="13.5" style="4" customWidth="1"/>
    <col min="6879" max="6879" width="10" style="4" customWidth="1"/>
    <col min="6880" max="6880" width="12.6640625" style="4" customWidth="1"/>
    <col min="6881" max="6881" width="0" style="4" hidden="1" customWidth="1"/>
    <col min="6882" max="6882" width="6.5" style="4" customWidth="1"/>
    <col min="6883" max="6891" width="6.1640625" style="4" customWidth="1"/>
    <col min="6892" max="6892" width="5.6640625" style="4" customWidth="1"/>
    <col min="6893" max="6901" width="6.6640625" style="4" customWidth="1"/>
    <col min="6902" max="6903" width="7.1640625" style="4" customWidth="1"/>
    <col min="6904" max="6904" width="7.6640625" style="4" customWidth="1"/>
    <col min="6905" max="6909" width="7.5" style="4" customWidth="1"/>
    <col min="6910" max="6912" width="8.6640625" style="4" customWidth="1"/>
    <col min="6913" max="6918" width="7.5" style="4" customWidth="1"/>
    <col min="6919" max="6919" width="0" style="4" hidden="1" customWidth="1"/>
    <col min="6920" max="6923" width="8.5" style="4" customWidth="1"/>
    <col min="6924" max="6925" width="8" style="4" customWidth="1"/>
    <col min="6926" max="6926" width="59" style="4" customWidth="1"/>
    <col min="6927" max="6927" width="0" style="4" hidden="1" customWidth="1"/>
    <col min="6928" max="6928" width="13.1640625" style="4" customWidth="1"/>
    <col min="6929" max="6929" width="9.5" style="4" customWidth="1"/>
    <col min="6930" max="6983" width="5.6640625" style="4" customWidth="1"/>
    <col min="6984" max="7131" width="6.1640625" style="4"/>
    <col min="7132" max="7132" width="5.6640625" style="4" customWidth="1"/>
    <col min="7133" max="7133" width="12.1640625" style="4" customWidth="1"/>
    <col min="7134" max="7134" width="13.5" style="4" customWidth="1"/>
    <col min="7135" max="7135" width="10" style="4" customWidth="1"/>
    <col min="7136" max="7136" width="12.6640625" style="4" customWidth="1"/>
    <col min="7137" max="7137" width="0" style="4" hidden="1" customWidth="1"/>
    <col min="7138" max="7138" width="6.5" style="4" customWidth="1"/>
    <col min="7139" max="7147" width="6.1640625" style="4" customWidth="1"/>
    <col min="7148" max="7148" width="5.6640625" style="4" customWidth="1"/>
    <col min="7149" max="7157" width="6.6640625" style="4" customWidth="1"/>
    <col min="7158" max="7159" width="7.1640625" style="4" customWidth="1"/>
    <col min="7160" max="7160" width="7.6640625" style="4" customWidth="1"/>
    <col min="7161" max="7165" width="7.5" style="4" customWidth="1"/>
    <col min="7166" max="7168" width="8.6640625" style="4" customWidth="1"/>
    <col min="7169" max="7174" width="7.5" style="4" customWidth="1"/>
    <col min="7175" max="7175" width="0" style="4" hidden="1" customWidth="1"/>
    <col min="7176" max="7179" width="8.5" style="4" customWidth="1"/>
    <col min="7180" max="7181" width="8" style="4" customWidth="1"/>
    <col min="7182" max="7182" width="59" style="4" customWidth="1"/>
    <col min="7183" max="7183" width="0" style="4" hidden="1" customWidth="1"/>
    <col min="7184" max="7184" width="13.1640625" style="4" customWidth="1"/>
    <col min="7185" max="7185" width="9.5" style="4" customWidth="1"/>
    <col min="7186" max="7239" width="5.6640625" style="4" customWidth="1"/>
    <col min="7240" max="7387" width="6.1640625" style="4"/>
    <col min="7388" max="7388" width="5.6640625" style="4" customWidth="1"/>
    <col min="7389" max="7389" width="12.1640625" style="4" customWidth="1"/>
    <col min="7390" max="7390" width="13.5" style="4" customWidth="1"/>
    <col min="7391" max="7391" width="10" style="4" customWidth="1"/>
    <col min="7392" max="7392" width="12.6640625" style="4" customWidth="1"/>
    <col min="7393" max="7393" width="0" style="4" hidden="1" customWidth="1"/>
    <col min="7394" max="7394" width="6.5" style="4" customWidth="1"/>
    <col min="7395" max="7403" width="6.1640625" style="4" customWidth="1"/>
    <col min="7404" max="7404" width="5.6640625" style="4" customWidth="1"/>
    <col min="7405" max="7413" width="6.6640625" style="4" customWidth="1"/>
    <col min="7414" max="7415" width="7.1640625" style="4" customWidth="1"/>
    <col min="7416" max="7416" width="7.6640625" style="4" customWidth="1"/>
    <col min="7417" max="7421" width="7.5" style="4" customWidth="1"/>
    <col min="7422" max="7424" width="8.6640625" style="4" customWidth="1"/>
    <col min="7425" max="7430" width="7.5" style="4" customWidth="1"/>
    <col min="7431" max="7431" width="0" style="4" hidden="1" customWidth="1"/>
    <col min="7432" max="7435" width="8.5" style="4" customWidth="1"/>
    <col min="7436" max="7437" width="8" style="4" customWidth="1"/>
    <col min="7438" max="7438" width="59" style="4" customWidth="1"/>
    <col min="7439" max="7439" width="0" style="4" hidden="1" customWidth="1"/>
    <col min="7440" max="7440" width="13.1640625" style="4" customWidth="1"/>
    <col min="7441" max="7441" width="9.5" style="4" customWidth="1"/>
    <col min="7442" max="7495" width="5.6640625" style="4" customWidth="1"/>
    <col min="7496" max="7643" width="6.1640625" style="4"/>
    <col min="7644" max="7644" width="5.6640625" style="4" customWidth="1"/>
    <col min="7645" max="7645" width="12.1640625" style="4" customWidth="1"/>
    <col min="7646" max="7646" width="13.5" style="4" customWidth="1"/>
    <col min="7647" max="7647" width="10" style="4" customWidth="1"/>
    <col min="7648" max="7648" width="12.6640625" style="4" customWidth="1"/>
    <col min="7649" max="7649" width="0" style="4" hidden="1" customWidth="1"/>
    <col min="7650" max="7650" width="6.5" style="4" customWidth="1"/>
    <col min="7651" max="7659" width="6.1640625" style="4" customWidth="1"/>
    <col min="7660" max="7660" width="5.6640625" style="4" customWidth="1"/>
    <col min="7661" max="7669" width="6.6640625" style="4" customWidth="1"/>
    <col min="7670" max="7671" width="7.1640625" style="4" customWidth="1"/>
    <col min="7672" max="7672" width="7.6640625" style="4" customWidth="1"/>
    <col min="7673" max="7677" width="7.5" style="4" customWidth="1"/>
    <col min="7678" max="7680" width="8.6640625" style="4" customWidth="1"/>
    <col min="7681" max="7686" width="7.5" style="4" customWidth="1"/>
    <col min="7687" max="7687" width="0" style="4" hidden="1" customWidth="1"/>
    <col min="7688" max="7691" width="8.5" style="4" customWidth="1"/>
    <col min="7692" max="7693" width="8" style="4" customWidth="1"/>
    <col min="7694" max="7694" width="59" style="4" customWidth="1"/>
    <col min="7695" max="7695" width="0" style="4" hidden="1" customWidth="1"/>
    <col min="7696" max="7696" width="13.1640625" style="4" customWidth="1"/>
    <col min="7697" max="7697" width="9.5" style="4" customWidth="1"/>
    <col min="7698" max="7751" width="5.6640625" style="4" customWidth="1"/>
    <col min="7752" max="7899" width="6.1640625" style="4"/>
    <col min="7900" max="7900" width="5.6640625" style="4" customWidth="1"/>
    <col min="7901" max="7901" width="12.1640625" style="4" customWidth="1"/>
    <col min="7902" max="7902" width="13.5" style="4" customWidth="1"/>
    <col min="7903" max="7903" width="10" style="4" customWidth="1"/>
    <col min="7904" max="7904" width="12.6640625" style="4" customWidth="1"/>
    <col min="7905" max="7905" width="0" style="4" hidden="1" customWidth="1"/>
    <col min="7906" max="7906" width="6.5" style="4" customWidth="1"/>
    <col min="7907" max="7915" width="6.1640625" style="4" customWidth="1"/>
    <col min="7916" max="7916" width="5.6640625" style="4" customWidth="1"/>
    <col min="7917" max="7925" width="6.6640625" style="4" customWidth="1"/>
    <col min="7926" max="7927" width="7.1640625" style="4" customWidth="1"/>
    <col min="7928" max="7928" width="7.6640625" style="4" customWidth="1"/>
    <col min="7929" max="7933" width="7.5" style="4" customWidth="1"/>
    <col min="7934" max="7936" width="8.6640625" style="4" customWidth="1"/>
    <col min="7937" max="7942" width="7.5" style="4" customWidth="1"/>
    <col min="7943" max="7943" width="0" style="4" hidden="1" customWidth="1"/>
    <col min="7944" max="7947" width="8.5" style="4" customWidth="1"/>
    <col min="7948" max="7949" width="8" style="4" customWidth="1"/>
    <col min="7950" max="7950" width="59" style="4" customWidth="1"/>
    <col min="7951" max="7951" width="0" style="4" hidden="1" customWidth="1"/>
    <col min="7952" max="7952" width="13.1640625" style="4" customWidth="1"/>
    <col min="7953" max="7953" width="9.5" style="4" customWidth="1"/>
    <col min="7954" max="8007" width="5.6640625" style="4" customWidth="1"/>
    <col min="8008" max="8155" width="6.1640625" style="4"/>
    <col min="8156" max="8156" width="5.6640625" style="4" customWidth="1"/>
    <col min="8157" max="8157" width="12.1640625" style="4" customWidth="1"/>
    <col min="8158" max="8158" width="13.5" style="4" customWidth="1"/>
    <col min="8159" max="8159" width="10" style="4" customWidth="1"/>
    <col min="8160" max="8160" width="12.6640625" style="4" customWidth="1"/>
    <col min="8161" max="8161" width="0" style="4" hidden="1" customWidth="1"/>
    <col min="8162" max="8162" width="6.5" style="4" customWidth="1"/>
    <col min="8163" max="8171" width="6.1640625" style="4" customWidth="1"/>
    <col min="8172" max="8172" width="5.6640625" style="4" customWidth="1"/>
    <col min="8173" max="8181" width="6.6640625" style="4" customWidth="1"/>
    <col min="8182" max="8183" width="7.1640625" style="4" customWidth="1"/>
    <col min="8184" max="8184" width="7.6640625" style="4" customWidth="1"/>
    <col min="8185" max="8189" width="7.5" style="4" customWidth="1"/>
    <col min="8190" max="8192" width="8.6640625" style="4" customWidth="1"/>
    <col min="8193" max="8198" width="7.5" style="4" customWidth="1"/>
    <col min="8199" max="8199" width="0" style="4" hidden="1" customWidth="1"/>
    <col min="8200" max="8203" width="8.5" style="4" customWidth="1"/>
    <col min="8204" max="8205" width="8" style="4" customWidth="1"/>
    <col min="8206" max="8206" width="59" style="4" customWidth="1"/>
    <col min="8207" max="8207" width="0" style="4" hidden="1" customWidth="1"/>
    <col min="8208" max="8208" width="13.1640625" style="4" customWidth="1"/>
    <col min="8209" max="8209" width="9.5" style="4" customWidth="1"/>
    <col min="8210" max="8263" width="5.6640625" style="4" customWidth="1"/>
    <col min="8264" max="8411" width="6.1640625" style="4"/>
    <col min="8412" max="8412" width="5.6640625" style="4" customWidth="1"/>
    <col min="8413" max="8413" width="12.1640625" style="4" customWidth="1"/>
    <col min="8414" max="8414" width="13.5" style="4" customWidth="1"/>
    <col min="8415" max="8415" width="10" style="4" customWidth="1"/>
    <col min="8416" max="8416" width="12.6640625" style="4" customWidth="1"/>
    <col min="8417" max="8417" width="0" style="4" hidden="1" customWidth="1"/>
    <col min="8418" max="8418" width="6.5" style="4" customWidth="1"/>
    <col min="8419" max="8427" width="6.1640625" style="4" customWidth="1"/>
    <col min="8428" max="8428" width="5.6640625" style="4" customWidth="1"/>
    <col min="8429" max="8437" width="6.6640625" style="4" customWidth="1"/>
    <col min="8438" max="8439" width="7.1640625" style="4" customWidth="1"/>
    <col min="8440" max="8440" width="7.6640625" style="4" customWidth="1"/>
    <col min="8441" max="8445" width="7.5" style="4" customWidth="1"/>
    <col min="8446" max="8448" width="8.6640625" style="4" customWidth="1"/>
    <col min="8449" max="8454" width="7.5" style="4" customWidth="1"/>
    <col min="8455" max="8455" width="0" style="4" hidden="1" customWidth="1"/>
    <col min="8456" max="8459" width="8.5" style="4" customWidth="1"/>
    <col min="8460" max="8461" width="8" style="4" customWidth="1"/>
    <col min="8462" max="8462" width="59" style="4" customWidth="1"/>
    <col min="8463" max="8463" width="0" style="4" hidden="1" customWidth="1"/>
    <col min="8464" max="8464" width="13.1640625" style="4" customWidth="1"/>
    <col min="8465" max="8465" width="9.5" style="4" customWidth="1"/>
    <col min="8466" max="8519" width="5.6640625" style="4" customWidth="1"/>
    <col min="8520" max="8667" width="6.1640625" style="4"/>
    <col min="8668" max="8668" width="5.6640625" style="4" customWidth="1"/>
    <col min="8669" max="8669" width="12.1640625" style="4" customWidth="1"/>
    <col min="8670" max="8670" width="13.5" style="4" customWidth="1"/>
    <col min="8671" max="8671" width="10" style="4" customWidth="1"/>
    <col min="8672" max="8672" width="12.6640625" style="4" customWidth="1"/>
    <col min="8673" max="8673" width="0" style="4" hidden="1" customWidth="1"/>
    <col min="8674" max="8674" width="6.5" style="4" customWidth="1"/>
    <col min="8675" max="8683" width="6.1640625" style="4" customWidth="1"/>
    <col min="8684" max="8684" width="5.6640625" style="4" customWidth="1"/>
    <col min="8685" max="8693" width="6.6640625" style="4" customWidth="1"/>
    <col min="8694" max="8695" width="7.1640625" style="4" customWidth="1"/>
    <col min="8696" max="8696" width="7.6640625" style="4" customWidth="1"/>
    <col min="8697" max="8701" width="7.5" style="4" customWidth="1"/>
    <col min="8702" max="8704" width="8.6640625" style="4" customWidth="1"/>
    <col min="8705" max="8710" width="7.5" style="4" customWidth="1"/>
    <col min="8711" max="8711" width="0" style="4" hidden="1" customWidth="1"/>
    <col min="8712" max="8715" width="8.5" style="4" customWidth="1"/>
    <col min="8716" max="8717" width="8" style="4" customWidth="1"/>
    <col min="8718" max="8718" width="59" style="4" customWidth="1"/>
    <col min="8719" max="8719" width="0" style="4" hidden="1" customWidth="1"/>
    <col min="8720" max="8720" width="13.1640625" style="4" customWidth="1"/>
    <col min="8721" max="8721" width="9.5" style="4" customWidth="1"/>
    <col min="8722" max="8775" width="5.6640625" style="4" customWidth="1"/>
    <col min="8776" max="8923" width="6.1640625" style="4"/>
    <col min="8924" max="8924" width="5.6640625" style="4" customWidth="1"/>
    <col min="8925" max="8925" width="12.1640625" style="4" customWidth="1"/>
    <col min="8926" max="8926" width="13.5" style="4" customWidth="1"/>
    <col min="8927" max="8927" width="10" style="4" customWidth="1"/>
    <col min="8928" max="8928" width="12.6640625" style="4" customWidth="1"/>
    <col min="8929" max="8929" width="0" style="4" hidden="1" customWidth="1"/>
    <col min="8930" max="8930" width="6.5" style="4" customWidth="1"/>
    <col min="8931" max="8939" width="6.1640625" style="4" customWidth="1"/>
    <col min="8940" max="8940" width="5.6640625" style="4" customWidth="1"/>
    <col min="8941" max="8949" width="6.6640625" style="4" customWidth="1"/>
    <col min="8950" max="8951" width="7.1640625" style="4" customWidth="1"/>
    <col min="8952" max="8952" width="7.6640625" style="4" customWidth="1"/>
    <col min="8953" max="8957" width="7.5" style="4" customWidth="1"/>
    <col min="8958" max="8960" width="8.6640625" style="4" customWidth="1"/>
    <col min="8961" max="8966" width="7.5" style="4" customWidth="1"/>
    <col min="8967" max="8967" width="0" style="4" hidden="1" customWidth="1"/>
    <col min="8968" max="8971" width="8.5" style="4" customWidth="1"/>
    <col min="8972" max="8973" width="8" style="4" customWidth="1"/>
    <col min="8974" max="8974" width="59" style="4" customWidth="1"/>
    <col min="8975" max="8975" width="0" style="4" hidden="1" customWidth="1"/>
    <col min="8976" max="8976" width="13.1640625" style="4" customWidth="1"/>
    <col min="8977" max="8977" width="9.5" style="4" customWidth="1"/>
    <col min="8978" max="9031" width="5.6640625" style="4" customWidth="1"/>
    <col min="9032" max="9179" width="6.1640625" style="4"/>
    <col min="9180" max="9180" width="5.6640625" style="4" customWidth="1"/>
    <col min="9181" max="9181" width="12.1640625" style="4" customWidth="1"/>
    <col min="9182" max="9182" width="13.5" style="4" customWidth="1"/>
    <col min="9183" max="9183" width="10" style="4" customWidth="1"/>
    <col min="9184" max="9184" width="12.6640625" style="4" customWidth="1"/>
    <col min="9185" max="9185" width="0" style="4" hidden="1" customWidth="1"/>
    <col min="9186" max="9186" width="6.5" style="4" customWidth="1"/>
    <col min="9187" max="9195" width="6.1640625" style="4" customWidth="1"/>
    <col min="9196" max="9196" width="5.6640625" style="4" customWidth="1"/>
    <col min="9197" max="9205" width="6.6640625" style="4" customWidth="1"/>
    <col min="9206" max="9207" width="7.1640625" style="4" customWidth="1"/>
    <col min="9208" max="9208" width="7.6640625" style="4" customWidth="1"/>
    <col min="9209" max="9213" width="7.5" style="4" customWidth="1"/>
    <col min="9214" max="9216" width="8.6640625" style="4" customWidth="1"/>
    <col min="9217" max="9222" width="7.5" style="4" customWidth="1"/>
    <col min="9223" max="9223" width="0" style="4" hidden="1" customWidth="1"/>
    <col min="9224" max="9227" width="8.5" style="4" customWidth="1"/>
    <col min="9228" max="9229" width="8" style="4" customWidth="1"/>
    <col min="9230" max="9230" width="59" style="4" customWidth="1"/>
    <col min="9231" max="9231" width="0" style="4" hidden="1" customWidth="1"/>
    <col min="9232" max="9232" width="13.1640625" style="4" customWidth="1"/>
    <col min="9233" max="9233" width="9.5" style="4" customWidth="1"/>
    <col min="9234" max="9287" width="5.6640625" style="4" customWidth="1"/>
    <col min="9288" max="9435" width="6.1640625" style="4"/>
    <col min="9436" max="9436" width="5.6640625" style="4" customWidth="1"/>
    <col min="9437" max="9437" width="12.1640625" style="4" customWidth="1"/>
    <col min="9438" max="9438" width="13.5" style="4" customWidth="1"/>
    <col min="9439" max="9439" width="10" style="4" customWidth="1"/>
    <col min="9440" max="9440" width="12.6640625" style="4" customWidth="1"/>
    <col min="9441" max="9441" width="0" style="4" hidden="1" customWidth="1"/>
    <col min="9442" max="9442" width="6.5" style="4" customWidth="1"/>
    <col min="9443" max="9451" width="6.1640625" style="4" customWidth="1"/>
    <col min="9452" max="9452" width="5.6640625" style="4" customWidth="1"/>
    <col min="9453" max="9461" width="6.6640625" style="4" customWidth="1"/>
    <col min="9462" max="9463" width="7.1640625" style="4" customWidth="1"/>
    <col min="9464" max="9464" width="7.6640625" style="4" customWidth="1"/>
    <col min="9465" max="9469" width="7.5" style="4" customWidth="1"/>
    <col min="9470" max="9472" width="8.6640625" style="4" customWidth="1"/>
    <col min="9473" max="9478" width="7.5" style="4" customWidth="1"/>
    <col min="9479" max="9479" width="0" style="4" hidden="1" customWidth="1"/>
    <col min="9480" max="9483" width="8.5" style="4" customWidth="1"/>
    <col min="9484" max="9485" width="8" style="4" customWidth="1"/>
    <col min="9486" max="9486" width="59" style="4" customWidth="1"/>
    <col min="9487" max="9487" width="0" style="4" hidden="1" customWidth="1"/>
    <col min="9488" max="9488" width="13.1640625" style="4" customWidth="1"/>
    <col min="9489" max="9489" width="9.5" style="4" customWidth="1"/>
    <col min="9490" max="9543" width="5.6640625" style="4" customWidth="1"/>
    <col min="9544" max="9691" width="6.1640625" style="4"/>
    <col min="9692" max="9692" width="5.6640625" style="4" customWidth="1"/>
    <col min="9693" max="9693" width="12.1640625" style="4" customWidth="1"/>
    <col min="9694" max="9694" width="13.5" style="4" customWidth="1"/>
    <col min="9695" max="9695" width="10" style="4" customWidth="1"/>
    <col min="9696" max="9696" width="12.6640625" style="4" customWidth="1"/>
    <col min="9697" max="9697" width="0" style="4" hidden="1" customWidth="1"/>
    <col min="9698" max="9698" width="6.5" style="4" customWidth="1"/>
    <col min="9699" max="9707" width="6.1640625" style="4" customWidth="1"/>
    <col min="9708" max="9708" width="5.6640625" style="4" customWidth="1"/>
    <col min="9709" max="9717" width="6.6640625" style="4" customWidth="1"/>
    <col min="9718" max="9719" width="7.1640625" style="4" customWidth="1"/>
    <col min="9720" max="9720" width="7.6640625" style="4" customWidth="1"/>
    <col min="9721" max="9725" width="7.5" style="4" customWidth="1"/>
    <col min="9726" max="9728" width="8.6640625" style="4" customWidth="1"/>
    <col min="9729" max="9734" width="7.5" style="4" customWidth="1"/>
    <col min="9735" max="9735" width="0" style="4" hidden="1" customWidth="1"/>
    <col min="9736" max="9739" width="8.5" style="4" customWidth="1"/>
    <col min="9740" max="9741" width="8" style="4" customWidth="1"/>
    <col min="9742" max="9742" width="59" style="4" customWidth="1"/>
    <col min="9743" max="9743" width="0" style="4" hidden="1" customWidth="1"/>
    <col min="9744" max="9744" width="13.1640625" style="4" customWidth="1"/>
    <col min="9745" max="9745" width="9.5" style="4" customWidth="1"/>
    <col min="9746" max="9799" width="5.6640625" style="4" customWidth="1"/>
    <col min="9800" max="9947" width="6.1640625" style="4"/>
    <col min="9948" max="9948" width="5.6640625" style="4" customWidth="1"/>
    <col min="9949" max="9949" width="12.1640625" style="4" customWidth="1"/>
    <col min="9950" max="9950" width="13.5" style="4" customWidth="1"/>
    <col min="9951" max="9951" width="10" style="4" customWidth="1"/>
    <col min="9952" max="9952" width="12.6640625" style="4" customWidth="1"/>
    <col min="9953" max="9953" width="0" style="4" hidden="1" customWidth="1"/>
    <col min="9954" max="9954" width="6.5" style="4" customWidth="1"/>
    <col min="9955" max="9963" width="6.1640625" style="4" customWidth="1"/>
    <col min="9964" max="9964" width="5.6640625" style="4" customWidth="1"/>
    <col min="9965" max="9973" width="6.6640625" style="4" customWidth="1"/>
    <col min="9974" max="9975" width="7.1640625" style="4" customWidth="1"/>
    <col min="9976" max="9976" width="7.6640625" style="4" customWidth="1"/>
    <col min="9977" max="9981" width="7.5" style="4" customWidth="1"/>
    <col min="9982" max="9984" width="8.6640625" style="4" customWidth="1"/>
    <col min="9985" max="9990" width="7.5" style="4" customWidth="1"/>
    <col min="9991" max="9991" width="0" style="4" hidden="1" customWidth="1"/>
    <col min="9992" max="9995" width="8.5" style="4" customWidth="1"/>
    <col min="9996" max="9997" width="8" style="4" customWidth="1"/>
    <col min="9998" max="9998" width="59" style="4" customWidth="1"/>
    <col min="9999" max="9999" width="0" style="4" hidden="1" customWidth="1"/>
    <col min="10000" max="10000" width="13.1640625" style="4" customWidth="1"/>
    <col min="10001" max="10001" width="9.5" style="4" customWidth="1"/>
    <col min="10002" max="10055" width="5.6640625" style="4" customWidth="1"/>
    <col min="10056" max="10203" width="6.1640625" style="4"/>
    <col min="10204" max="10204" width="5.6640625" style="4" customWidth="1"/>
    <col min="10205" max="10205" width="12.1640625" style="4" customWidth="1"/>
    <col min="10206" max="10206" width="13.5" style="4" customWidth="1"/>
    <col min="10207" max="10207" width="10" style="4" customWidth="1"/>
    <col min="10208" max="10208" width="12.6640625" style="4" customWidth="1"/>
    <col min="10209" max="10209" width="0" style="4" hidden="1" customWidth="1"/>
    <col min="10210" max="10210" width="6.5" style="4" customWidth="1"/>
    <col min="10211" max="10219" width="6.1640625" style="4" customWidth="1"/>
    <col min="10220" max="10220" width="5.6640625" style="4" customWidth="1"/>
    <col min="10221" max="10229" width="6.6640625" style="4" customWidth="1"/>
    <col min="10230" max="10231" width="7.1640625" style="4" customWidth="1"/>
    <col min="10232" max="10232" width="7.6640625" style="4" customWidth="1"/>
    <col min="10233" max="10237" width="7.5" style="4" customWidth="1"/>
    <col min="10238" max="10240" width="8.6640625" style="4" customWidth="1"/>
    <col min="10241" max="10246" width="7.5" style="4" customWidth="1"/>
    <col min="10247" max="10247" width="0" style="4" hidden="1" customWidth="1"/>
    <col min="10248" max="10251" width="8.5" style="4" customWidth="1"/>
    <col min="10252" max="10253" width="8" style="4" customWidth="1"/>
    <col min="10254" max="10254" width="59" style="4" customWidth="1"/>
    <col min="10255" max="10255" width="0" style="4" hidden="1" customWidth="1"/>
    <col min="10256" max="10256" width="13.1640625" style="4" customWidth="1"/>
    <col min="10257" max="10257" width="9.5" style="4" customWidth="1"/>
    <col min="10258" max="10311" width="5.6640625" style="4" customWidth="1"/>
    <col min="10312" max="10459" width="6.1640625" style="4"/>
    <col min="10460" max="10460" width="5.6640625" style="4" customWidth="1"/>
    <col min="10461" max="10461" width="12.1640625" style="4" customWidth="1"/>
    <col min="10462" max="10462" width="13.5" style="4" customWidth="1"/>
    <col min="10463" max="10463" width="10" style="4" customWidth="1"/>
    <col min="10464" max="10464" width="12.6640625" style="4" customWidth="1"/>
    <col min="10465" max="10465" width="0" style="4" hidden="1" customWidth="1"/>
    <col min="10466" max="10466" width="6.5" style="4" customWidth="1"/>
    <col min="10467" max="10475" width="6.1640625" style="4" customWidth="1"/>
    <col min="10476" max="10476" width="5.6640625" style="4" customWidth="1"/>
    <col min="10477" max="10485" width="6.6640625" style="4" customWidth="1"/>
    <col min="10486" max="10487" width="7.1640625" style="4" customWidth="1"/>
    <col min="10488" max="10488" width="7.6640625" style="4" customWidth="1"/>
    <col min="10489" max="10493" width="7.5" style="4" customWidth="1"/>
    <col min="10494" max="10496" width="8.6640625" style="4" customWidth="1"/>
    <col min="10497" max="10502" width="7.5" style="4" customWidth="1"/>
    <col min="10503" max="10503" width="0" style="4" hidden="1" customWidth="1"/>
    <col min="10504" max="10507" width="8.5" style="4" customWidth="1"/>
    <col min="10508" max="10509" width="8" style="4" customWidth="1"/>
    <col min="10510" max="10510" width="59" style="4" customWidth="1"/>
    <col min="10511" max="10511" width="0" style="4" hidden="1" customWidth="1"/>
    <col min="10512" max="10512" width="13.1640625" style="4" customWidth="1"/>
    <col min="10513" max="10513" width="9.5" style="4" customWidth="1"/>
    <col min="10514" max="10567" width="5.6640625" style="4" customWidth="1"/>
    <col min="10568" max="10715" width="6.1640625" style="4"/>
    <col min="10716" max="10716" width="5.6640625" style="4" customWidth="1"/>
    <col min="10717" max="10717" width="12.1640625" style="4" customWidth="1"/>
    <col min="10718" max="10718" width="13.5" style="4" customWidth="1"/>
    <col min="10719" max="10719" width="10" style="4" customWidth="1"/>
    <col min="10720" max="10720" width="12.6640625" style="4" customWidth="1"/>
    <col min="10721" max="10721" width="0" style="4" hidden="1" customWidth="1"/>
    <col min="10722" max="10722" width="6.5" style="4" customWidth="1"/>
    <col min="10723" max="10731" width="6.1640625" style="4" customWidth="1"/>
    <col min="10732" max="10732" width="5.6640625" style="4" customWidth="1"/>
    <col min="10733" max="10741" width="6.6640625" style="4" customWidth="1"/>
    <col min="10742" max="10743" width="7.1640625" style="4" customWidth="1"/>
    <col min="10744" max="10744" width="7.6640625" style="4" customWidth="1"/>
    <col min="10745" max="10749" width="7.5" style="4" customWidth="1"/>
    <col min="10750" max="10752" width="8.6640625" style="4" customWidth="1"/>
    <col min="10753" max="10758" width="7.5" style="4" customWidth="1"/>
    <col min="10759" max="10759" width="0" style="4" hidden="1" customWidth="1"/>
    <col min="10760" max="10763" width="8.5" style="4" customWidth="1"/>
    <col min="10764" max="10765" width="8" style="4" customWidth="1"/>
    <col min="10766" max="10766" width="59" style="4" customWidth="1"/>
    <col min="10767" max="10767" width="0" style="4" hidden="1" customWidth="1"/>
    <col min="10768" max="10768" width="13.1640625" style="4" customWidth="1"/>
    <col min="10769" max="10769" width="9.5" style="4" customWidth="1"/>
    <col min="10770" max="10823" width="5.6640625" style="4" customWidth="1"/>
    <col min="10824" max="10971" width="6.1640625" style="4"/>
    <col min="10972" max="10972" width="5.6640625" style="4" customWidth="1"/>
    <col min="10973" max="10973" width="12.1640625" style="4" customWidth="1"/>
    <col min="10974" max="10974" width="13.5" style="4" customWidth="1"/>
    <col min="10975" max="10975" width="10" style="4" customWidth="1"/>
    <col min="10976" max="10976" width="12.6640625" style="4" customWidth="1"/>
    <col min="10977" max="10977" width="0" style="4" hidden="1" customWidth="1"/>
    <col min="10978" max="10978" width="6.5" style="4" customWidth="1"/>
    <col min="10979" max="10987" width="6.1640625" style="4" customWidth="1"/>
    <col min="10988" max="10988" width="5.6640625" style="4" customWidth="1"/>
    <col min="10989" max="10997" width="6.6640625" style="4" customWidth="1"/>
    <col min="10998" max="10999" width="7.1640625" style="4" customWidth="1"/>
    <col min="11000" max="11000" width="7.6640625" style="4" customWidth="1"/>
    <col min="11001" max="11005" width="7.5" style="4" customWidth="1"/>
    <col min="11006" max="11008" width="8.6640625" style="4" customWidth="1"/>
    <col min="11009" max="11014" width="7.5" style="4" customWidth="1"/>
    <col min="11015" max="11015" width="0" style="4" hidden="1" customWidth="1"/>
    <col min="11016" max="11019" width="8.5" style="4" customWidth="1"/>
    <col min="11020" max="11021" width="8" style="4" customWidth="1"/>
    <col min="11022" max="11022" width="59" style="4" customWidth="1"/>
    <col min="11023" max="11023" width="0" style="4" hidden="1" customWidth="1"/>
    <col min="11024" max="11024" width="13.1640625" style="4" customWidth="1"/>
    <col min="11025" max="11025" width="9.5" style="4" customWidth="1"/>
    <col min="11026" max="11079" width="5.6640625" style="4" customWidth="1"/>
    <col min="11080" max="11227" width="6.1640625" style="4"/>
    <col min="11228" max="11228" width="5.6640625" style="4" customWidth="1"/>
    <col min="11229" max="11229" width="12.1640625" style="4" customWidth="1"/>
    <col min="11230" max="11230" width="13.5" style="4" customWidth="1"/>
    <col min="11231" max="11231" width="10" style="4" customWidth="1"/>
    <col min="11232" max="11232" width="12.6640625" style="4" customWidth="1"/>
    <col min="11233" max="11233" width="0" style="4" hidden="1" customWidth="1"/>
    <col min="11234" max="11234" width="6.5" style="4" customWidth="1"/>
    <col min="11235" max="11243" width="6.1640625" style="4" customWidth="1"/>
    <col min="11244" max="11244" width="5.6640625" style="4" customWidth="1"/>
    <col min="11245" max="11253" width="6.6640625" style="4" customWidth="1"/>
    <col min="11254" max="11255" width="7.1640625" style="4" customWidth="1"/>
    <col min="11256" max="11256" width="7.6640625" style="4" customWidth="1"/>
    <col min="11257" max="11261" width="7.5" style="4" customWidth="1"/>
    <col min="11262" max="11264" width="8.6640625" style="4" customWidth="1"/>
    <col min="11265" max="11270" width="7.5" style="4" customWidth="1"/>
    <col min="11271" max="11271" width="0" style="4" hidden="1" customWidth="1"/>
    <col min="11272" max="11275" width="8.5" style="4" customWidth="1"/>
    <col min="11276" max="11277" width="8" style="4" customWidth="1"/>
    <col min="11278" max="11278" width="59" style="4" customWidth="1"/>
    <col min="11279" max="11279" width="0" style="4" hidden="1" customWidth="1"/>
    <col min="11280" max="11280" width="13.1640625" style="4" customWidth="1"/>
    <col min="11281" max="11281" width="9.5" style="4" customWidth="1"/>
    <col min="11282" max="11335" width="5.6640625" style="4" customWidth="1"/>
    <col min="11336" max="11483" width="6.1640625" style="4"/>
    <col min="11484" max="11484" width="5.6640625" style="4" customWidth="1"/>
    <col min="11485" max="11485" width="12.1640625" style="4" customWidth="1"/>
    <col min="11486" max="11486" width="13.5" style="4" customWidth="1"/>
    <col min="11487" max="11487" width="10" style="4" customWidth="1"/>
    <col min="11488" max="11488" width="12.6640625" style="4" customWidth="1"/>
    <col min="11489" max="11489" width="0" style="4" hidden="1" customWidth="1"/>
    <col min="11490" max="11490" width="6.5" style="4" customWidth="1"/>
    <col min="11491" max="11499" width="6.1640625" style="4" customWidth="1"/>
    <col min="11500" max="11500" width="5.6640625" style="4" customWidth="1"/>
    <col min="11501" max="11509" width="6.6640625" style="4" customWidth="1"/>
    <col min="11510" max="11511" width="7.1640625" style="4" customWidth="1"/>
    <col min="11512" max="11512" width="7.6640625" style="4" customWidth="1"/>
    <col min="11513" max="11517" width="7.5" style="4" customWidth="1"/>
    <col min="11518" max="11520" width="8.6640625" style="4" customWidth="1"/>
    <col min="11521" max="11526" width="7.5" style="4" customWidth="1"/>
    <col min="11527" max="11527" width="0" style="4" hidden="1" customWidth="1"/>
    <col min="11528" max="11531" width="8.5" style="4" customWidth="1"/>
    <col min="11532" max="11533" width="8" style="4" customWidth="1"/>
    <col min="11534" max="11534" width="59" style="4" customWidth="1"/>
    <col min="11535" max="11535" width="0" style="4" hidden="1" customWidth="1"/>
    <col min="11536" max="11536" width="13.1640625" style="4" customWidth="1"/>
    <col min="11537" max="11537" width="9.5" style="4" customWidth="1"/>
    <col min="11538" max="11591" width="5.6640625" style="4" customWidth="1"/>
    <col min="11592" max="11739" width="6.1640625" style="4"/>
    <col min="11740" max="11740" width="5.6640625" style="4" customWidth="1"/>
    <col min="11741" max="11741" width="12.1640625" style="4" customWidth="1"/>
    <col min="11742" max="11742" width="13.5" style="4" customWidth="1"/>
    <col min="11743" max="11743" width="10" style="4" customWidth="1"/>
    <col min="11744" max="11744" width="12.6640625" style="4" customWidth="1"/>
    <col min="11745" max="11745" width="0" style="4" hidden="1" customWidth="1"/>
    <col min="11746" max="11746" width="6.5" style="4" customWidth="1"/>
    <col min="11747" max="11755" width="6.1640625" style="4" customWidth="1"/>
    <col min="11756" max="11756" width="5.6640625" style="4" customWidth="1"/>
    <col min="11757" max="11765" width="6.6640625" style="4" customWidth="1"/>
    <col min="11766" max="11767" width="7.1640625" style="4" customWidth="1"/>
    <col min="11768" max="11768" width="7.6640625" style="4" customWidth="1"/>
    <col min="11769" max="11773" width="7.5" style="4" customWidth="1"/>
    <col min="11774" max="11776" width="8.6640625" style="4" customWidth="1"/>
    <col min="11777" max="11782" width="7.5" style="4" customWidth="1"/>
    <col min="11783" max="11783" width="0" style="4" hidden="1" customWidth="1"/>
    <col min="11784" max="11787" width="8.5" style="4" customWidth="1"/>
    <col min="11788" max="11789" width="8" style="4" customWidth="1"/>
    <col min="11790" max="11790" width="59" style="4" customWidth="1"/>
    <col min="11791" max="11791" width="0" style="4" hidden="1" customWidth="1"/>
    <col min="11792" max="11792" width="13.1640625" style="4" customWidth="1"/>
    <col min="11793" max="11793" width="9.5" style="4" customWidth="1"/>
    <col min="11794" max="11847" width="5.6640625" style="4" customWidth="1"/>
    <col min="11848" max="11995" width="6.1640625" style="4"/>
    <col min="11996" max="11996" width="5.6640625" style="4" customWidth="1"/>
    <col min="11997" max="11997" width="12.1640625" style="4" customWidth="1"/>
    <col min="11998" max="11998" width="13.5" style="4" customWidth="1"/>
    <col min="11999" max="11999" width="10" style="4" customWidth="1"/>
    <col min="12000" max="12000" width="12.6640625" style="4" customWidth="1"/>
    <col min="12001" max="12001" width="0" style="4" hidden="1" customWidth="1"/>
    <col min="12002" max="12002" width="6.5" style="4" customWidth="1"/>
    <col min="12003" max="12011" width="6.1640625" style="4" customWidth="1"/>
    <col min="12012" max="12012" width="5.6640625" style="4" customWidth="1"/>
    <col min="12013" max="12021" width="6.6640625" style="4" customWidth="1"/>
    <col min="12022" max="12023" width="7.1640625" style="4" customWidth="1"/>
    <col min="12024" max="12024" width="7.6640625" style="4" customWidth="1"/>
    <col min="12025" max="12029" width="7.5" style="4" customWidth="1"/>
    <col min="12030" max="12032" width="8.6640625" style="4" customWidth="1"/>
    <col min="12033" max="12038" width="7.5" style="4" customWidth="1"/>
    <col min="12039" max="12039" width="0" style="4" hidden="1" customWidth="1"/>
    <col min="12040" max="12043" width="8.5" style="4" customWidth="1"/>
    <col min="12044" max="12045" width="8" style="4" customWidth="1"/>
    <col min="12046" max="12046" width="59" style="4" customWidth="1"/>
    <col min="12047" max="12047" width="0" style="4" hidden="1" customWidth="1"/>
    <col min="12048" max="12048" width="13.1640625" style="4" customWidth="1"/>
    <col min="12049" max="12049" width="9.5" style="4" customWidth="1"/>
    <col min="12050" max="12103" width="5.6640625" style="4" customWidth="1"/>
    <col min="12104" max="12251" width="6.1640625" style="4"/>
    <col min="12252" max="12252" width="5.6640625" style="4" customWidth="1"/>
    <col min="12253" max="12253" width="12.1640625" style="4" customWidth="1"/>
    <col min="12254" max="12254" width="13.5" style="4" customWidth="1"/>
    <col min="12255" max="12255" width="10" style="4" customWidth="1"/>
    <col min="12256" max="12256" width="12.6640625" style="4" customWidth="1"/>
    <col min="12257" max="12257" width="0" style="4" hidden="1" customWidth="1"/>
    <col min="12258" max="12258" width="6.5" style="4" customWidth="1"/>
    <col min="12259" max="12267" width="6.1640625" style="4" customWidth="1"/>
    <col min="12268" max="12268" width="5.6640625" style="4" customWidth="1"/>
    <col min="12269" max="12277" width="6.6640625" style="4" customWidth="1"/>
    <col min="12278" max="12279" width="7.1640625" style="4" customWidth="1"/>
    <col min="12280" max="12280" width="7.6640625" style="4" customWidth="1"/>
    <col min="12281" max="12285" width="7.5" style="4" customWidth="1"/>
    <col min="12286" max="12288" width="8.6640625" style="4" customWidth="1"/>
    <col min="12289" max="12294" width="7.5" style="4" customWidth="1"/>
    <col min="12295" max="12295" width="0" style="4" hidden="1" customWidth="1"/>
    <col min="12296" max="12299" width="8.5" style="4" customWidth="1"/>
    <col min="12300" max="12301" width="8" style="4" customWidth="1"/>
    <col min="12302" max="12302" width="59" style="4" customWidth="1"/>
    <col min="12303" max="12303" width="0" style="4" hidden="1" customWidth="1"/>
    <col min="12304" max="12304" width="13.1640625" style="4" customWidth="1"/>
    <col min="12305" max="12305" width="9.5" style="4" customWidth="1"/>
    <col min="12306" max="12359" width="5.6640625" style="4" customWidth="1"/>
    <col min="12360" max="12507" width="6.1640625" style="4"/>
    <col min="12508" max="12508" width="5.6640625" style="4" customWidth="1"/>
    <col min="12509" max="12509" width="12.1640625" style="4" customWidth="1"/>
    <col min="12510" max="12510" width="13.5" style="4" customWidth="1"/>
    <col min="12511" max="12511" width="10" style="4" customWidth="1"/>
    <col min="12512" max="12512" width="12.6640625" style="4" customWidth="1"/>
    <col min="12513" max="12513" width="0" style="4" hidden="1" customWidth="1"/>
    <col min="12514" max="12514" width="6.5" style="4" customWidth="1"/>
    <col min="12515" max="12523" width="6.1640625" style="4" customWidth="1"/>
    <col min="12524" max="12524" width="5.6640625" style="4" customWidth="1"/>
    <col min="12525" max="12533" width="6.6640625" style="4" customWidth="1"/>
    <col min="12534" max="12535" width="7.1640625" style="4" customWidth="1"/>
    <col min="12536" max="12536" width="7.6640625" style="4" customWidth="1"/>
    <col min="12537" max="12541" width="7.5" style="4" customWidth="1"/>
    <col min="12542" max="12544" width="8.6640625" style="4" customWidth="1"/>
    <col min="12545" max="12550" width="7.5" style="4" customWidth="1"/>
    <col min="12551" max="12551" width="0" style="4" hidden="1" customWidth="1"/>
    <col min="12552" max="12555" width="8.5" style="4" customWidth="1"/>
    <col min="12556" max="12557" width="8" style="4" customWidth="1"/>
    <col min="12558" max="12558" width="59" style="4" customWidth="1"/>
    <col min="12559" max="12559" width="0" style="4" hidden="1" customWidth="1"/>
    <col min="12560" max="12560" width="13.1640625" style="4" customWidth="1"/>
    <col min="12561" max="12561" width="9.5" style="4" customWidth="1"/>
    <col min="12562" max="12615" width="5.6640625" style="4" customWidth="1"/>
    <col min="12616" max="12763" width="6.1640625" style="4"/>
    <col min="12764" max="12764" width="5.6640625" style="4" customWidth="1"/>
    <col min="12765" max="12765" width="12.1640625" style="4" customWidth="1"/>
    <col min="12766" max="12766" width="13.5" style="4" customWidth="1"/>
    <col min="12767" max="12767" width="10" style="4" customWidth="1"/>
    <col min="12768" max="12768" width="12.6640625" style="4" customWidth="1"/>
    <col min="12769" max="12769" width="0" style="4" hidden="1" customWidth="1"/>
    <col min="12770" max="12770" width="6.5" style="4" customWidth="1"/>
    <col min="12771" max="12779" width="6.1640625" style="4" customWidth="1"/>
    <col min="12780" max="12780" width="5.6640625" style="4" customWidth="1"/>
    <col min="12781" max="12789" width="6.6640625" style="4" customWidth="1"/>
    <col min="12790" max="12791" width="7.1640625" style="4" customWidth="1"/>
    <col min="12792" max="12792" width="7.6640625" style="4" customWidth="1"/>
    <col min="12793" max="12797" width="7.5" style="4" customWidth="1"/>
    <col min="12798" max="12800" width="8.6640625" style="4" customWidth="1"/>
    <col min="12801" max="12806" width="7.5" style="4" customWidth="1"/>
    <col min="12807" max="12807" width="0" style="4" hidden="1" customWidth="1"/>
    <col min="12808" max="12811" width="8.5" style="4" customWidth="1"/>
    <col min="12812" max="12813" width="8" style="4" customWidth="1"/>
    <col min="12814" max="12814" width="59" style="4" customWidth="1"/>
    <col min="12815" max="12815" width="0" style="4" hidden="1" customWidth="1"/>
    <col min="12816" max="12816" width="13.1640625" style="4" customWidth="1"/>
    <col min="12817" max="12817" width="9.5" style="4" customWidth="1"/>
    <col min="12818" max="12871" width="5.6640625" style="4" customWidth="1"/>
    <col min="12872" max="13019" width="6.1640625" style="4"/>
    <col min="13020" max="13020" width="5.6640625" style="4" customWidth="1"/>
    <col min="13021" max="13021" width="12.1640625" style="4" customWidth="1"/>
    <col min="13022" max="13022" width="13.5" style="4" customWidth="1"/>
    <col min="13023" max="13023" width="10" style="4" customWidth="1"/>
    <col min="13024" max="13024" width="12.6640625" style="4" customWidth="1"/>
    <col min="13025" max="13025" width="0" style="4" hidden="1" customWidth="1"/>
    <col min="13026" max="13026" width="6.5" style="4" customWidth="1"/>
    <col min="13027" max="13035" width="6.1640625" style="4" customWidth="1"/>
    <col min="13036" max="13036" width="5.6640625" style="4" customWidth="1"/>
    <col min="13037" max="13045" width="6.6640625" style="4" customWidth="1"/>
    <col min="13046" max="13047" width="7.1640625" style="4" customWidth="1"/>
    <col min="13048" max="13048" width="7.6640625" style="4" customWidth="1"/>
    <col min="13049" max="13053" width="7.5" style="4" customWidth="1"/>
    <col min="13054" max="13056" width="8.6640625" style="4" customWidth="1"/>
    <col min="13057" max="13062" width="7.5" style="4" customWidth="1"/>
    <col min="13063" max="13063" width="0" style="4" hidden="1" customWidth="1"/>
    <col min="13064" max="13067" width="8.5" style="4" customWidth="1"/>
    <col min="13068" max="13069" width="8" style="4" customWidth="1"/>
    <col min="13070" max="13070" width="59" style="4" customWidth="1"/>
    <col min="13071" max="13071" width="0" style="4" hidden="1" customWidth="1"/>
    <col min="13072" max="13072" width="13.1640625" style="4" customWidth="1"/>
    <col min="13073" max="13073" width="9.5" style="4" customWidth="1"/>
    <col min="13074" max="13127" width="5.6640625" style="4" customWidth="1"/>
    <col min="13128" max="13275" width="6.1640625" style="4"/>
    <col min="13276" max="13276" width="5.6640625" style="4" customWidth="1"/>
    <col min="13277" max="13277" width="12.1640625" style="4" customWidth="1"/>
    <col min="13278" max="13278" width="13.5" style="4" customWidth="1"/>
    <col min="13279" max="13279" width="10" style="4" customWidth="1"/>
    <col min="13280" max="13280" width="12.6640625" style="4" customWidth="1"/>
    <col min="13281" max="13281" width="0" style="4" hidden="1" customWidth="1"/>
    <col min="13282" max="13282" width="6.5" style="4" customWidth="1"/>
    <col min="13283" max="13291" width="6.1640625" style="4" customWidth="1"/>
    <col min="13292" max="13292" width="5.6640625" style="4" customWidth="1"/>
    <col min="13293" max="13301" width="6.6640625" style="4" customWidth="1"/>
    <col min="13302" max="13303" width="7.1640625" style="4" customWidth="1"/>
    <col min="13304" max="13304" width="7.6640625" style="4" customWidth="1"/>
    <col min="13305" max="13309" width="7.5" style="4" customWidth="1"/>
    <col min="13310" max="13312" width="8.6640625" style="4" customWidth="1"/>
    <col min="13313" max="13318" width="7.5" style="4" customWidth="1"/>
    <col min="13319" max="13319" width="0" style="4" hidden="1" customWidth="1"/>
    <col min="13320" max="13323" width="8.5" style="4" customWidth="1"/>
    <col min="13324" max="13325" width="8" style="4" customWidth="1"/>
    <col min="13326" max="13326" width="59" style="4" customWidth="1"/>
    <col min="13327" max="13327" width="0" style="4" hidden="1" customWidth="1"/>
    <col min="13328" max="13328" width="13.1640625" style="4" customWidth="1"/>
    <col min="13329" max="13329" width="9.5" style="4" customWidth="1"/>
    <col min="13330" max="13383" width="5.6640625" style="4" customWidth="1"/>
    <col min="13384" max="13531" width="6.1640625" style="4"/>
    <col min="13532" max="13532" width="5.6640625" style="4" customWidth="1"/>
    <col min="13533" max="13533" width="12.1640625" style="4" customWidth="1"/>
    <col min="13534" max="13534" width="13.5" style="4" customWidth="1"/>
    <col min="13535" max="13535" width="10" style="4" customWidth="1"/>
    <col min="13536" max="13536" width="12.6640625" style="4" customWidth="1"/>
    <col min="13537" max="13537" width="0" style="4" hidden="1" customWidth="1"/>
    <col min="13538" max="13538" width="6.5" style="4" customWidth="1"/>
    <col min="13539" max="13547" width="6.1640625" style="4" customWidth="1"/>
    <col min="13548" max="13548" width="5.6640625" style="4" customWidth="1"/>
    <col min="13549" max="13557" width="6.6640625" style="4" customWidth="1"/>
    <col min="13558" max="13559" width="7.1640625" style="4" customWidth="1"/>
    <col min="13560" max="13560" width="7.6640625" style="4" customWidth="1"/>
    <col min="13561" max="13565" width="7.5" style="4" customWidth="1"/>
    <col min="13566" max="13568" width="8.6640625" style="4" customWidth="1"/>
    <col min="13569" max="13574" width="7.5" style="4" customWidth="1"/>
    <col min="13575" max="13575" width="0" style="4" hidden="1" customWidth="1"/>
    <col min="13576" max="13579" width="8.5" style="4" customWidth="1"/>
    <col min="13580" max="13581" width="8" style="4" customWidth="1"/>
    <col min="13582" max="13582" width="59" style="4" customWidth="1"/>
    <col min="13583" max="13583" width="0" style="4" hidden="1" customWidth="1"/>
    <col min="13584" max="13584" width="13.1640625" style="4" customWidth="1"/>
    <col min="13585" max="13585" width="9.5" style="4" customWidth="1"/>
    <col min="13586" max="13639" width="5.6640625" style="4" customWidth="1"/>
    <col min="13640" max="13787" width="6.1640625" style="4"/>
    <col min="13788" max="13788" width="5.6640625" style="4" customWidth="1"/>
    <col min="13789" max="13789" width="12.1640625" style="4" customWidth="1"/>
    <col min="13790" max="13790" width="13.5" style="4" customWidth="1"/>
    <col min="13791" max="13791" width="10" style="4" customWidth="1"/>
    <col min="13792" max="13792" width="12.6640625" style="4" customWidth="1"/>
    <col min="13793" max="13793" width="0" style="4" hidden="1" customWidth="1"/>
    <col min="13794" max="13794" width="6.5" style="4" customWidth="1"/>
    <col min="13795" max="13803" width="6.1640625" style="4" customWidth="1"/>
    <col min="13804" max="13804" width="5.6640625" style="4" customWidth="1"/>
    <col min="13805" max="13813" width="6.6640625" style="4" customWidth="1"/>
    <col min="13814" max="13815" width="7.1640625" style="4" customWidth="1"/>
    <col min="13816" max="13816" width="7.6640625" style="4" customWidth="1"/>
    <col min="13817" max="13821" width="7.5" style="4" customWidth="1"/>
    <col min="13822" max="13824" width="8.6640625" style="4" customWidth="1"/>
    <col min="13825" max="13830" width="7.5" style="4" customWidth="1"/>
    <col min="13831" max="13831" width="0" style="4" hidden="1" customWidth="1"/>
    <col min="13832" max="13835" width="8.5" style="4" customWidth="1"/>
    <col min="13836" max="13837" width="8" style="4" customWidth="1"/>
    <col min="13838" max="13838" width="59" style="4" customWidth="1"/>
    <col min="13839" max="13839" width="0" style="4" hidden="1" customWidth="1"/>
    <col min="13840" max="13840" width="13.1640625" style="4" customWidth="1"/>
    <col min="13841" max="13841" width="9.5" style="4" customWidth="1"/>
    <col min="13842" max="13895" width="5.6640625" style="4" customWidth="1"/>
    <col min="13896" max="14043" width="6.1640625" style="4"/>
    <col min="14044" max="14044" width="5.6640625" style="4" customWidth="1"/>
    <col min="14045" max="14045" width="12.1640625" style="4" customWidth="1"/>
    <col min="14046" max="14046" width="13.5" style="4" customWidth="1"/>
    <col min="14047" max="14047" width="10" style="4" customWidth="1"/>
    <col min="14048" max="14048" width="12.6640625" style="4" customWidth="1"/>
    <col min="14049" max="14049" width="0" style="4" hidden="1" customWidth="1"/>
    <col min="14050" max="14050" width="6.5" style="4" customWidth="1"/>
    <col min="14051" max="14059" width="6.1640625" style="4" customWidth="1"/>
    <col min="14060" max="14060" width="5.6640625" style="4" customWidth="1"/>
    <col min="14061" max="14069" width="6.6640625" style="4" customWidth="1"/>
    <col min="14070" max="14071" width="7.1640625" style="4" customWidth="1"/>
    <col min="14072" max="14072" width="7.6640625" style="4" customWidth="1"/>
    <col min="14073" max="14077" width="7.5" style="4" customWidth="1"/>
    <col min="14078" max="14080" width="8.6640625" style="4" customWidth="1"/>
    <col min="14081" max="14086" width="7.5" style="4" customWidth="1"/>
    <col min="14087" max="14087" width="0" style="4" hidden="1" customWidth="1"/>
    <col min="14088" max="14091" width="8.5" style="4" customWidth="1"/>
    <col min="14092" max="14093" width="8" style="4" customWidth="1"/>
    <col min="14094" max="14094" width="59" style="4" customWidth="1"/>
    <col min="14095" max="14095" width="0" style="4" hidden="1" customWidth="1"/>
    <col min="14096" max="14096" width="13.1640625" style="4" customWidth="1"/>
    <col min="14097" max="14097" width="9.5" style="4" customWidth="1"/>
    <col min="14098" max="14151" width="5.6640625" style="4" customWidth="1"/>
    <col min="14152" max="14299" width="6.1640625" style="4"/>
    <col min="14300" max="14300" width="5.6640625" style="4" customWidth="1"/>
    <col min="14301" max="14301" width="12.1640625" style="4" customWidth="1"/>
    <col min="14302" max="14302" width="13.5" style="4" customWidth="1"/>
    <col min="14303" max="14303" width="10" style="4" customWidth="1"/>
    <col min="14304" max="14304" width="12.6640625" style="4" customWidth="1"/>
    <col min="14305" max="14305" width="0" style="4" hidden="1" customWidth="1"/>
    <col min="14306" max="14306" width="6.5" style="4" customWidth="1"/>
    <col min="14307" max="14315" width="6.1640625" style="4" customWidth="1"/>
    <col min="14316" max="14316" width="5.6640625" style="4" customWidth="1"/>
    <col min="14317" max="14325" width="6.6640625" style="4" customWidth="1"/>
    <col min="14326" max="14327" width="7.1640625" style="4" customWidth="1"/>
    <col min="14328" max="14328" width="7.6640625" style="4" customWidth="1"/>
    <col min="14329" max="14333" width="7.5" style="4" customWidth="1"/>
    <col min="14334" max="14336" width="8.6640625" style="4" customWidth="1"/>
    <col min="14337" max="14342" width="7.5" style="4" customWidth="1"/>
    <col min="14343" max="14343" width="0" style="4" hidden="1" customWidth="1"/>
    <col min="14344" max="14347" width="8.5" style="4" customWidth="1"/>
    <col min="14348" max="14349" width="8" style="4" customWidth="1"/>
    <col min="14350" max="14350" width="59" style="4" customWidth="1"/>
    <col min="14351" max="14351" width="0" style="4" hidden="1" customWidth="1"/>
    <col min="14352" max="14352" width="13.1640625" style="4" customWidth="1"/>
    <col min="14353" max="14353" width="9.5" style="4" customWidth="1"/>
    <col min="14354" max="14407" width="5.6640625" style="4" customWidth="1"/>
    <col min="14408" max="14555" width="6.1640625" style="4"/>
    <col min="14556" max="14556" width="5.6640625" style="4" customWidth="1"/>
    <col min="14557" max="14557" width="12.1640625" style="4" customWidth="1"/>
    <col min="14558" max="14558" width="13.5" style="4" customWidth="1"/>
    <col min="14559" max="14559" width="10" style="4" customWidth="1"/>
    <col min="14560" max="14560" width="12.6640625" style="4" customWidth="1"/>
    <col min="14561" max="14561" width="0" style="4" hidden="1" customWidth="1"/>
    <col min="14562" max="14562" width="6.5" style="4" customWidth="1"/>
    <col min="14563" max="14571" width="6.1640625" style="4" customWidth="1"/>
    <col min="14572" max="14572" width="5.6640625" style="4" customWidth="1"/>
    <col min="14573" max="14581" width="6.6640625" style="4" customWidth="1"/>
    <col min="14582" max="14583" width="7.1640625" style="4" customWidth="1"/>
    <col min="14584" max="14584" width="7.6640625" style="4" customWidth="1"/>
    <col min="14585" max="14589" width="7.5" style="4" customWidth="1"/>
    <col min="14590" max="14592" width="8.6640625" style="4" customWidth="1"/>
    <col min="14593" max="14598" width="7.5" style="4" customWidth="1"/>
    <col min="14599" max="14599" width="0" style="4" hidden="1" customWidth="1"/>
    <col min="14600" max="14603" width="8.5" style="4" customWidth="1"/>
    <col min="14604" max="14605" width="8" style="4" customWidth="1"/>
    <col min="14606" max="14606" width="59" style="4" customWidth="1"/>
    <col min="14607" max="14607" width="0" style="4" hidden="1" customWidth="1"/>
    <col min="14608" max="14608" width="13.1640625" style="4" customWidth="1"/>
    <col min="14609" max="14609" width="9.5" style="4" customWidth="1"/>
    <col min="14610" max="14663" width="5.6640625" style="4" customWidth="1"/>
    <col min="14664" max="14811" width="6.1640625" style="4"/>
    <col min="14812" max="14812" width="5.6640625" style="4" customWidth="1"/>
    <col min="14813" max="14813" width="12.1640625" style="4" customWidth="1"/>
    <col min="14814" max="14814" width="13.5" style="4" customWidth="1"/>
    <col min="14815" max="14815" width="10" style="4" customWidth="1"/>
    <col min="14816" max="14816" width="12.6640625" style="4" customWidth="1"/>
    <col min="14817" max="14817" width="0" style="4" hidden="1" customWidth="1"/>
    <col min="14818" max="14818" width="6.5" style="4" customWidth="1"/>
    <col min="14819" max="14827" width="6.1640625" style="4" customWidth="1"/>
    <col min="14828" max="14828" width="5.6640625" style="4" customWidth="1"/>
    <col min="14829" max="14837" width="6.6640625" style="4" customWidth="1"/>
    <col min="14838" max="14839" width="7.1640625" style="4" customWidth="1"/>
    <col min="14840" max="14840" width="7.6640625" style="4" customWidth="1"/>
    <col min="14841" max="14845" width="7.5" style="4" customWidth="1"/>
    <col min="14846" max="14848" width="8.6640625" style="4" customWidth="1"/>
    <col min="14849" max="14854" width="7.5" style="4" customWidth="1"/>
    <col min="14855" max="14855" width="0" style="4" hidden="1" customWidth="1"/>
    <col min="14856" max="14859" width="8.5" style="4" customWidth="1"/>
    <col min="14860" max="14861" width="8" style="4" customWidth="1"/>
    <col min="14862" max="14862" width="59" style="4" customWidth="1"/>
    <col min="14863" max="14863" width="0" style="4" hidden="1" customWidth="1"/>
    <col min="14864" max="14864" width="13.1640625" style="4" customWidth="1"/>
    <col min="14865" max="14865" width="9.5" style="4" customWidth="1"/>
    <col min="14866" max="14919" width="5.6640625" style="4" customWidth="1"/>
    <col min="14920" max="15067" width="6.1640625" style="4"/>
    <col min="15068" max="15068" width="5.6640625" style="4" customWidth="1"/>
    <col min="15069" max="15069" width="12.1640625" style="4" customWidth="1"/>
    <col min="15070" max="15070" width="13.5" style="4" customWidth="1"/>
    <col min="15071" max="15071" width="10" style="4" customWidth="1"/>
    <col min="15072" max="15072" width="12.6640625" style="4" customWidth="1"/>
    <col min="15073" max="15073" width="0" style="4" hidden="1" customWidth="1"/>
    <col min="15074" max="15074" width="6.5" style="4" customWidth="1"/>
    <col min="15075" max="15083" width="6.1640625" style="4" customWidth="1"/>
    <col min="15084" max="15084" width="5.6640625" style="4" customWidth="1"/>
    <col min="15085" max="15093" width="6.6640625" style="4" customWidth="1"/>
    <col min="15094" max="15095" width="7.1640625" style="4" customWidth="1"/>
    <col min="15096" max="15096" width="7.6640625" style="4" customWidth="1"/>
    <col min="15097" max="15101" width="7.5" style="4" customWidth="1"/>
    <col min="15102" max="15104" width="8.6640625" style="4" customWidth="1"/>
    <col min="15105" max="15110" width="7.5" style="4" customWidth="1"/>
    <col min="15111" max="15111" width="0" style="4" hidden="1" customWidth="1"/>
    <col min="15112" max="15115" width="8.5" style="4" customWidth="1"/>
    <col min="15116" max="15117" width="8" style="4" customWidth="1"/>
    <col min="15118" max="15118" width="59" style="4" customWidth="1"/>
    <col min="15119" max="15119" width="0" style="4" hidden="1" customWidth="1"/>
    <col min="15120" max="15120" width="13.1640625" style="4" customWidth="1"/>
    <col min="15121" max="15121" width="9.5" style="4" customWidth="1"/>
    <col min="15122" max="15175" width="5.6640625" style="4" customWidth="1"/>
    <col min="15176" max="15323" width="6.1640625" style="4"/>
    <col min="15324" max="15324" width="5.6640625" style="4" customWidth="1"/>
    <col min="15325" max="15325" width="12.1640625" style="4" customWidth="1"/>
    <col min="15326" max="15326" width="13.5" style="4" customWidth="1"/>
    <col min="15327" max="15327" width="10" style="4" customWidth="1"/>
    <col min="15328" max="15328" width="12.6640625" style="4" customWidth="1"/>
    <col min="15329" max="15329" width="0" style="4" hidden="1" customWidth="1"/>
    <col min="15330" max="15330" width="6.5" style="4" customWidth="1"/>
    <col min="15331" max="15339" width="6.1640625" style="4" customWidth="1"/>
    <col min="15340" max="15340" width="5.6640625" style="4" customWidth="1"/>
    <col min="15341" max="15349" width="6.6640625" style="4" customWidth="1"/>
    <col min="15350" max="15351" width="7.1640625" style="4" customWidth="1"/>
    <col min="15352" max="15352" width="7.6640625" style="4" customWidth="1"/>
    <col min="15353" max="15357" width="7.5" style="4" customWidth="1"/>
    <col min="15358" max="15360" width="8.6640625" style="4" customWidth="1"/>
    <col min="15361" max="15366" width="7.5" style="4" customWidth="1"/>
    <col min="15367" max="15367" width="0" style="4" hidden="1" customWidth="1"/>
    <col min="15368" max="15371" width="8.5" style="4" customWidth="1"/>
    <col min="15372" max="15373" width="8" style="4" customWidth="1"/>
    <col min="15374" max="15374" width="59" style="4" customWidth="1"/>
    <col min="15375" max="15375" width="0" style="4" hidden="1" customWidth="1"/>
    <col min="15376" max="15376" width="13.1640625" style="4" customWidth="1"/>
    <col min="15377" max="15377" width="9.5" style="4" customWidth="1"/>
    <col min="15378" max="15431" width="5.6640625" style="4" customWidth="1"/>
    <col min="15432" max="15579" width="6.1640625" style="4"/>
    <col min="15580" max="15580" width="5.6640625" style="4" customWidth="1"/>
    <col min="15581" max="15581" width="12.1640625" style="4" customWidth="1"/>
    <col min="15582" max="15582" width="13.5" style="4" customWidth="1"/>
    <col min="15583" max="15583" width="10" style="4" customWidth="1"/>
    <col min="15584" max="15584" width="12.6640625" style="4" customWidth="1"/>
    <col min="15585" max="15585" width="0" style="4" hidden="1" customWidth="1"/>
    <col min="15586" max="15586" width="6.5" style="4" customWidth="1"/>
    <col min="15587" max="15595" width="6.1640625" style="4" customWidth="1"/>
    <col min="15596" max="15596" width="5.6640625" style="4" customWidth="1"/>
    <col min="15597" max="15605" width="6.6640625" style="4" customWidth="1"/>
    <col min="15606" max="15607" width="7.1640625" style="4" customWidth="1"/>
    <col min="15608" max="15608" width="7.6640625" style="4" customWidth="1"/>
    <col min="15609" max="15613" width="7.5" style="4" customWidth="1"/>
    <col min="15614" max="15616" width="8.6640625" style="4" customWidth="1"/>
    <col min="15617" max="15622" width="7.5" style="4" customWidth="1"/>
    <col min="15623" max="15623" width="0" style="4" hidden="1" customWidth="1"/>
    <col min="15624" max="15627" width="8.5" style="4" customWidth="1"/>
    <col min="15628" max="15629" width="8" style="4" customWidth="1"/>
    <col min="15630" max="15630" width="59" style="4" customWidth="1"/>
    <col min="15631" max="15631" width="0" style="4" hidden="1" customWidth="1"/>
    <col min="15632" max="15632" width="13.1640625" style="4" customWidth="1"/>
    <col min="15633" max="15633" width="9.5" style="4" customWidth="1"/>
    <col min="15634" max="15687" width="5.6640625" style="4" customWidth="1"/>
    <col min="15688" max="15835" width="6.1640625" style="4"/>
    <col min="15836" max="15836" width="5.6640625" style="4" customWidth="1"/>
    <col min="15837" max="15837" width="12.1640625" style="4" customWidth="1"/>
    <col min="15838" max="15838" width="13.5" style="4" customWidth="1"/>
    <col min="15839" max="15839" width="10" style="4" customWidth="1"/>
    <col min="15840" max="15840" width="12.6640625" style="4" customWidth="1"/>
    <col min="15841" max="15841" width="0" style="4" hidden="1" customWidth="1"/>
    <col min="15842" max="15842" width="6.5" style="4" customWidth="1"/>
    <col min="15843" max="15851" width="6.1640625" style="4" customWidth="1"/>
    <col min="15852" max="15852" width="5.6640625" style="4" customWidth="1"/>
    <col min="15853" max="15861" width="6.6640625" style="4" customWidth="1"/>
    <col min="15862" max="15863" width="7.1640625" style="4" customWidth="1"/>
    <col min="15864" max="15864" width="7.6640625" style="4" customWidth="1"/>
    <col min="15865" max="15869" width="7.5" style="4" customWidth="1"/>
    <col min="15870" max="15872" width="8.6640625" style="4" customWidth="1"/>
    <col min="15873" max="15878" width="7.5" style="4" customWidth="1"/>
    <col min="15879" max="15879" width="0" style="4" hidden="1" customWidth="1"/>
    <col min="15880" max="15883" width="8.5" style="4" customWidth="1"/>
    <col min="15884" max="15885" width="8" style="4" customWidth="1"/>
    <col min="15886" max="15886" width="59" style="4" customWidth="1"/>
    <col min="15887" max="15887" width="0" style="4" hidden="1" customWidth="1"/>
    <col min="15888" max="15888" width="13.1640625" style="4" customWidth="1"/>
    <col min="15889" max="15889" width="9.5" style="4" customWidth="1"/>
    <col min="15890" max="15943" width="5.6640625" style="4" customWidth="1"/>
    <col min="15944" max="16091" width="6.1640625" style="4"/>
    <col min="16092" max="16092" width="5.6640625" style="4" customWidth="1"/>
    <col min="16093" max="16093" width="12.1640625" style="4" customWidth="1"/>
    <col min="16094" max="16094" width="13.5" style="4" customWidth="1"/>
    <col min="16095" max="16095" width="10" style="4" customWidth="1"/>
    <col min="16096" max="16096" width="12.6640625" style="4" customWidth="1"/>
    <col min="16097" max="16097" width="0" style="4" hidden="1" customWidth="1"/>
    <col min="16098" max="16098" width="6.5" style="4" customWidth="1"/>
    <col min="16099" max="16107" width="6.1640625" style="4" customWidth="1"/>
    <col min="16108" max="16108" width="5.6640625" style="4" customWidth="1"/>
    <col min="16109" max="16117" width="6.6640625" style="4" customWidth="1"/>
    <col min="16118" max="16119" width="7.1640625" style="4" customWidth="1"/>
    <col min="16120" max="16120" width="7.6640625" style="4" customWidth="1"/>
    <col min="16121" max="16125" width="7.5" style="4" customWidth="1"/>
    <col min="16126" max="16128" width="8.6640625" style="4" customWidth="1"/>
    <col min="16129" max="16134" width="7.5" style="4" customWidth="1"/>
    <col min="16135" max="16135" width="0" style="4" hidden="1" customWidth="1"/>
    <col min="16136" max="16139" width="8.5" style="4" customWidth="1"/>
    <col min="16140" max="16141" width="8" style="4" customWidth="1"/>
    <col min="16142" max="16142" width="59" style="4" customWidth="1"/>
    <col min="16143" max="16143" width="0" style="4" hidden="1" customWidth="1"/>
    <col min="16144" max="16144" width="13.1640625" style="4" customWidth="1"/>
    <col min="16145" max="16145" width="9.5" style="4" customWidth="1"/>
    <col min="16146" max="16199" width="5.6640625" style="4" customWidth="1"/>
    <col min="16200" max="16384" width="6.1640625" style="4"/>
  </cols>
  <sheetData>
    <row r="1" spans="1:50" ht="1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</row>
    <row r="2" spans="1:50" s="80" customFormat="1" ht="33.75" customHeight="1">
      <c r="A2" s="626" t="s">
        <v>0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  <c r="Z2" s="626"/>
      <c r="AA2" s="626"/>
      <c r="AB2" s="626"/>
      <c r="AC2" s="626"/>
      <c r="AD2" s="626"/>
      <c r="AE2" s="626"/>
      <c r="AF2" s="626"/>
      <c r="AG2" s="626"/>
      <c r="AH2" s="626"/>
      <c r="AI2" s="626"/>
      <c r="AJ2" s="626"/>
      <c r="AK2" s="626"/>
      <c r="AL2" s="626"/>
      <c r="AM2" s="626"/>
      <c r="AN2" s="626"/>
      <c r="AO2" s="626"/>
      <c r="AP2" s="626"/>
      <c r="AQ2" s="626"/>
      <c r="AR2" s="626"/>
      <c r="AS2" s="626"/>
      <c r="AT2" s="626"/>
      <c r="AU2" s="626"/>
      <c r="AV2" s="626"/>
      <c r="AW2" s="626"/>
      <c r="AX2" s="2"/>
    </row>
    <row r="3" spans="1:50" s="80" customFormat="1" ht="33.75" customHeight="1">
      <c r="A3" s="626" t="s">
        <v>1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626"/>
      <c r="AA3" s="626"/>
      <c r="AB3" s="626"/>
      <c r="AC3" s="626"/>
      <c r="AD3" s="626"/>
      <c r="AE3" s="626"/>
      <c r="AF3" s="626"/>
      <c r="AG3" s="626"/>
      <c r="AH3" s="626"/>
      <c r="AI3" s="626"/>
      <c r="AJ3" s="626"/>
      <c r="AK3" s="626"/>
      <c r="AL3" s="626"/>
      <c r="AM3" s="626"/>
      <c r="AN3" s="626"/>
      <c r="AO3" s="626"/>
      <c r="AP3" s="626"/>
      <c r="AQ3" s="626"/>
      <c r="AR3" s="626"/>
      <c r="AS3" s="626"/>
      <c r="AT3" s="626"/>
      <c r="AU3" s="626"/>
      <c r="AV3" s="626"/>
      <c r="AW3" s="626"/>
      <c r="AX3" s="2"/>
    </row>
    <row r="4" spans="1:50" s="80" customFormat="1" ht="33.75" customHeight="1">
      <c r="A4" s="626" t="s">
        <v>2</v>
      </c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6"/>
      <c r="AP4" s="626"/>
      <c r="AQ4" s="626"/>
      <c r="AR4" s="626"/>
      <c r="AS4" s="626"/>
      <c r="AT4" s="626"/>
      <c r="AU4" s="626"/>
      <c r="AV4" s="626"/>
      <c r="AW4" s="626"/>
      <c r="AX4" s="2"/>
    </row>
    <row r="5" spans="1:50" ht="12.75" customHeight="1">
      <c r="A5" s="1"/>
      <c r="B5" s="1"/>
      <c r="C5" s="1"/>
      <c r="D5" s="1"/>
      <c r="E5" s="1"/>
      <c r="F5" s="1"/>
      <c r="G5" s="1"/>
      <c r="H5" s="1"/>
      <c r="I5" s="3"/>
      <c r="J5" s="3"/>
      <c r="K5" s="3"/>
      <c r="L5" s="3"/>
      <c r="M5" s="3"/>
      <c r="N5" s="3"/>
      <c r="O5" s="3"/>
      <c r="P5" s="6"/>
      <c r="Q5" s="7"/>
      <c r="R5" s="8"/>
      <c r="S5" s="3"/>
      <c r="T5" s="3"/>
      <c r="U5" s="3"/>
      <c r="V5" s="3"/>
      <c r="W5" s="7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9"/>
      <c r="AJ5" s="9"/>
      <c r="AK5" s="9"/>
      <c r="AL5" s="3"/>
      <c r="AM5" s="3"/>
      <c r="AN5" s="3"/>
      <c r="AO5" s="3"/>
      <c r="AP5" s="3"/>
      <c r="AQ5" s="3"/>
      <c r="AR5" s="9"/>
      <c r="AS5" s="9"/>
      <c r="AT5" s="9"/>
      <c r="AU5" s="9"/>
      <c r="AV5" s="9"/>
      <c r="AW5" s="9"/>
      <c r="AX5" s="3"/>
    </row>
    <row r="6" spans="1:50" ht="35.25" customHeight="1">
      <c r="A6" s="747" t="s">
        <v>3</v>
      </c>
      <c r="B6" s="717" t="s">
        <v>4</v>
      </c>
      <c r="C6" s="717" t="s">
        <v>5</v>
      </c>
      <c r="D6" s="717" t="s">
        <v>6</v>
      </c>
      <c r="E6" s="717" t="s">
        <v>7</v>
      </c>
      <c r="F6" s="741" t="s">
        <v>8</v>
      </c>
      <c r="G6" s="741"/>
      <c r="H6" s="741"/>
      <c r="I6" s="741"/>
      <c r="J6" s="741"/>
      <c r="K6" s="741"/>
      <c r="L6" s="741"/>
      <c r="M6" s="741"/>
      <c r="N6" s="741"/>
      <c r="O6" s="741"/>
      <c r="P6" s="742"/>
      <c r="Q6" s="722" t="s">
        <v>9</v>
      </c>
      <c r="R6" s="750" t="s">
        <v>10</v>
      </c>
      <c r="S6" s="717" t="s">
        <v>11</v>
      </c>
      <c r="T6" s="717" t="s">
        <v>12</v>
      </c>
      <c r="U6" s="717" t="s">
        <v>13</v>
      </c>
      <c r="V6" s="717" t="s">
        <v>14</v>
      </c>
      <c r="W6" s="722" t="s">
        <v>15</v>
      </c>
      <c r="X6" s="717" t="s">
        <v>16</v>
      </c>
      <c r="Y6" s="717" t="s">
        <v>17</v>
      </c>
      <c r="Z6" s="717" t="s">
        <v>18</v>
      </c>
      <c r="AA6" s="717" t="s">
        <v>19</v>
      </c>
      <c r="AB6" s="727" t="s">
        <v>20</v>
      </c>
      <c r="AC6" s="728"/>
      <c r="AD6" s="740" t="s">
        <v>21</v>
      </c>
      <c r="AE6" s="741"/>
      <c r="AF6" s="741"/>
      <c r="AG6" s="741"/>
      <c r="AH6" s="741"/>
      <c r="AI6" s="741"/>
      <c r="AJ6" s="741"/>
      <c r="AK6" s="742"/>
      <c r="AL6" s="734" t="s">
        <v>22</v>
      </c>
      <c r="AM6" s="735"/>
      <c r="AN6" s="735"/>
      <c r="AO6" s="735"/>
      <c r="AP6" s="735"/>
      <c r="AQ6" s="736"/>
      <c r="AR6" s="725" t="s">
        <v>24</v>
      </c>
      <c r="AS6" s="726"/>
      <c r="AT6" s="725" t="s">
        <v>25</v>
      </c>
      <c r="AU6" s="726"/>
      <c r="AV6" s="727" t="s">
        <v>26</v>
      </c>
      <c r="AW6" s="728"/>
    </row>
    <row r="7" spans="1:50" ht="31.5" customHeight="1">
      <c r="A7" s="748"/>
      <c r="B7" s="718"/>
      <c r="C7" s="718"/>
      <c r="D7" s="718"/>
      <c r="E7" s="718"/>
      <c r="F7" s="715" t="s">
        <v>27</v>
      </c>
      <c r="G7" s="715" t="s">
        <v>28</v>
      </c>
      <c r="H7" s="715" t="s">
        <v>29</v>
      </c>
      <c r="I7" s="715" t="s">
        <v>30</v>
      </c>
      <c r="J7" s="715" t="s">
        <v>31</v>
      </c>
      <c r="K7" s="715" t="s">
        <v>32</v>
      </c>
      <c r="L7" s="715" t="s">
        <v>33</v>
      </c>
      <c r="M7" s="715" t="s">
        <v>34</v>
      </c>
      <c r="N7" s="715" t="s">
        <v>35</v>
      </c>
      <c r="O7" s="715" t="s">
        <v>36</v>
      </c>
      <c r="P7" s="720" t="s">
        <v>37</v>
      </c>
      <c r="Q7" s="723"/>
      <c r="R7" s="751"/>
      <c r="S7" s="718"/>
      <c r="T7" s="718"/>
      <c r="U7" s="718"/>
      <c r="V7" s="718"/>
      <c r="W7" s="723"/>
      <c r="X7" s="718"/>
      <c r="Y7" s="718"/>
      <c r="Z7" s="718"/>
      <c r="AA7" s="718"/>
      <c r="AB7" s="743" t="s">
        <v>38</v>
      </c>
      <c r="AC7" s="745" t="s">
        <v>39</v>
      </c>
      <c r="AD7" s="732" t="s">
        <v>40</v>
      </c>
      <c r="AE7" s="732" t="s">
        <v>41</v>
      </c>
      <c r="AF7" s="732" t="s">
        <v>42</v>
      </c>
      <c r="AG7" s="732" t="s">
        <v>43</v>
      </c>
      <c r="AH7" s="732" t="s">
        <v>44</v>
      </c>
      <c r="AI7" s="732" t="s">
        <v>45</v>
      </c>
      <c r="AJ7" s="732" t="s">
        <v>46</v>
      </c>
      <c r="AK7" s="732" t="s">
        <v>47</v>
      </c>
      <c r="AL7" s="737" t="s">
        <v>48</v>
      </c>
      <c r="AM7" s="717" t="s">
        <v>49</v>
      </c>
      <c r="AN7" s="729" t="s">
        <v>50</v>
      </c>
      <c r="AO7" s="729" t="s">
        <v>51</v>
      </c>
      <c r="AP7" s="729" t="s">
        <v>52</v>
      </c>
      <c r="AQ7" s="729" t="s">
        <v>53</v>
      </c>
      <c r="AR7" s="717" t="s">
        <v>54</v>
      </c>
      <c r="AS7" s="717" t="s">
        <v>55</v>
      </c>
      <c r="AT7" s="732" t="s">
        <v>54</v>
      </c>
      <c r="AU7" s="732" t="s">
        <v>55</v>
      </c>
      <c r="AV7" s="732" t="s">
        <v>56</v>
      </c>
      <c r="AW7" s="732" t="s">
        <v>57</v>
      </c>
    </row>
    <row r="8" spans="1:50" ht="97.25" customHeight="1">
      <c r="A8" s="748"/>
      <c r="B8" s="718"/>
      <c r="C8" s="718"/>
      <c r="D8" s="718"/>
      <c r="E8" s="718"/>
      <c r="F8" s="716"/>
      <c r="G8" s="716"/>
      <c r="H8" s="716"/>
      <c r="I8" s="716"/>
      <c r="J8" s="716"/>
      <c r="K8" s="716"/>
      <c r="L8" s="716"/>
      <c r="M8" s="716"/>
      <c r="N8" s="716"/>
      <c r="O8" s="716"/>
      <c r="P8" s="721"/>
      <c r="Q8" s="724"/>
      <c r="R8" s="752"/>
      <c r="S8" s="719"/>
      <c r="T8" s="719"/>
      <c r="U8" s="719"/>
      <c r="V8" s="719"/>
      <c r="W8" s="724"/>
      <c r="X8" s="719"/>
      <c r="Y8" s="719"/>
      <c r="Z8" s="719"/>
      <c r="AA8" s="719"/>
      <c r="AB8" s="744"/>
      <c r="AC8" s="746"/>
      <c r="AD8" s="733"/>
      <c r="AE8" s="733"/>
      <c r="AF8" s="733"/>
      <c r="AG8" s="733"/>
      <c r="AH8" s="733"/>
      <c r="AI8" s="733"/>
      <c r="AJ8" s="733"/>
      <c r="AK8" s="733"/>
      <c r="AL8" s="738"/>
      <c r="AM8" s="718"/>
      <c r="AN8" s="730"/>
      <c r="AO8" s="730"/>
      <c r="AP8" s="730"/>
      <c r="AQ8" s="730"/>
      <c r="AR8" s="719"/>
      <c r="AS8" s="719"/>
      <c r="AT8" s="733"/>
      <c r="AU8" s="733"/>
      <c r="AV8" s="733"/>
      <c r="AW8" s="733"/>
    </row>
    <row r="9" spans="1:50" ht="63.75" customHeight="1">
      <c r="A9" s="749"/>
      <c r="B9" s="719"/>
      <c r="C9" s="719"/>
      <c r="D9" s="719"/>
      <c r="E9" s="719"/>
      <c r="F9" s="12" t="s">
        <v>58</v>
      </c>
      <c r="G9" s="12" t="s">
        <v>58</v>
      </c>
      <c r="H9" s="12" t="s">
        <v>58</v>
      </c>
      <c r="I9" s="12" t="s">
        <v>58</v>
      </c>
      <c r="J9" s="12" t="s">
        <v>58</v>
      </c>
      <c r="K9" s="12" t="s">
        <v>58</v>
      </c>
      <c r="L9" s="12" t="s">
        <v>58</v>
      </c>
      <c r="M9" s="12" t="s">
        <v>58</v>
      </c>
      <c r="N9" s="12" t="s">
        <v>58</v>
      </c>
      <c r="O9" s="12" t="s">
        <v>58</v>
      </c>
      <c r="P9" s="13" t="s">
        <v>58</v>
      </c>
      <c r="Q9" s="13" t="s">
        <v>59</v>
      </c>
      <c r="R9" s="14" t="s">
        <v>60</v>
      </c>
      <c r="S9" s="14" t="s">
        <v>61</v>
      </c>
      <c r="T9" s="15" t="s">
        <v>62</v>
      </c>
      <c r="U9" s="16" t="s">
        <v>63</v>
      </c>
      <c r="V9" s="16" t="s">
        <v>64</v>
      </c>
      <c r="W9" s="13" t="s">
        <v>65</v>
      </c>
      <c r="X9" s="17" t="s">
        <v>66</v>
      </c>
      <c r="Y9" s="17" t="s">
        <v>67</v>
      </c>
      <c r="Z9" s="17" t="s">
        <v>68</v>
      </c>
      <c r="AA9" s="17" t="s">
        <v>69</v>
      </c>
      <c r="AB9" s="17" t="s">
        <v>70</v>
      </c>
      <c r="AC9" s="10" t="s">
        <v>71</v>
      </c>
      <c r="AD9" s="18" t="s">
        <v>72</v>
      </c>
      <c r="AE9" s="18" t="s">
        <v>72</v>
      </c>
      <c r="AF9" s="18" t="s">
        <v>72</v>
      </c>
      <c r="AG9" s="18" t="s">
        <v>72</v>
      </c>
      <c r="AH9" s="18" t="s">
        <v>72</v>
      </c>
      <c r="AI9" s="18" t="s">
        <v>72</v>
      </c>
      <c r="AJ9" s="18" t="s">
        <v>72</v>
      </c>
      <c r="AK9" s="18" t="s">
        <v>72</v>
      </c>
      <c r="AL9" s="739"/>
      <c r="AM9" s="719"/>
      <c r="AN9" s="731"/>
      <c r="AO9" s="731"/>
      <c r="AP9" s="731"/>
      <c r="AQ9" s="731"/>
      <c r="AR9" s="19" t="s">
        <v>73</v>
      </c>
      <c r="AS9" s="19" t="s">
        <v>73</v>
      </c>
      <c r="AT9" s="20" t="s">
        <v>74</v>
      </c>
      <c r="AU9" s="20" t="s">
        <v>75</v>
      </c>
      <c r="AV9" s="11" t="s">
        <v>76</v>
      </c>
      <c r="AW9" s="11" t="s">
        <v>76</v>
      </c>
    </row>
    <row r="10" spans="1:50" s="31" customFormat="1" ht="33" customHeight="1">
      <c r="A10" s="21"/>
      <c r="B10" s="21"/>
      <c r="C10" s="22" t="s">
        <v>77</v>
      </c>
      <c r="D10" s="21"/>
      <c r="E10" s="23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  <c r="S10" s="25"/>
      <c r="T10" s="25"/>
      <c r="U10" s="26"/>
      <c r="V10" s="24"/>
      <c r="W10" s="24"/>
      <c r="X10" s="23"/>
      <c r="Y10" s="23"/>
      <c r="Z10" s="23"/>
      <c r="AA10" s="27"/>
      <c r="AB10" s="28"/>
      <c r="AC10" s="25"/>
      <c r="AD10" s="25"/>
      <c r="AE10" s="25"/>
      <c r="AF10" s="25"/>
      <c r="AG10" s="25"/>
      <c r="AH10" s="25"/>
      <c r="AI10" s="26"/>
      <c r="AJ10" s="26"/>
      <c r="AK10" s="26"/>
      <c r="AL10" s="29"/>
      <c r="AM10" s="29"/>
      <c r="AN10" s="29"/>
      <c r="AO10" s="29"/>
      <c r="AP10" s="29"/>
      <c r="AQ10" s="29"/>
      <c r="AR10" s="26"/>
      <c r="AS10" s="26"/>
      <c r="AT10" s="26"/>
      <c r="AU10" s="26"/>
      <c r="AV10" s="28"/>
      <c r="AW10" s="28"/>
      <c r="AX10" s="30"/>
    </row>
    <row r="11" spans="1:50" s="31" customFormat="1" ht="33" customHeight="1">
      <c r="A11" s="32">
        <v>1</v>
      </c>
      <c r="B11" s="32" t="s">
        <v>78</v>
      </c>
      <c r="C11" s="32" t="s">
        <v>79</v>
      </c>
      <c r="D11" s="32" t="s">
        <v>80</v>
      </c>
      <c r="E11" s="33" t="s">
        <v>81</v>
      </c>
      <c r="F11" s="34">
        <v>0</v>
      </c>
      <c r="G11" s="34">
        <v>0</v>
      </c>
      <c r="H11" s="34">
        <v>0</v>
      </c>
      <c r="I11" s="34">
        <v>0</v>
      </c>
      <c r="J11" s="34">
        <v>2.9496775974953273</v>
      </c>
      <c r="K11" s="34">
        <v>25.057583542835353</v>
      </c>
      <c r="L11" s="34">
        <v>36.1</v>
      </c>
      <c r="M11" s="34">
        <v>12.392738859669322</v>
      </c>
      <c r="N11" s="34">
        <v>12</v>
      </c>
      <c r="O11" s="34">
        <v>2.5</v>
      </c>
      <c r="P11" s="34">
        <v>9</v>
      </c>
      <c r="Q11" s="34">
        <v>22</v>
      </c>
      <c r="R11" s="35">
        <v>1.97</v>
      </c>
      <c r="S11" s="35">
        <v>1.6147540983606556</v>
      </c>
      <c r="T11" s="35">
        <v>2.69</v>
      </c>
      <c r="U11" s="36">
        <v>0.66588832487309646</v>
      </c>
      <c r="V11" s="34">
        <v>39.97196660369309</v>
      </c>
      <c r="W11" s="34">
        <v>88.873761244092094</v>
      </c>
      <c r="X11" s="33">
        <v>26.284000000000002</v>
      </c>
      <c r="Y11" s="33">
        <v>19.484000000000002</v>
      </c>
      <c r="Z11" s="33">
        <v>6.8</v>
      </c>
      <c r="AA11" s="37">
        <v>0.37</v>
      </c>
      <c r="AB11" s="38">
        <v>2249</v>
      </c>
      <c r="AC11" s="35">
        <v>0.11</v>
      </c>
      <c r="AD11" s="36"/>
      <c r="AE11" s="36">
        <v>3.5553299492385726E-2</v>
      </c>
      <c r="AF11" s="36">
        <v>6.4799999999999969E-2</v>
      </c>
      <c r="AG11" s="36"/>
      <c r="AH11" s="36">
        <v>3.3600000000000074E-2</v>
      </c>
      <c r="AI11" s="36">
        <v>2.1000000000000019E-2</v>
      </c>
      <c r="AJ11" s="36">
        <v>1.4699999999999991E-2</v>
      </c>
      <c r="AK11" s="36"/>
      <c r="AL11" s="39"/>
      <c r="AM11" s="39"/>
      <c r="AN11" s="39"/>
      <c r="AO11" s="39"/>
      <c r="AP11" s="39"/>
      <c r="AQ11" s="39"/>
      <c r="AR11" s="36"/>
      <c r="AS11" s="36"/>
      <c r="AT11" s="36"/>
      <c r="AU11" s="36"/>
      <c r="AV11" s="38"/>
      <c r="AW11" s="38"/>
      <c r="AX11" s="30"/>
    </row>
    <row r="12" spans="1:50" s="31" customFormat="1" ht="33" customHeight="1">
      <c r="A12" s="40">
        <f>A11+1</f>
        <v>2</v>
      </c>
      <c r="B12" s="41" t="s">
        <v>82</v>
      </c>
      <c r="C12" s="40" t="s">
        <v>83</v>
      </c>
      <c r="D12" s="40" t="s">
        <v>80</v>
      </c>
      <c r="E12" s="40" t="s">
        <v>81</v>
      </c>
      <c r="F12" s="42">
        <v>0</v>
      </c>
      <c r="G12" s="42">
        <v>0</v>
      </c>
      <c r="H12" s="42">
        <v>0</v>
      </c>
      <c r="I12" s="42">
        <v>1.6</v>
      </c>
      <c r="J12" s="42">
        <v>16.2</v>
      </c>
      <c r="K12" s="42">
        <v>12.8</v>
      </c>
      <c r="L12" s="42">
        <v>30.6</v>
      </c>
      <c r="M12" s="42">
        <v>19.399999999999999</v>
      </c>
      <c r="N12" s="42">
        <v>10.3</v>
      </c>
      <c r="O12" s="42">
        <v>3.7</v>
      </c>
      <c r="P12" s="42">
        <v>5.4000000000000057</v>
      </c>
      <c r="Q12" s="42">
        <v>13.6</v>
      </c>
      <c r="R12" s="43">
        <v>2.0173029555642077</v>
      </c>
      <c r="S12" s="43">
        <v>1.7757948552501825</v>
      </c>
      <c r="T12" s="43">
        <v>2.7</v>
      </c>
      <c r="U12" s="44">
        <v>0.52044589611090597</v>
      </c>
      <c r="V12" s="42">
        <v>34.229820175919173</v>
      </c>
      <c r="W12" s="42">
        <v>70.554884329753733</v>
      </c>
      <c r="X12" s="42">
        <v>17.2</v>
      </c>
      <c r="Y12" s="42">
        <v>13.2</v>
      </c>
      <c r="Z12" s="42">
        <v>4</v>
      </c>
      <c r="AA12" s="43">
        <v>0.10000000000000009</v>
      </c>
      <c r="AB12" s="38">
        <v>2211</v>
      </c>
      <c r="AC12" s="43">
        <v>0.18164999999999987</v>
      </c>
      <c r="AD12" s="44"/>
      <c r="AE12" s="44">
        <v>0</v>
      </c>
      <c r="AF12" s="44">
        <v>0</v>
      </c>
      <c r="AG12" s="44">
        <v>6.1206123629346965E-2</v>
      </c>
      <c r="AH12" s="44">
        <v>3.7984704865449026E-2</v>
      </c>
      <c r="AI12" s="44">
        <v>2.7296700864846923E-2</v>
      </c>
      <c r="AJ12" s="44">
        <v>1.4225041295765295E-2</v>
      </c>
      <c r="AK12" s="44">
        <v>7.2663048781071438E-3</v>
      </c>
      <c r="AL12" s="39"/>
      <c r="AM12" s="39"/>
      <c r="AN12" s="39"/>
      <c r="AO12" s="39"/>
      <c r="AP12" s="39"/>
      <c r="AQ12" s="39"/>
      <c r="AR12" s="36"/>
      <c r="AS12" s="36"/>
      <c r="AT12" s="36"/>
      <c r="AU12" s="36"/>
      <c r="AV12" s="38"/>
      <c r="AW12" s="38"/>
      <c r="AX12" s="30"/>
    </row>
    <row r="13" spans="1:50" s="31" customFormat="1" ht="33" customHeight="1">
      <c r="A13" s="40">
        <f>A12+1</f>
        <v>3</v>
      </c>
      <c r="B13" s="41" t="s">
        <v>84</v>
      </c>
      <c r="C13" s="40" t="s">
        <v>85</v>
      </c>
      <c r="D13" s="40" t="s">
        <v>80</v>
      </c>
      <c r="E13" s="40" t="s">
        <v>86</v>
      </c>
      <c r="F13" s="42">
        <v>0</v>
      </c>
      <c r="G13" s="42">
        <v>0</v>
      </c>
      <c r="H13" s="42">
        <v>0</v>
      </c>
      <c r="I13" s="42">
        <v>3.7</v>
      </c>
      <c r="J13" s="42">
        <v>8.6999999999999993</v>
      </c>
      <c r="K13" s="42">
        <v>6.5</v>
      </c>
      <c r="L13" s="42">
        <v>33</v>
      </c>
      <c r="M13" s="42">
        <v>27.7</v>
      </c>
      <c r="N13" s="42">
        <v>10.8</v>
      </c>
      <c r="O13" s="42">
        <v>3.8</v>
      </c>
      <c r="P13" s="42">
        <v>5.8000000000000114</v>
      </c>
      <c r="Q13" s="42">
        <v>17</v>
      </c>
      <c r="R13" s="43">
        <v>2.1078587548098526</v>
      </c>
      <c r="S13" s="43">
        <v>1.8015886793246605</v>
      </c>
      <c r="T13" s="43">
        <v>2.72</v>
      </c>
      <c r="U13" s="44">
        <v>0.50977858110188246</v>
      </c>
      <c r="V13" s="42">
        <v>33.765122083652194</v>
      </c>
      <c r="W13" s="42">
        <v>90.706047123542533</v>
      </c>
      <c r="X13" s="42">
        <v>17.7</v>
      </c>
      <c r="Y13" s="42">
        <v>11</v>
      </c>
      <c r="Z13" s="42">
        <v>6.6999999999999993</v>
      </c>
      <c r="AA13" s="43">
        <v>0.89552238805970164</v>
      </c>
      <c r="AB13" s="38">
        <v>2032</v>
      </c>
      <c r="AC13" s="43">
        <v>0.11400000000000005</v>
      </c>
      <c r="AD13" s="44">
        <v>0</v>
      </c>
      <c r="AE13" s="44">
        <v>0.14234552631721398</v>
      </c>
      <c r="AF13" s="44">
        <v>0.10627166005874211</v>
      </c>
      <c r="AG13" s="44">
        <v>0</v>
      </c>
      <c r="AH13" s="44">
        <v>3.8511289654314718E-2</v>
      </c>
      <c r="AI13" s="44">
        <v>2.1611820776472002E-2</v>
      </c>
      <c r="AJ13" s="44">
        <v>7.0685278479438451E-3</v>
      </c>
      <c r="AK13" s="44">
        <v>0</v>
      </c>
      <c r="AL13" s="39"/>
      <c r="AM13" s="39"/>
      <c r="AN13" s="39"/>
      <c r="AO13" s="39"/>
      <c r="AP13" s="39"/>
      <c r="AQ13" s="39"/>
      <c r="AR13" s="36"/>
      <c r="AS13" s="36"/>
      <c r="AT13" s="36"/>
      <c r="AU13" s="36"/>
      <c r="AV13" s="38"/>
      <c r="AW13" s="38"/>
      <c r="AX13" s="30"/>
    </row>
    <row r="14" spans="1:50" s="103" customFormat="1" ht="33" customHeight="1">
      <c r="A14" s="32"/>
      <c r="B14" s="97"/>
      <c r="C14" s="22" t="s">
        <v>87</v>
      </c>
      <c r="D14" s="97"/>
      <c r="E14" s="98"/>
      <c r="F14" s="99">
        <f>SUM(F11:F13)/COUNTA($E$13:$E$18)</f>
        <v>0</v>
      </c>
      <c r="G14" s="99">
        <f>SUM(G11:G13)/COUNTA($E$13:$E$18)</f>
        <v>0</v>
      </c>
      <c r="H14" s="99">
        <f>SUM(H11:H13)/COUNTA($E$13:$E$18)</f>
        <v>0</v>
      </c>
      <c r="I14" s="99">
        <f t="shared" ref="I14:P14" si="0">SUM(I11:I13)/COUNTA($E$11:$E$13)</f>
        <v>1.7666666666666668</v>
      </c>
      <c r="J14" s="99">
        <f t="shared" si="0"/>
        <v>9.2832258658317759</v>
      </c>
      <c r="K14" s="99">
        <f t="shared" si="0"/>
        <v>14.785861180945119</v>
      </c>
      <c r="L14" s="99">
        <f t="shared" si="0"/>
        <v>33.233333333333334</v>
      </c>
      <c r="M14" s="99">
        <f t="shared" si="0"/>
        <v>19.830912953223105</v>
      </c>
      <c r="N14" s="99">
        <f t="shared" si="0"/>
        <v>11.033333333333333</v>
      </c>
      <c r="O14" s="99">
        <f t="shared" si="0"/>
        <v>3.3333333333333335</v>
      </c>
      <c r="P14" s="99">
        <f t="shared" si="0"/>
        <v>6.7333333333333387</v>
      </c>
      <c r="Q14" s="99">
        <f t="shared" ref="Q14:AA14" si="1">AVERAGE(Q11:Q13)</f>
        <v>17.533333333333335</v>
      </c>
      <c r="R14" s="100">
        <f t="shared" si="1"/>
        <v>2.031720570124687</v>
      </c>
      <c r="S14" s="100">
        <f t="shared" si="1"/>
        <v>1.7307125443118327</v>
      </c>
      <c r="T14" s="100">
        <f t="shared" si="1"/>
        <v>2.7033333333333336</v>
      </c>
      <c r="U14" s="101">
        <f t="shared" si="1"/>
        <v>0.56537093402862826</v>
      </c>
      <c r="V14" s="99">
        <f t="shared" si="1"/>
        <v>35.988969621088152</v>
      </c>
      <c r="W14" s="99">
        <f t="shared" si="1"/>
        <v>83.378230899129449</v>
      </c>
      <c r="X14" s="99">
        <f t="shared" si="1"/>
        <v>20.394666666666666</v>
      </c>
      <c r="Y14" s="99">
        <f t="shared" si="1"/>
        <v>14.561333333333332</v>
      </c>
      <c r="Z14" s="99">
        <f t="shared" si="1"/>
        <v>5.833333333333333</v>
      </c>
      <c r="AA14" s="100">
        <f t="shared" si="1"/>
        <v>0.45517412935323387</v>
      </c>
      <c r="AB14" s="45">
        <v>2148</v>
      </c>
      <c r="AC14" s="100">
        <f>AVERAGE(AC11:AC13)</f>
        <v>0.13521666666666662</v>
      </c>
      <c r="AD14" s="100"/>
      <c r="AE14" s="101">
        <f t="shared" ref="AE14:AK14" si="2">AVERAGEIF(AE11:AE13,"&lt;&gt;0")</f>
        <v>8.8949412904799852E-2</v>
      </c>
      <c r="AF14" s="101">
        <f t="shared" si="2"/>
        <v>8.5535830029371041E-2</v>
      </c>
      <c r="AG14" s="101">
        <f t="shared" si="2"/>
        <v>6.1206123629346965E-2</v>
      </c>
      <c r="AH14" s="101">
        <f t="shared" si="2"/>
        <v>3.669866483992127E-2</v>
      </c>
      <c r="AI14" s="101">
        <f t="shared" si="2"/>
        <v>2.3302840547106313E-2</v>
      </c>
      <c r="AJ14" s="101">
        <f t="shared" si="2"/>
        <v>1.1997856381236377E-2</v>
      </c>
      <c r="AK14" s="101">
        <f t="shared" si="2"/>
        <v>7.2663048781071438E-3</v>
      </c>
      <c r="AL14" s="101"/>
      <c r="AM14" s="101"/>
      <c r="AN14" s="101"/>
      <c r="AO14" s="100"/>
      <c r="AP14" s="100"/>
      <c r="AQ14" s="99"/>
      <c r="AR14" s="101"/>
      <c r="AS14" s="101"/>
      <c r="AT14" s="101"/>
      <c r="AU14" s="101"/>
      <c r="AV14" s="101"/>
      <c r="AW14" s="38"/>
      <c r="AX14" s="102"/>
    </row>
    <row r="15" spans="1:50" s="103" customFormat="1" ht="33" customHeight="1">
      <c r="A15" s="32"/>
      <c r="B15" s="97"/>
      <c r="C15" s="104" t="s">
        <v>88</v>
      </c>
      <c r="D15" s="97"/>
      <c r="E15" s="98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100"/>
      <c r="S15" s="100"/>
      <c r="T15" s="100"/>
      <c r="U15" s="101"/>
      <c r="V15" s="99"/>
      <c r="W15" s="99"/>
      <c r="X15" s="99"/>
      <c r="Y15" s="99"/>
      <c r="Z15" s="99"/>
      <c r="AA15" s="100"/>
      <c r="AB15" s="45"/>
      <c r="AC15" s="100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38"/>
      <c r="AX15" s="102"/>
    </row>
    <row r="16" spans="1:50" s="31" customFormat="1" ht="33" customHeight="1">
      <c r="A16" s="40">
        <f>A13+1</f>
        <v>4</v>
      </c>
      <c r="B16" s="41" t="s">
        <v>89</v>
      </c>
      <c r="C16" s="40" t="s">
        <v>90</v>
      </c>
      <c r="D16" s="40" t="s">
        <v>80</v>
      </c>
      <c r="E16" s="40" t="s">
        <v>81</v>
      </c>
      <c r="F16" s="42">
        <v>0</v>
      </c>
      <c r="G16" s="42">
        <v>0</v>
      </c>
      <c r="H16" s="42">
        <v>0</v>
      </c>
      <c r="I16" s="42">
        <v>2.2000000000000002</v>
      </c>
      <c r="J16" s="42">
        <v>15.7</v>
      </c>
      <c r="K16" s="42">
        <v>13.6</v>
      </c>
      <c r="L16" s="42">
        <v>30.8</v>
      </c>
      <c r="M16" s="42">
        <v>17.100000000000001</v>
      </c>
      <c r="N16" s="42">
        <v>8.6999999999999993</v>
      </c>
      <c r="O16" s="42">
        <v>3.4</v>
      </c>
      <c r="P16" s="42">
        <v>8.4999999999999858</v>
      </c>
      <c r="Q16" s="42">
        <v>11.6</v>
      </c>
      <c r="R16" s="43">
        <v>2.1235994333854342</v>
      </c>
      <c r="S16" s="43">
        <v>1.9028668757933997</v>
      </c>
      <c r="T16" s="43">
        <v>2.68</v>
      </c>
      <c r="U16" s="44">
        <v>0.40840120456801521</v>
      </c>
      <c r="V16" s="42">
        <v>28.997504634574632</v>
      </c>
      <c r="W16" s="42">
        <v>76.12122504115338</v>
      </c>
      <c r="X16" s="42">
        <v>24.8</v>
      </c>
      <c r="Y16" s="42">
        <v>18</v>
      </c>
      <c r="Z16" s="42">
        <v>6.8000000000000007</v>
      </c>
      <c r="AA16" s="43">
        <v>-0.94117647058823528</v>
      </c>
      <c r="AB16" s="38">
        <v>2229</v>
      </c>
      <c r="AC16" s="43">
        <v>0.12542499999999984</v>
      </c>
      <c r="AD16" s="44">
        <v>0</v>
      </c>
      <c r="AE16" s="44">
        <v>6.8740812638338866E-2</v>
      </c>
      <c r="AF16" s="44">
        <v>5.0104414545278253E-2</v>
      </c>
      <c r="AG16" s="44">
        <v>0</v>
      </c>
      <c r="AH16" s="44">
        <v>3.681452410186592E-2</v>
      </c>
      <c r="AI16" s="44">
        <v>2.8260111862428217E-2</v>
      </c>
      <c r="AJ16" s="44">
        <v>1.1456802106389802E-2</v>
      </c>
      <c r="AK16" s="44">
        <v>0</v>
      </c>
      <c r="AL16" s="39"/>
      <c r="AM16" s="39"/>
      <c r="AN16" s="39"/>
      <c r="AO16" s="39"/>
      <c r="AP16" s="39"/>
      <c r="AQ16" s="39"/>
      <c r="AR16" s="36"/>
      <c r="AS16" s="36"/>
      <c r="AT16" s="36"/>
      <c r="AU16" s="36"/>
      <c r="AV16" s="38"/>
      <c r="AW16" s="38"/>
      <c r="AX16" s="30"/>
    </row>
    <row r="17" spans="1:50" s="31" customFormat="1" ht="33" customHeight="1">
      <c r="A17" s="46"/>
      <c r="B17" s="46"/>
      <c r="C17" s="46"/>
      <c r="D17" s="4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9"/>
      <c r="S17" s="49"/>
      <c r="T17" s="49"/>
      <c r="U17" s="50"/>
      <c r="V17" s="48"/>
      <c r="W17" s="48"/>
      <c r="X17" s="47"/>
      <c r="Y17" s="47"/>
      <c r="Z17" s="47"/>
      <c r="AA17" s="51"/>
      <c r="AB17" s="52"/>
      <c r="AC17" s="49"/>
      <c r="AD17" s="50"/>
      <c r="AE17" s="50"/>
      <c r="AF17" s="50"/>
      <c r="AG17" s="50"/>
      <c r="AH17" s="50"/>
      <c r="AI17" s="50"/>
      <c r="AJ17" s="50"/>
      <c r="AK17" s="50"/>
      <c r="AL17" s="53"/>
      <c r="AM17" s="53"/>
      <c r="AN17" s="53"/>
      <c r="AO17" s="53"/>
      <c r="AP17" s="53"/>
      <c r="AQ17" s="53"/>
      <c r="AR17" s="50"/>
      <c r="AS17" s="50"/>
      <c r="AT17" s="50"/>
      <c r="AU17" s="50"/>
      <c r="AV17" s="52"/>
      <c r="AW17" s="52"/>
      <c r="AX17" s="30"/>
    </row>
    <row r="18" spans="1:50" s="31" customFormat="1" ht="33" customHeight="1">
      <c r="A18" s="54"/>
      <c r="B18" s="54"/>
      <c r="C18" s="55" t="s">
        <v>91</v>
      </c>
      <c r="D18" s="54"/>
      <c r="E18" s="56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8"/>
      <c r="S18" s="58"/>
      <c r="T18" s="58"/>
      <c r="U18" s="59"/>
      <c r="V18" s="57"/>
      <c r="W18" s="57"/>
      <c r="X18" s="56"/>
      <c r="Y18" s="56"/>
      <c r="Z18" s="56"/>
      <c r="AA18" s="60"/>
      <c r="AB18" s="61"/>
      <c r="AC18" s="58"/>
      <c r="AD18" s="59"/>
      <c r="AE18" s="59"/>
      <c r="AF18" s="59"/>
      <c r="AG18" s="59"/>
      <c r="AH18" s="59"/>
      <c r="AI18" s="59"/>
      <c r="AJ18" s="59"/>
      <c r="AK18" s="59"/>
      <c r="AL18" s="62"/>
      <c r="AM18" s="62"/>
      <c r="AN18" s="62"/>
      <c r="AO18" s="62"/>
      <c r="AP18" s="62"/>
      <c r="AQ18" s="62"/>
      <c r="AR18" s="59"/>
      <c r="AS18" s="59"/>
      <c r="AT18" s="59"/>
      <c r="AU18" s="59"/>
      <c r="AV18" s="61"/>
      <c r="AW18" s="61"/>
      <c r="AX18" s="30"/>
    </row>
    <row r="19" spans="1:50" s="31" customFormat="1" ht="33" customHeight="1">
      <c r="A19" s="32">
        <f>A16+1</f>
        <v>5</v>
      </c>
      <c r="B19" s="32" t="s">
        <v>92</v>
      </c>
      <c r="C19" s="32" t="s">
        <v>79</v>
      </c>
      <c r="D19" s="32" t="s">
        <v>93</v>
      </c>
      <c r="E19" s="33" t="s">
        <v>94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0.65430827705335504</v>
      </c>
      <c r="L19" s="34">
        <v>3.5012816268028946</v>
      </c>
      <c r="M19" s="34">
        <v>15.344410096143747</v>
      </c>
      <c r="N19" s="34">
        <v>43</v>
      </c>
      <c r="O19" s="34">
        <v>13.5</v>
      </c>
      <c r="P19" s="34">
        <v>24</v>
      </c>
      <c r="Q19" s="34">
        <v>29.8</v>
      </c>
      <c r="R19" s="35">
        <v>1.9</v>
      </c>
      <c r="S19" s="35">
        <v>1.4637904468412941</v>
      </c>
      <c r="T19" s="35">
        <v>2.71</v>
      </c>
      <c r="U19" s="36">
        <v>0.85135789473684231</v>
      </c>
      <c r="V19" s="34">
        <v>45.985592367479924</v>
      </c>
      <c r="W19" s="34">
        <v>94.857874108235734</v>
      </c>
      <c r="X19" s="33">
        <v>37.022000000000006</v>
      </c>
      <c r="Y19" s="33">
        <v>21.322000000000003</v>
      </c>
      <c r="Z19" s="33">
        <v>15.7</v>
      </c>
      <c r="AA19" s="37">
        <v>0.54</v>
      </c>
      <c r="AB19" s="38">
        <v>1412</v>
      </c>
      <c r="AC19" s="35">
        <v>0.13</v>
      </c>
      <c r="AD19" s="36"/>
      <c r="AE19" s="36">
        <v>6.1431578947369392E-2</v>
      </c>
      <c r="AF19" s="36">
        <v>9.3599999999999905E-2</v>
      </c>
      <c r="AG19" s="36"/>
      <c r="AH19" s="36">
        <v>5.1199999999999912E-2</v>
      </c>
      <c r="AI19" s="36">
        <v>3.2000000000000028E-2</v>
      </c>
      <c r="AJ19" s="36">
        <v>2.2399999999999975E-2</v>
      </c>
      <c r="AK19" s="36"/>
      <c r="AL19" s="39">
        <v>1.01</v>
      </c>
      <c r="AM19" s="39">
        <v>4.1840688421052485E-2</v>
      </c>
      <c r="AN19" s="39">
        <v>0.97</v>
      </c>
      <c r="AO19" s="39">
        <v>0.183</v>
      </c>
      <c r="AP19" s="39">
        <v>3.4000000000000002E-2</v>
      </c>
      <c r="AQ19" s="39">
        <v>0.23171295765679631</v>
      </c>
      <c r="AR19" s="36"/>
      <c r="AS19" s="36"/>
      <c r="AT19" s="36"/>
      <c r="AU19" s="36"/>
      <c r="AV19" s="38"/>
      <c r="AW19" s="38"/>
      <c r="AX19" s="30"/>
    </row>
    <row r="20" spans="1:50" s="31" customFormat="1" ht="33" customHeight="1">
      <c r="A20" s="32">
        <f>A19+1</f>
        <v>6</v>
      </c>
      <c r="B20" s="32" t="s">
        <v>95</v>
      </c>
      <c r="C20" s="32" t="s">
        <v>96</v>
      </c>
      <c r="D20" s="32" t="s">
        <v>80</v>
      </c>
      <c r="E20" s="33" t="s">
        <v>81</v>
      </c>
      <c r="F20" s="34">
        <v>0</v>
      </c>
      <c r="G20" s="34">
        <v>0</v>
      </c>
      <c r="H20" s="34">
        <v>0</v>
      </c>
      <c r="I20" s="34">
        <v>0</v>
      </c>
      <c r="J20" s="34">
        <v>0.5</v>
      </c>
      <c r="K20" s="34">
        <v>0.7</v>
      </c>
      <c r="L20" s="34">
        <v>3.5</v>
      </c>
      <c r="M20" s="34">
        <v>17.3</v>
      </c>
      <c r="N20" s="34">
        <v>46</v>
      </c>
      <c r="O20" s="34">
        <v>14</v>
      </c>
      <c r="P20" s="34">
        <v>18</v>
      </c>
      <c r="Q20" s="34">
        <v>31.5</v>
      </c>
      <c r="R20" s="35">
        <v>1.85</v>
      </c>
      <c r="S20" s="35">
        <v>1.4068441064638784</v>
      </c>
      <c r="T20" s="35">
        <v>2.66</v>
      </c>
      <c r="U20" s="36">
        <v>0.89075675675675692</v>
      </c>
      <c r="V20" s="34">
        <v>47.111123817147437</v>
      </c>
      <c r="W20" s="34">
        <v>94.066084107045327</v>
      </c>
      <c r="X20" s="33">
        <v>36.576000000000001</v>
      </c>
      <c r="Y20" s="33">
        <v>22.475999999999999</v>
      </c>
      <c r="Z20" s="33">
        <v>14.1</v>
      </c>
      <c r="AA20" s="37">
        <v>0.64</v>
      </c>
      <c r="AB20" s="38">
        <v>1153</v>
      </c>
      <c r="AC20" s="35">
        <v>0.12</v>
      </c>
      <c r="AD20" s="36"/>
      <c r="AE20" s="36">
        <v>5.5027027027026776E-2</v>
      </c>
      <c r="AF20" s="36">
        <v>0.11680000000000001</v>
      </c>
      <c r="AG20" s="36"/>
      <c r="AH20" s="36">
        <v>5.7600000000000096E-2</v>
      </c>
      <c r="AI20" s="36">
        <v>3.6000000000000032E-2</v>
      </c>
      <c r="AJ20" s="36">
        <v>2.52E-2</v>
      </c>
      <c r="AK20" s="36"/>
      <c r="AL20" s="39">
        <v>1.1000000000000001</v>
      </c>
      <c r="AM20" s="39">
        <v>4.2731102702702861E-2</v>
      </c>
      <c r="AN20" s="39">
        <v>0.84</v>
      </c>
      <c r="AO20" s="39">
        <v>0.20899999999999999</v>
      </c>
      <c r="AP20" s="39">
        <v>2.7E-2</v>
      </c>
      <c r="AQ20" s="39">
        <v>0.19920000000000074</v>
      </c>
      <c r="AR20" s="36"/>
      <c r="AS20" s="36"/>
      <c r="AT20" s="36"/>
      <c r="AU20" s="36"/>
      <c r="AV20" s="38"/>
      <c r="AW20" s="38"/>
      <c r="AX20" s="30"/>
    </row>
    <row r="21" spans="1:50" s="31" customFormat="1" ht="33" customHeight="1">
      <c r="A21" s="32">
        <f t="shared" ref="A21:A25" si="3">A20+1</f>
        <v>7</v>
      </c>
      <c r="B21" s="41" t="s">
        <v>97</v>
      </c>
      <c r="C21" s="40" t="s">
        <v>98</v>
      </c>
      <c r="D21" s="40" t="s">
        <v>99</v>
      </c>
      <c r="E21" s="40" t="s">
        <v>86</v>
      </c>
      <c r="F21" s="42">
        <v>0</v>
      </c>
      <c r="G21" s="42">
        <v>0</v>
      </c>
      <c r="H21" s="42">
        <v>0</v>
      </c>
      <c r="I21" s="42">
        <v>2.5</v>
      </c>
      <c r="J21" s="42">
        <v>16.8</v>
      </c>
      <c r="K21" s="42">
        <v>22.8</v>
      </c>
      <c r="L21" s="42">
        <v>24.7</v>
      </c>
      <c r="M21" s="42">
        <v>14.4</v>
      </c>
      <c r="N21" s="42">
        <v>5.6</v>
      </c>
      <c r="O21" s="42">
        <v>3</v>
      </c>
      <c r="P21" s="42">
        <v>10.200000000000003</v>
      </c>
      <c r="Q21" s="42">
        <v>14.2</v>
      </c>
      <c r="R21" s="43">
        <v>2.0605759084396653</v>
      </c>
      <c r="S21" s="43">
        <v>1.8043571877755389</v>
      </c>
      <c r="T21" s="43">
        <v>2.72</v>
      </c>
      <c r="U21" s="44">
        <v>0.50746205819330648</v>
      </c>
      <c r="V21" s="42">
        <v>33.663338684722838</v>
      </c>
      <c r="W21" s="42">
        <v>76.112094247028494</v>
      </c>
      <c r="X21" s="42">
        <v>17.399999999999999</v>
      </c>
      <c r="Y21" s="42">
        <v>10.199999999999999</v>
      </c>
      <c r="Z21" s="42">
        <v>7.1999999999999993</v>
      </c>
      <c r="AA21" s="43">
        <v>0.55555555555555558</v>
      </c>
      <c r="AB21" s="38">
        <v>1631</v>
      </c>
      <c r="AC21" s="43">
        <v>0.17299999999999999</v>
      </c>
      <c r="AD21" s="44"/>
      <c r="AE21" s="44">
        <v>5.6363948152679422E-2</v>
      </c>
      <c r="AF21" s="44">
        <v>2.1919313170486454E-2</v>
      </c>
      <c r="AG21" s="44">
        <v>0</v>
      </c>
      <c r="AH21" s="44">
        <v>2.0353647944023168E-2</v>
      </c>
      <c r="AI21" s="44">
        <v>2.4659227316797261E-2</v>
      </c>
      <c r="AJ21" s="44">
        <v>2.3484978396949768E-2</v>
      </c>
      <c r="AK21" s="44">
        <v>0</v>
      </c>
      <c r="AL21" s="39"/>
      <c r="AM21" s="39"/>
      <c r="AN21" s="39"/>
      <c r="AO21" s="39"/>
      <c r="AP21" s="39"/>
      <c r="AQ21" s="39"/>
      <c r="AR21" s="36"/>
      <c r="AS21" s="36"/>
      <c r="AT21" s="36"/>
      <c r="AU21" s="36"/>
      <c r="AV21" s="38"/>
      <c r="AW21" s="38"/>
      <c r="AX21" s="30"/>
    </row>
    <row r="22" spans="1:50" s="31" customFormat="1" ht="33" customHeight="1">
      <c r="A22" s="32">
        <f t="shared" si="3"/>
        <v>8</v>
      </c>
      <c r="B22" s="32" t="s">
        <v>100</v>
      </c>
      <c r="C22" s="32" t="s">
        <v>101</v>
      </c>
      <c r="D22" s="32" t="s">
        <v>99</v>
      </c>
      <c r="E22" s="33" t="s">
        <v>86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1.3634527334070918</v>
      </c>
      <c r="L22" s="34">
        <v>1.2927497031461641</v>
      </c>
      <c r="M22" s="34">
        <v>19.343797563446742</v>
      </c>
      <c r="N22" s="34">
        <v>47</v>
      </c>
      <c r="O22" s="34">
        <v>13.5</v>
      </c>
      <c r="P22" s="34">
        <v>17.5</v>
      </c>
      <c r="Q22" s="34">
        <v>36.5</v>
      </c>
      <c r="R22" s="35">
        <v>1.81</v>
      </c>
      <c r="S22" s="35">
        <v>1.326007326007326</v>
      </c>
      <c r="T22" s="35">
        <v>2.67</v>
      </c>
      <c r="U22" s="36">
        <v>1.0135635359116022</v>
      </c>
      <c r="V22" s="34">
        <v>50.336804269388537</v>
      </c>
      <c r="W22" s="34">
        <v>96.150854432967208</v>
      </c>
      <c r="X22" s="33">
        <v>40.988</v>
      </c>
      <c r="Y22" s="33">
        <v>27.387999999999998</v>
      </c>
      <c r="Z22" s="33">
        <v>13.6</v>
      </c>
      <c r="AA22" s="37">
        <v>0.67</v>
      </c>
      <c r="AB22" s="38">
        <v>1028</v>
      </c>
      <c r="AC22" s="35">
        <v>0.11</v>
      </c>
      <c r="AD22" s="36"/>
      <c r="AE22" s="36">
        <v>9.4254143646408828E-2</v>
      </c>
      <c r="AF22" s="36">
        <v>0.12</v>
      </c>
      <c r="AG22" s="36"/>
      <c r="AH22" s="36">
        <v>7.2000000000000064E-2</v>
      </c>
      <c r="AI22" s="36">
        <v>4.4999999999999998E-2</v>
      </c>
      <c r="AJ22" s="36">
        <v>3.1499999999999972E-2</v>
      </c>
      <c r="AK22" s="36"/>
      <c r="AL22" s="39">
        <v>0.97</v>
      </c>
      <c r="AM22" s="39">
        <v>4.6513317679558019E-2</v>
      </c>
      <c r="AN22" s="39">
        <v>0.75</v>
      </c>
      <c r="AO22" s="39">
        <v>0.17</v>
      </c>
      <c r="AP22" s="39">
        <v>3.5000000000000003E-2</v>
      </c>
      <c r="AQ22" s="39">
        <v>0.18063121532502879</v>
      </c>
      <c r="AR22" s="36"/>
      <c r="AS22" s="36"/>
      <c r="AT22" s="36"/>
      <c r="AU22" s="36"/>
      <c r="AV22" s="38"/>
      <c r="AW22" s="38"/>
      <c r="AX22" s="30"/>
    </row>
    <row r="23" spans="1:50" s="31" customFormat="1" ht="33" customHeight="1">
      <c r="A23" s="32">
        <f t="shared" si="3"/>
        <v>9</v>
      </c>
      <c r="B23" s="32" t="s">
        <v>102</v>
      </c>
      <c r="C23" s="32" t="s">
        <v>103</v>
      </c>
      <c r="D23" s="32" t="s">
        <v>80</v>
      </c>
      <c r="E23" s="33" t="s">
        <v>81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1.1000000000000001</v>
      </c>
      <c r="L23" s="34">
        <v>1.2212004776519971</v>
      </c>
      <c r="M23" s="34">
        <v>18.678799522348001</v>
      </c>
      <c r="N23" s="34">
        <v>46.5</v>
      </c>
      <c r="O23" s="34">
        <v>15.5</v>
      </c>
      <c r="P23" s="34">
        <v>17</v>
      </c>
      <c r="Q23" s="34">
        <v>35.6</v>
      </c>
      <c r="R23" s="35">
        <v>1.79</v>
      </c>
      <c r="S23" s="35">
        <v>1.3200589970501475</v>
      </c>
      <c r="T23" s="35">
        <v>2.68</v>
      </c>
      <c r="U23" s="36">
        <v>1.0302122905027935</v>
      </c>
      <c r="V23" s="34">
        <v>50.744067274248231</v>
      </c>
      <c r="W23" s="34">
        <v>92.6100386100386</v>
      </c>
      <c r="X23" s="33">
        <v>38.751000000000005</v>
      </c>
      <c r="Y23" s="33">
        <v>25.051000000000002</v>
      </c>
      <c r="Z23" s="33">
        <v>13.7</v>
      </c>
      <c r="AA23" s="37">
        <v>0.77</v>
      </c>
      <c r="AB23" s="38">
        <v>744</v>
      </c>
      <c r="AC23" s="35">
        <v>7.0000000000000007E-2</v>
      </c>
      <c r="AD23" s="36">
        <v>0.1525229050279342</v>
      </c>
      <c r="AE23" s="36">
        <v>0.11593333333333344</v>
      </c>
      <c r="AF23" s="36">
        <v>9.5880000000000187E-2</v>
      </c>
      <c r="AG23" s="36"/>
      <c r="AH23" s="36">
        <v>7.5199999999999934E-2</v>
      </c>
      <c r="AI23" s="36">
        <v>4.7000000000000042E-2</v>
      </c>
      <c r="AJ23" s="36"/>
      <c r="AK23" s="36"/>
      <c r="AL23" s="39"/>
      <c r="AM23" s="39"/>
      <c r="AN23" s="39"/>
      <c r="AO23" s="39"/>
      <c r="AP23" s="39"/>
      <c r="AQ23" s="39"/>
      <c r="AR23" s="36"/>
      <c r="AS23" s="36"/>
      <c r="AT23" s="36"/>
      <c r="AU23" s="36"/>
      <c r="AV23" s="38"/>
      <c r="AW23" s="38"/>
      <c r="AX23" s="30"/>
    </row>
    <row r="24" spans="1:50" s="31" customFormat="1" ht="33" customHeight="1">
      <c r="A24" s="32">
        <f t="shared" si="3"/>
        <v>10</v>
      </c>
      <c r="B24" s="32" t="s">
        <v>104</v>
      </c>
      <c r="C24" s="32" t="s">
        <v>105</v>
      </c>
      <c r="D24" s="32" t="s">
        <v>80</v>
      </c>
      <c r="E24" s="33" t="s">
        <v>81</v>
      </c>
      <c r="F24" s="34">
        <v>0</v>
      </c>
      <c r="G24" s="34">
        <v>0</v>
      </c>
      <c r="H24" s="34">
        <v>0</v>
      </c>
      <c r="I24" s="34">
        <v>0</v>
      </c>
      <c r="J24" s="34">
        <v>2.4214590663513742</v>
      </c>
      <c r="K24" s="34">
        <v>19.5</v>
      </c>
      <c r="L24" s="34">
        <v>24.6</v>
      </c>
      <c r="M24" s="34">
        <v>14.478540933648624</v>
      </c>
      <c r="N24" s="34">
        <v>19</v>
      </c>
      <c r="O24" s="34">
        <v>5</v>
      </c>
      <c r="P24" s="34">
        <v>15</v>
      </c>
      <c r="Q24" s="34">
        <v>25.6</v>
      </c>
      <c r="R24" s="35">
        <v>1.93</v>
      </c>
      <c r="S24" s="35">
        <v>1.536624203821656</v>
      </c>
      <c r="T24" s="35">
        <v>2.68</v>
      </c>
      <c r="U24" s="36">
        <v>0.74408290155440437</v>
      </c>
      <c r="V24" s="34">
        <v>42.663275976803888</v>
      </c>
      <c r="W24" s="34">
        <v>92.204779678012343</v>
      </c>
      <c r="X24" s="33">
        <v>30.68</v>
      </c>
      <c r="Y24" s="33">
        <v>17.98</v>
      </c>
      <c r="Z24" s="33">
        <v>12.7</v>
      </c>
      <c r="AA24" s="37">
        <v>0.6</v>
      </c>
      <c r="AB24" s="38">
        <v>1248</v>
      </c>
      <c r="AC24" s="35">
        <v>0.11</v>
      </c>
      <c r="AD24" s="36"/>
      <c r="AE24" s="36">
        <v>4.8331606217617562E-2</v>
      </c>
      <c r="AF24" s="36">
        <v>9.5999999999999641E-2</v>
      </c>
      <c r="AG24" s="36"/>
      <c r="AH24" s="36">
        <v>4.8000000000000043E-2</v>
      </c>
      <c r="AI24" s="36">
        <v>0.03</v>
      </c>
      <c r="AJ24" s="36">
        <v>2.1000000000000019E-2</v>
      </c>
      <c r="AK24" s="36"/>
      <c r="AL24" s="39">
        <v>1.1200000000000001</v>
      </c>
      <c r="AM24" s="39">
        <v>3.6189720207253862E-2</v>
      </c>
      <c r="AN24" s="39">
        <v>0.77</v>
      </c>
      <c r="AO24" s="39">
        <v>0.18099999999999999</v>
      </c>
      <c r="AP24" s="39">
        <v>2.9000000000000001E-2</v>
      </c>
      <c r="AQ24" s="39">
        <v>0.16766590280521521</v>
      </c>
      <c r="AR24" s="36"/>
      <c r="AS24" s="36"/>
      <c r="AT24" s="36"/>
      <c r="AU24" s="36"/>
      <c r="AV24" s="38"/>
      <c r="AW24" s="38"/>
      <c r="AX24" s="30"/>
    </row>
    <row r="25" spans="1:50" s="31" customFormat="1" ht="33" customHeight="1">
      <c r="A25" s="32">
        <f t="shared" si="3"/>
        <v>11</v>
      </c>
      <c r="B25" s="32" t="s">
        <v>106</v>
      </c>
      <c r="C25" s="32" t="s">
        <v>107</v>
      </c>
      <c r="D25" s="32" t="s">
        <v>80</v>
      </c>
      <c r="E25" s="33" t="s">
        <v>81</v>
      </c>
      <c r="F25" s="34">
        <v>0</v>
      </c>
      <c r="G25" s="34">
        <v>0</v>
      </c>
      <c r="H25" s="34">
        <v>0</v>
      </c>
      <c r="I25" s="34">
        <v>0</v>
      </c>
      <c r="J25" s="34">
        <v>0.3</v>
      </c>
      <c r="K25" s="34">
        <v>0.8</v>
      </c>
      <c r="L25" s="34">
        <v>1.7</v>
      </c>
      <c r="M25" s="34">
        <v>27.2</v>
      </c>
      <c r="N25" s="34">
        <v>44</v>
      </c>
      <c r="O25" s="34">
        <v>11</v>
      </c>
      <c r="P25" s="34">
        <v>15</v>
      </c>
      <c r="Q25" s="34">
        <v>28.9</v>
      </c>
      <c r="R25" s="35">
        <v>1.9</v>
      </c>
      <c r="S25" s="35">
        <v>1.474010861132661</v>
      </c>
      <c r="T25" s="35">
        <v>2.69</v>
      </c>
      <c r="U25" s="36">
        <v>0.82495263157894727</v>
      </c>
      <c r="V25" s="34">
        <v>45.204057206964272</v>
      </c>
      <c r="W25" s="34">
        <v>94.236925884101808</v>
      </c>
      <c r="X25" s="33">
        <v>34.229999999999997</v>
      </c>
      <c r="Y25" s="33">
        <v>21.23</v>
      </c>
      <c r="Z25" s="33">
        <v>13</v>
      </c>
      <c r="AA25" s="37">
        <v>0.59</v>
      </c>
      <c r="AB25" s="38">
        <v>1326</v>
      </c>
      <c r="AC25" s="35">
        <v>0.11</v>
      </c>
      <c r="AD25" s="36"/>
      <c r="AE25" s="36">
        <v>6.7810526315788877E-2</v>
      </c>
      <c r="AF25" s="36">
        <v>0.1048</v>
      </c>
      <c r="AG25" s="36"/>
      <c r="AH25" s="36">
        <v>5.7600000000000096E-2</v>
      </c>
      <c r="AI25" s="36">
        <v>3.6000000000000032E-2</v>
      </c>
      <c r="AJ25" s="36">
        <v>2.52E-2</v>
      </c>
      <c r="AK25" s="36"/>
      <c r="AL25" s="39"/>
      <c r="AM25" s="39"/>
      <c r="AN25" s="39"/>
      <c r="AO25" s="39"/>
      <c r="AP25" s="39"/>
      <c r="AQ25" s="39"/>
      <c r="AR25" s="36"/>
      <c r="AS25" s="36"/>
      <c r="AT25" s="36"/>
      <c r="AU25" s="36"/>
      <c r="AV25" s="38"/>
      <c r="AW25" s="38"/>
      <c r="AX25" s="30"/>
    </row>
    <row r="26" spans="1:50" s="103" customFormat="1" ht="33" customHeight="1">
      <c r="A26" s="32"/>
      <c r="B26" s="97"/>
      <c r="C26" s="22" t="s">
        <v>87</v>
      </c>
      <c r="D26" s="97"/>
      <c r="E26" s="98"/>
      <c r="F26" s="99">
        <f t="shared" ref="F26:L26" si="4">SUM(F19:F25)/COUNTA($E$19:$E$25)</f>
        <v>0</v>
      </c>
      <c r="G26" s="99">
        <f t="shared" si="4"/>
        <v>0</v>
      </c>
      <c r="H26" s="99">
        <f t="shared" si="4"/>
        <v>0</v>
      </c>
      <c r="I26" s="99">
        <f t="shared" si="4"/>
        <v>0.35714285714285715</v>
      </c>
      <c r="J26" s="99">
        <f t="shared" si="4"/>
        <v>2.8602084380501966</v>
      </c>
      <c r="K26" s="99">
        <f t="shared" si="4"/>
        <v>6.7025372872086351</v>
      </c>
      <c r="L26" s="99">
        <f t="shared" si="4"/>
        <v>8.6450331153715805</v>
      </c>
      <c r="M26" s="99">
        <f>SUM(M19:M25)/COUNTA($E$19:$E$25)</f>
        <v>18.106506873655302</v>
      </c>
      <c r="N26" s="99">
        <f>SUM(N19:N25)/COUNTA($E$19:$E$25)</f>
        <v>35.871428571428574</v>
      </c>
      <c r="O26" s="99">
        <f>SUM(O19:O25)/COUNTA($E$19:$E$25)</f>
        <v>10.785714285714286</v>
      </c>
      <c r="P26" s="99">
        <f>SUM(P19:P25)/COUNTA($E$19:$E$25)</f>
        <v>16.671428571428571</v>
      </c>
      <c r="Q26" s="99">
        <f t="shared" ref="Q26:AA26" si="5">AVERAGE(Q19:Q25)</f>
        <v>28.87142857142857</v>
      </c>
      <c r="R26" s="100">
        <f t="shared" si="5"/>
        <v>1.8915108440628092</v>
      </c>
      <c r="S26" s="100">
        <f t="shared" si="5"/>
        <v>1.4759561612989285</v>
      </c>
      <c r="T26" s="100">
        <f t="shared" si="5"/>
        <v>2.6871428571428573</v>
      </c>
      <c r="U26" s="101">
        <f t="shared" si="5"/>
        <v>0.83748400989066474</v>
      </c>
      <c r="V26" s="99">
        <f t="shared" si="5"/>
        <v>45.101179942393586</v>
      </c>
      <c r="W26" s="99">
        <f t="shared" si="5"/>
        <v>91.462664438204214</v>
      </c>
      <c r="X26" s="99">
        <f t="shared" si="5"/>
        <v>33.663857142857147</v>
      </c>
      <c r="Y26" s="99">
        <f t="shared" si="5"/>
        <v>20.806714285714285</v>
      </c>
      <c r="Z26" s="99">
        <f t="shared" si="5"/>
        <v>12.857142857142858</v>
      </c>
      <c r="AA26" s="100">
        <f t="shared" si="5"/>
        <v>0.62365079365079368</v>
      </c>
      <c r="AB26" s="45">
        <v>1220</v>
      </c>
      <c r="AC26" s="100">
        <f>AVERAGE(AC19:AC25)</f>
        <v>0.11757142857142856</v>
      </c>
      <c r="AD26" s="101">
        <f>AVERAGEIF(AD19:AD25,"&lt;&gt;0")</f>
        <v>0.1525229050279342</v>
      </c>
      <c r="AE26" s="101">
        <f>AVERAGEIF(AE19:AE25,"&lt;&gt;0")</f>
        <v>7.1307451948603467E-2</v>
      </c>
      <c r="AF26" s="101">
        <f>AVERAGEIF(AF19:AF25,"&lt;&gt;0")</f>
        <v>9.2714187595783745E-2</v>
      </c>
      <c r="AG26" s="101"/>
      <c r="AH26" s="101">
        <f>AVERAGEIF(AH19:AH25,"&lt;&gt;0")</f>
        <v>5.4564806849146184E-2</v>
      </c>
      <c r="AI26" s="101">
        <f>AVERAGEIF(AI19:AI25,"&lt;&gt;0")</f>
        <v>3.5808461045256763E-2</v>
      </c>
      <c r="AJ26" s="101">
        <f>AVERAGEIF(AJ19:AJ25,"&lt;&gt;0")</f>
        <v>2.4797496399491623E-2</v>
      </c>
      <c r="AK26" s="101"/>
      <c r="AL26" s="101">
        <f t="shared" ref="AL26:AQ26" si="6">AVERAGEIF(AL19:AL25,"&lt;&gt;0")</f>
        <v>1.05</v>
      </c>
      <c r="AM26" s="101">
        <f t="shared" si="6"/>
        <v>4.1818707252641807E-2</v>
      </c>
      <c r="AN26" s="101">
        <f t="shared" si="6"/>
        <v>0.83250000000000002</v>
      </c>
      <c r="AO26" s="101">
        <f t="shared" si="6"/>
        <v>0.18575000000000003</v>
      </c>
      <c r="AP26" s="101">
        <f t="shared" si="6"/>
        <v>3.125E-2</v>
      </c>
      <c r="AQ26" s="101">
        <f t="shared" si="6"/>
        <v>0.19480251894676026</v>
      </c>
      <c r="AR26" s="101"/>
      <c r="AS26" s="101"/>
      <c r="AT26" s="101"/>
      <c r="AU26" s="101"/>
      <c r="AV26" s="101"/>
      <c r="AW26" s="38"/>
      <c r="AX26" s="102"/>
    </row>
    <row r="27" spans="1:50" s="103" customFormat="1" ht="33" customHeight="1">
      <c r="A27" s="32"/>
      <c r="B27" s="97"/>
      <c r="C27" s="104" t="s">
        <v>88</v>
      </c>
      <c r="D27" s="97"/>
      <c r="E27" s="98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100"/>
      <c r="S27" s="100"/>
      <c r="T27" s="100"/>
      <c r="U27" s="101"/>
      <c r="V27" s="99"/>
      <c r="W27" s="99"/>
      <c r="X27" s="99"/>
      <c r="Y27" s="99"/>
      <c r="Z27" s="99"/>
      <c r="AA27" s="100"/>
      <c r="AB27" s="45"/>
      <c r="AC27" s="100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38"/>
      <c r="AX27" s="102"/>
    </row>
    <row r="28" spans="1:50" s="31" customFormat="1" ht="33" customHeight="1">
      <c r="A28" s="40">
        <f>A25+1</f>
        <v>12</v>
      </c>
      <c r="B28" s="41" t="s">
        <v>108</v>
      </c>
      <c r="C28" s="40" t="s">
        <v>109</v>
      </c>
      <c r="D28" s="40" t="s">
        <v>80</v>
      </c>
      <c r="E28" s="40" t="s">
        <v>81</v>
      </c>
      <c r="F28" s="42">
        <v>0</v>
      </c>
      <c r="G28" s="42">
        <v>0</v>
      </c>
      <c r="H28" s="42">
        <v>0</v>
      </c>
      <c r="I28" s="42">
        <v>1.9</v>
      </c>
      <c r="J28" s="42">
        <v>14.2</v>
      </c>
      <c r="K28" s="42">
        <v>12</v>
      </c>
      <c r="L28" s="42">
        <v>32.200000000000003</v>
      </c>
      <c r="M28" s="42">
        <v>17.7</v>
      </c>
      <c r="N28" s="42">
        <v>8.1999999999999993</v>
      </c>
      <c r="O28" s="42">
        <v>3.7</v>
      </c>
      <c r="P28" s="42">
        <v>10.099999999999994</v>
      </c>
      <c r="Q28" s="42">
        <v>13.9</v>
      </c>
      <c r="R28" s="43">
        <v>2</v>
      </c>
      <c r="S28" s="43">
        <v>1.7559262510974538</v>
      </c>
      <c r="T28" s="43">
        <v>2.7322944641948981</v>
      </c>
      <c r="U28" s="44">
        <v>0.55604169735899456</v>
      </c>
      <c r="V28" s="42">
        <v>35.734369991674463</v>
      </c>
      <c r="W28" s="42">
        <v>68.30223926136415</v>
      </c>
      <c r="X28" s="42">
        <v>18</v>
      </c>
      <c r="Y28" s="42">
        <v>10.5</v>
      </c>
      <c r="Z28" s="42">
        <v>7.5</v>
      </c>
      <c r="AA28" s="43">
        <v>0.45333333333333337</v>
      </c>
      <c r="AB28" s="38">
        <v>1436</v>
      </c>
      <c r="AC28" s="43">
        <v>0.19278000000000001</v>
      </c>
      <c r="AD28" s="44"/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39"/>
      <c r="AM28" s="39"/>
      <c r="AN28" s="39"/>
      <c r="AO28" s="39"/>
      <c r="AP28" s="39"/>
      <c r="AQ28" s="39"/>
      <c r="AR28" s="36"/>
      <c r="AS28" s="36"/>
      <c r="AT28" s="36"/>
      <c r="AU28" s="36"/>
      <c r="AV28" s="38"/>
      <c r="AW28" s="38"/>
      <c r="AX28" s="30"/>
    </row>
    <row r="29" spans="1:50" s="31" customFormat="1" ht="33" customHeight="1">
      <c r="A29" s="46"/>
      <c r="B29" s="46"/>
      <c r="C29" s="46"/>
      <c r="D29" s="46"/>
      <c r="E29" s="47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9"/>
      <c r="S29" s="49"/>
      <c r="T29" s="49"/>
      <c r="U29" s="50"/>
      <c r="V29" s="48"/>
      <c r="W29" s="48"/>
      <c r="X29" s="47"/>
      <c r="Y29" s="47"/>
      <c r="Z29" s="47"/>
      <c r="AA29" s="51"/>
      <c r="AB29" s="52"/>
      <c r="AC29" s="49"/>
      <c r="AD29" s="50"/>
      <c r="AE29" s="50"/>
      <c r="AF29" s="50"/>
      <c r="AG29" s="50"/>
      <c r="AH29" s="50"/>
      <c r="AI29" s="50"/>
      <c r="AJ29" s="50"/>
      <c r="AK29" s="50"/>
      <c r="AL29" s="53"/>
      <c r="AM29" s="53"/>
      <c r="AN29" s="53"/>
      <c r="AO29" s="53"/>
      <c r="AP29" s="53"/>
      <c r="AQ29" s="53"/>
      <c r="AR29" s="50"/>
      <c r="AS29" s="50"/>
      <c r="AT29" s="50"/>
      <c r="AU29" s="50"/>
      <c r="AV29" s="52"/>
      <c r="AW29" s="52"/>
      <c r="AX29" s="30"/>
    </row>
    <row r="30" spans="1:50" s="31" customFormat="1" ht="33" customHeight="1">
      <c r="A30" s="54"/>
      <c r="B30" s="54"/>
      <c r="C30" s="105" t="s">
        <v>110</v>
      </c>
      <c r="D30" s="54"/>
      <c r="E30" s="56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8"/>
      <c r="S30" s="58"/>
      <c r="T30" s="58"/>
      <c r="U30" s="59"/>
      <c r="V30" s="57"/>
      <c r="W30" s="57"/>
      <c r="X30" s="56"/>
      <c r="Y30" s="56"/>
      <c r="Z30" s="56"/>
      <c r="AA30" s="60"/>
      <c r="AB30" s="61"/>
      <c r="AC30" s="58"/>
      <c r="AD30" s="59"/>
      <c r="AE30" s="59"/>
      <c r="AF30" s="59"/>
      <c r="AG30" s="59"/>
      <c r="AH30" s="59"/>
      <c r="AI30" s="59"/>
      <c r="AJ30" s="59"/>
      <c r="AK30" s="59"/>
      <c r="AL30" s="62"/>
      <c r="AM30" s="62"/>
      <c r="AN30" s="62"/>
      <c r="AO30" s="62"/>
      <c r="AP30" s="62"/>
      <c r="AQ30" s="62"/>
      <c r="AR30" s="59"/>
      <c r="AS30" s="59"/>
      <c r="AT30" s="59"/>
      <c r="AU30" s="59"/>
      <c r="AV30" s="61"/>
      <c r="AW30" s="61"/>
      <c r="AX30" s="30"/>
    </row>
    <row r="31" spans="1:50" s="31" customFormat="1" ht="33" customHeight="1">
      <c r="A31" s="40">
        <f>A28+1</f>
        <v>13</v>
      </c>
      <c r="B31" s="41" t="s">
        <v>111</v>
      </c>
      <c r="C31" s="40" t="s">
        <v>112</v>
      </c>
      <c r="D31" s="40" t="s">
        <v>99</v>
      </c>
      <c r="E31" s="40" t="s">
        <v>86</v>
      </c>
      <c r="F31" s="42">
        <v>0</v>
      </c>
      <c r="G31" s="42">
        <v>4.2</v>
      </c>
      <c r="H31" s="42">
        <v>1.8</v>
      </c>
      <c r="I31" s="42">
        <v>0.7</v>
      </c>
      <c r="J31" s="42">
        <v>1.2</v>
      </c>
      <c r="K31" s="42">
        <v>1.4</v>
      </c>
      <c r="L31" s="42">
        <v>7.8</v>
      </c>
      <c r="M31" s="42">
        <v>27.5</v>
      </c>
      <c r="N31" s="42">
        <v>19.5</v>
      </c>
      <c r="O31" s="42">
        <v>9.8000000000000007</v>
      </c>
      <c r="P31" s="42">
        <v>26.100000000000009</v>
      </c>
      <c r="Q31" s="42">
        <v>26.5</v>
      </c>
      <c r="R31" s="43">
        <v>1.99</v>
      </c>
      <c r="S31" s="43">
        <v>1.5731225296442686</v>
      </c>
      <c r="T31" s="43">
        <v>2.72</v>
      </c>
      <c r="U31" s="44">
        <v>0.7290452261306537</v>
      </c>
      <c r="V31" s="42">
        <v>42.164612880725429</v>
      </c>
      <c r="W31" s="42">
        <v>98.869037772263511</v>
      </c>
      <c r="X31" s="42">
        <v>51.6</v>
      </c>
      <c r="Y31" s="42">
        <v>26.1</v>
      </c>
      <c r="Z31" s="42">
        <v>25.5</v>
      </c>
      <c r="AA31" s="43">
        <v>1.5686274509803866E-2</v>
      </c>
      <c r="AB31" s="38">
        <v>1647</v>
      </c>
      <c r="AC31" s="43">
        <v>0.29409999999999997</v>
      </c>
      <c r="AD31" s="44"/>
      <c r="AE31" s="44">
        <v>0</v>
      </c>
      <c r="AF31" s="44">
        <v>0</v>
      </c>
      <c r="AG31" s="44">
        <v>2.7341339050199753E-2</v>
      </c>
      <c r="AH31" s="44">
        <v>1.8052294372888467E-2</v>
      </c>
      <c r="AI31" s="44">
        <v>2.4975261632394052E-2</v>
      </c>
      <c r="AJ31" s="44">
        <v>1.8139926869844114E-2</v>
      </c>
      <c r="AK31" s="44">
        <v>1.1107418989143664E-2</v>
      </c>
      <c r="AL31" s="39"/>
      <c r="AM31" s="39"/>
      <c r="AN31" s="39"/>
      <c r="AO31" s="39"/>
      <c r="AP31" s="39"/>
      <c r="AQ31" s="39"/>
      <c r="AR31" s="36"/>
      <c r="AS31" s="36"/>
      <c r="AT31" s="36"/>
      <c r="AU31" s="36"/>
      <c r="AV31" s="38"/>
      <c r="AW31" s="38"/>
      <c r="AX31" s="30"/>
    </row>
    <row r="32" spans="1:50" s="31" customFormat="1" ht="33" customHeight="1">
      <c r="A32" s="40">
        <f>A31+1</f>
        <v>14</v>
      </c>
      <c r="B32" s="41" t="s">
        <v>113</v>
      </c>
      <c r="C32" s="40" t="s">
        <v>114</v>
      </c>
      <c r="D32" s="40" t="s">
        <v>99</v>
      </c>
      <c r="E32" s="40" t="s">
        <v>86</v>
      </c>
      <c r="F32" s="42">
        <v>48.5</v>
      </c>
      <c r="G32" s="42">
        <v>5</v>
      </c>
      <c r="H32" s="42">
        <v>3.3</v>
      </c>
      <c r="I32" s="42">
        <v>1</v>
      </c>
      <c r="J32" s="42">
        <v>1</v>
      </c>
      <c r="K32" s="42">
        <v>0.9</v>
      </c>
      <c r="L32" s="42">
        <v>3.7</v>
      </c>
      <c r="M32" s="42">
        <v>11.4</v>
      </c>
      <c r="N32" s="42">
        <v>5.9</v>
      </c>
      <c r="O32" s="42">
        <v>2.6</v>
      </c>
      <c r="P32" s="42">
        <v>16.700000000000003</v>
      </c>
      <c r="Q32" s="42">
        <v>25.9</v>
      </c>
      <c r="R32" s="43">
        <v>1.9376158101513281</v>
      </c>
      <c r="S32" s="43">
        <v>1.5390117634244069</v>
      </c>
      <c r="T32" s="43">
        <v>2.72</v>
      </c>
      <c r="U32" s="44">
        <v>0.76736790753815498</v>
      </c>
      <c r="V32" s="42">
        <v>43.418685168220335</v>
      </c>
      <c r="W32" s="42">
        <v>91.804725357891257</v>
      </c>
      <c r="X32" s="42">
        <v>42.4</v>
      </c>
      <c r="Y32" s="42">
        <v>25.8</v>
      </c>
      <c r="Z32" s="42">
        <v>16.599999999999998</v>
      </c>
      <c r="AA32" s="43">
        <v>6.0240963855420406E-3</v>
      </c>
      <c r="AB32" s="38">
        <v>1827</v>
      </c>
      <c r="AC32" s="43">
        <v>0.27679999999999993</v>
      </c>
      <c r="AD32" s="44">
        <v>0</v>
      </c>
      <c r="AE32" s="44">
        <v>8.1927084629554781E-2</v>
      </c>
      <c r="AF32" s="44">
        <v>5.8259260181016792E-2</v>
      </c>
      <c r="AG32" s="44">
        <v>0</v>
      </c>
      <c r="AH32" s="44">
        <v>3.6412037613135606E-2</v>
      </c>
      <c r="AI32" s="44">
        <v>3.9325000622186246E-2</v>
      </c>
      <c r="AJ32" s="44">
        <v>2.9266175231557667E-2</v>
      </c>
      <c r="AK32" s="44">
        <v>0</v>
      </c>
      <c r="AL32" s="39"/>
      <c r="AM32" s="39"/>
      <c r="AN32" s="39"/>
      <c r="AO32" s="39"/>
      <c r="AP32" s="39"/>
      <c r="AQ32" s="39"/>
      <c r="AR32" s="36"/>
      <c r="AS32" s="36"/>
      <c r="AT32" s="36"/>
      <c r="AU32" s="36"/>
      <c r="AV32" s="38"/>
      <c r="AW32" s="38"/>
      <c r="AX32" s="30"/>
    </row>
    <row r="33" spans="1:50" s="31" customFormat="1" ht="33" customHeight="1">
      <c r="A33" s="40">
        <f t="shared" ref="A33:A41" si="7">A32+1</f>
        <v>15</v>
      </c>
      <c r="B33" s="41" t="s">
        <v>115</v>
      </c>
      <c r="C33" s="40" t="s">
        <v>116</v>
      </c>
      <c r="D33" s="40" t="s">
        <v>99</v>
      </c>
      <c r="E33" s="40" t="s">
        <v>86</v>
      </c>
      <c r="F33" s="42">
        <v>0</v>
      </c>
      <c r="G33" s="42">
        <v>5.8</v>
      </c>
      <c r="H33" s="42">
        <v>0.3</v>
      </c>
      <c r="I33" s="42">
        <v>0.4</v>
      </c>
      <c r="J33" s="42">
        <v>0.7</v>
      </c>
      <c r="K33" s="42">
        <v>0.9</v>
      </c>
      <c r="L33" s="42">
        <v>6</v>
      </c>
      <c r="M33" s="42">
        <v>27.8</v>
      </c>
      <c r="N33" s="42">
        <v>12.7</v>
      </c>
      <c r="O33" s="42">
        <v>12.2</v>
      </c>
      <c r="P33" s="42">
        <v>33.200000000000003</v>
      </c>
      <c r="Q33" s="42">
        <v>29.6</v>
      </c>
      <c r="R33" s="43">
        <v>1.9475133063168437</v>
      </c>
      <c r="S33" s="43">
        <v>1.5027108845037374</v>
      </c>
      <c r="T33" s="43">
        <v>2.73</v>
      </c>
      <c r="U33" s="44">
        <v>0.81671672718439692</v>
      </c>
      <c r="V33" s="42">
        <v>44.955645256273357</v>
      </c>
      <c r="W33" s="42">
        <v>98.942506392127939</v>
      </c>
      <c r="X33" s="42">
        <v>53.2</v>
      </c>
      <c r="Y33" s="42">
        <v>23.8</v>
      </c>
      <c r="Z33" s="42">
        <v>29.400000000000002</v>
      </c>
      <c r="AA33" s="43">
        <v>0.19727891156462585</v>
      </c>
      <c r="AB33" s="38">
        <v>1544</v>
      </c>
      <c r="AC33" s="43">
        <v>0.32869999999999994</v>
      </c>
      <c r="AD33" s="44">
        <v>0</v>
      </c>
      <c r="AE33" s="44">
        <v>8.3264453122878113E-2</v>
      </c>
      <c r="AF33" s="44">
        <v>5.4286956221083482E-2</v>
      </c>
      <c r="AG33" s="44">
        <v>0</v>
      </c>
      <c r="AH33" s="44">
        <v>5.1535928034204259E-2</v>
      </c>
      <c r="AI33" s="44">
        <v>3.9339703072372889E-2</v>
      </c>
      <c r="AJ33" s="44">
        <v>2.2466730192847062E-2</v>
      </c>
      <c r="AK33" s="44">
        <v>0</v>
      </c>
      <c r="AL33" s="39"/>
      <c r="AM33" s="39"/>
      <c r="AN33" s="39"/>
      <c r="AO33" s="39"/>
      <c r="AP33" s="39"/>
      <c r="AQ33" s="39"/>
      <c r="AR33" s="36"/>
      <c r="AS33" s="36"/>
      <c r="AT33" s="36"/>
      <c r="AU33" s="36"/>
      <c r="AV33" s="38"/>
      <c r="AW33" s="38"/>
      <c r="AX33" s="30"/>
    </row>
    <row r="34" spans="1:50" s="31" customFormat="1" ht="33" customHeight="1">
      <c r="A34" s="40">
        <f t="shared" si="7"/>
        <v>16</v>
      </c>
      <c r="B34" s="32" t="s">
        <v>117</v>
      </c>
      <c r="C34" s="32" t="s">
        <v>96</v>
      </c>
      <c r="D34" s="32" t="s">
        <v>93</v>
      </c>
      <c r="E34" s="33" t="s">
        <v>94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0.61259897834114574</v>
      </c>
      <c r="L34" s="34">
        <v>2.9983842978680491</v>
      </c>
      <c r="M34" s="34">
        <v>15.889016723790803</v>
      </c>
      <c r="N34" s="34">
        <v>43</v>
      </c>
      <c r="O34" s="34">
        <v>16</v>
      </c>
      <c r="P34" s="34">
        <v>21.5</v>
      </c>
      <c r="Q34" s="34">
        <v>21.1</v>
      </c>
      <c r="R34" s="35">
        <v>2.02</v>
      </c>
      <c r="S34" s="35">
        <v>1.6680429397192402</v>
      </c>
      <c r="T34" s="35">
        <v>2.7</v>
      </c>
      <c r="U34" s="36">
        <v>0.61866336633663388</v>
      </c>
      <c r="V34" s="34">
        <v>38.220631862250364</v>
      </c>
      <c r="W34" s="34">
        <v>92.085620548931729</v>
      </c>
      <c r="X34" s="33">
        <v>30.524000000000001</v>
      </c>
      <c r="Y34" s="33">
        <v>15.324000000000002</v>
      </c>
      <c r="Z34" s="33">
        <v>15.2</v>
      </c>
      <c r="AA34" s="37">
        <v>0.38</v>
      </c>
      <c r="AB34" s="38">
        <v>1717</v>
      </c>
      <c r="AC34" s="35">
        <v>0.22</v>
      </c>
      <c r="AD34" s="36"/>
      <c r="AE34" s="36">
        <v>3.8653465346535576E-2</v>
      </c>
      <c r="AF34" s="36">
        <v>6.5600000000000325E-2</v>
      </c>
      <c r="AG34" s="36"/>
      <c r="AH34" s="36">
        <v>3.5199999999999898E-2</v>
      </c>
      <c r="AI34" s="36">
        <v>2.200000000000002E-2</v>
      </c>
      <c r="AJ34" s="36">
        <v>1.5400000000000025E-2</v>
      </c>
      <c r="AK34" s="36"/>
      <c r="AL34" s="39"/>
      <c r="AM34" s="39"/>
      <c r="AN34" s="39"/>
      <c r="AO34" s="39"/>
      <c r="AP34" s="39"/>
      <c r="AQ34" s="39"/>
      <c r="AR34" s="36"/>
      <c r="AS34" s="36"/>
      <c r="AT34" s="36"/>
      <c r="AU34" s="36"/>
      <c r="AV34" s="38"/>
      <c r="AW34" s="38"/>
      <c r="AX34" s="30"/>
    </row>
    <row r="35" spans="1:50" s="31" customFormat="1" ht="33" customHeight="1">
      <c r="A35" s="40">
        <f t="shared" si="7"/>
        <v>17</v>
      </c>
      <c r="B35" s="41" t="s">
        <v>118</v>
      </c>
      <c r="C35" s="40" t="s">
        <v>90</v>
      </c>
      <c r="D35" s="40" t="s">
        <v>93</v>
      </c>
      <c r="E35" s="40" t="s">
        <v>94</v>
      </c>
      <c r="F35" s="42">
        <v>0</v>
      </c>
      <c r="G35" s="42">
        <v>0</v>
      </c>
      <c r="H35" s="42">
        <v>10.199999999999999</v>
      </c>
      <c r="I35" s="42">
        <v>20.2</v>
      </c>
      <c r="J35" s="42">
        <v>21.3</v>
      </c>
      <c r="K35" s="42">
        <v>7.4</v>
      </c>
      <c r="L35" s="42">
        <v>13.1</v>
      </c>
      <c r="M35" s="42">
        <v>9.8000000000000007</v>
      </c>
      <c r="N35" s="42">
        <v>4.7</v>
      </c>
      <c r="O35" s="42">
        <v>3.1</v>
      </c>
      <c r="P35" s="42">
        <v>10.200000000000003</v>
      </c>
      <c r="Q35" s="42">
        <v>16.2</v>
      </c>
      <c r="R35" s="43">
        <v>2.1009643605148405</v>
      </c>
      <c r="S35" s="43">
        <v>1.8080588300471949</v>
      </c>
      <c r="T35" s="43">
        <v>2.69</v>
      </c>
      <c r="U35" s="44">
        <v>0.48778344780395444</v>
      </c>
      <c r="V35" s="42">
        <v>32.785917098617283</v>
      </c>
      <c r="W35" s="42">
        <v>89.338824833421725</v>
      </c>
      <c r="X35" s="42">
        <v>24.6</v>
      </c>
      <c r="Y35" s="42">
        <v>14.6</v>
      </c>
      <c r="Z35" s="42">
        <v>10.000000000000002</v>
      </c>
      <c r="AA35" s="43">
        <v>0.15999999999999995</v>
      </c>
      <c r="AB35" s="38">
        <v>1946</v>
      </c>
      <c r="AC35" s="43">
        <v>0.31918499999999994</v>
      </c>
      <c r="AD35" s="44">
        <v>0</v>
      </c>
      <c r="AE35" s="44">
        <v>0.12659649192259703</v>
      </c>
      <c r="AF35" s="44">
        <v>6.0598320778114889E-2</v>
      </c>
      <c r="AG35" s="44">
        <v>0</v>
      </c>
      <c r="AH35" s="44">
        <v>5.7898395594931817E-2</v>
      </c>
      <c r="AI35" s="44">
        <v>3.284908972873074E-2</v>
      </c>
      <c r="AJ35" s="44">
        <v>1.4437099937855385E-2</v>
      </c>
      <c r="AK35" s="44">
        <v>0</v>
      </c>
      <c r="AL35" s="39"/>
      <c r="AM35" s="39"/>
      <c r="AN35" s="39"/>
      <c r="AO35" s="39"/>
      <c r="AP35" s="39"/>
      <c r="AQ35" s="39"/>
      <c r="AR35" s="36"/>
      <c r="AS35" s="36"/>
      <c r="AT35" s="36"/>
      <c r="AU35" s="36"/>
      <c r="AV35" s="38"/>
      <c r="AW35" s="38"/>
      <c r="AX35" s="30"/>
    </row>
    <row r="36" spans="1:50" s="31" customFormat="1" ht="33" customHeight="1">
      <c r="A36" s="40">
        <f t="shared" si="7"/>
        <v>18</v>
      </c>
      <c r="B36" s="41" t="s">
        <v>119</v>
      </c>
      <c r="C36" s="40" t="s">
        <v>83</v>
      </c>
      <c r="D36" s="40" t="s">
        <v>93</v>
      </c>
      <c r="E36" s="40" t="s">
        <v>94</v>
      </c>
      <c r="F36" s="42">
        <v>61.6</v>
      </c>
      <c r="G36" s="42">
        <v>2.2000000000000002</v>
      </c>
      <c r="H36" s="42">
        <v>2.7</v>
      </c>
      <c r="I36" s="42">
        <v>3.5</v>
      </c>
      <c r="J36" s="42">
        <v>5.7</v>
      </c>
      <c r="K36" s="42">
        <v>2.9</v>
      </c>
      <c r="L36" s="42">
        <v>5.8</v>
      </c>
      <c r="M36" s="42">
        <v>6.4</v>
      </c>
      <c r="N36" s="42">
        <v>4.5999999999999996</v>
      </c>
      <c r="O36" s="42">
        <v>4.5999999999999943</v>
      </c>
      <c r="P36" s="42">
        <v>0</v>
      </c>
      <c r="Q36" s="42">
        <v>19.100000000000001</v>
      </c>
      <c r="R36" s="43">
        <v>1.9960599694030972</v>
      </c>
      <c r="S36" s="43">
        <v>1.6759529549984022</v>
      </c>
      <c r="T36" s="43">
        <v>2.73</v>
      </c>
      <c r="U36" s="44">
        <v>0.62892400521027914</v>
      </c>
      <c r="V36" s="42">
        <v>38.609781868190396</v>
      </c>
      <c r="W36" s="42">
        <v>82.908268038784939</v>
      </c>
      <c r="X36" s="42">
        <v>30.9</v>
      </c>
      <c r="Y36" s="42">
        <v>18.7</v>
      </c>
      <c r="Z36" s="42">
        <v>12.2</v>
      </c>
      <c r="AA36" s="43">
        <v>3.2786885245901815E-2</v>
      </c>
      <c r="AB36" s="38"/>
      <c r="AC36" s="43"/>
      <c r="AD36" s="44"/>
      <c r="AE36" s="44"/>
      <c r="AF36" s="44"/>
      <c r="AG36" s="44"/>
      <c r="AH36" s="44"/>
      <c r="AI36" s="44"/>
      <c r="AJ36" s="44"/>
      <c r="AK36" s="44"/>
      <c r="AL36" s="39"/>
      <c r="AM36" s="39"/>
      <c r="AN36" s="39"/>
      <c r="AO36" s="39"/>
      <c r="AP36" s="39"/>
      <c r="AQ36" s="39"/>
      <c r="AR36" s="36"/>
      <c r="AS36" s="36"/>
      <c r="AT36" s="36"/>
      <c r="AU36" s="36"/>
      <c r="AV36" s="38"/>
      <c r="AW36" s="38"/>
      <c r="AX36" s="30"/>
    </row>
    <row r="37" spans="1:50" s="31" customFormat="1" ht="33" customHeight="1">
      <c r="A37" s="40">
        <f t="shared" si="7"/>
        <v>19</v>
      </c>
      <c r="B37" s="32" t="s">
        <v>120</v>
      </c>
      <c r="C37" s="32" t="s">
        <v>101</v>
      </c>
      <c r="D37" s="32" t="s">
        <v>93</v>
      </c>
      <c r="E37" s="33" t="s">
        <v>94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0.9126350168289592</v>
      </c>
      <c r="L37" s="34">
        <v>2.8283564946438062</v>
      </c>
      <c r="M37" s="34">
        <v>13.759008488527229</v>
      </c>
      <c r="N37" s="34">
        <v>42.5</v>
      </c>
      <c r="O37" s="34">
        <v>13.5</v>
      </c>
      <c r="P37" s="34">
        <v>26.5</v>
      </c>
      <c r="Q37" s="34">
        <v>25.8</v>
      </c>
      <c r="R37" s="35">
        <v>1.94</v>
      </c>
      <c r="S37" s="35">
        <v>1.5421303656597773</v>
      </c>
      <c r="T37" s="35">
        <v>2.71</v>
      </c>
      <c r="U37" s="36">
        <v>0.75730927835051554</v>
      </c>
      <c r="V37" s="34">
        <v>43.094820455358764</v>
      </c>
      <c r="W37" s="34">
        <v>92.324235287711502</v>
      </c>
      <c r="X37" s="33">
        <v>36.721000000000004</v>
      </c>
      <c r="Y37" s="33">
        <v>20.420999999999999</v>
      </c>
      <c r="Z37" s="33">
        <v>16.3</v>
      </c>
      <c r="AA37" s="37">
        <v>0.33</v>
      </c>
      <c r="AB37" s="38">
        <v>1606</v>
      </c>
      <c r="AC37" s="35">
        <v>0.23</v>
      </c>
      <c r="AD37" s="36"/>
      <c r="AE37" s="36">
        <v>4.5237113402062157E-2</v>
      </c>
      <c r="AF37" s="36">
        <v>7.6000000000000068E-2</v>
      </c>
      <c r="AG37" s="36"/>
      <c r="AH37" s="36">
        <v>0.04</v>
      </c>
      <c r="AI37" s="36">
        <v>2.5000000000000001E-2</v>
      </c>
      <c r="AJ37" s="36">
        <v>1.7500000000000002E-2</v>
      </c>
      <c r="AK37" s="36"/>
      <c r="AL37" s="39"/>
      <c r="AM37" s="39"/>
      <c r="AN37" s="39"/>
      <c r="AO37" s="39"/>
      <c r="AP37" s="39"/>
      <c r="AQ37" s="39"/>
      <c r="AR37" s="36"/>
      <c r="AS37" s="36"/>
      <c r="AT37" s="36"/>
      <c r="AU37" s="36"/>
      <c r="AV37" s="38"/>
      <c r="AW37" s="38"/>
      <c r="AX37" s="30"/>
    </row>
    <row r="38" spans="1:50" s="31" customFormat="1" ht="33" customHeight="1">
      <c r="A38" s="40">
        <f t="shared" si="7"/>
        <v>20</v>
      </c>
      <c r="B38" s="41" t="s">
        <v>121</v>
      </c>
      <c r="C38" s="40" t="s">
        <v>109</v>
      </c>
      <c r="D38" s="40" t="s">
        <v>93</v>
      </c>
      <c r="E38" s="40" t="s">
        <v>94</v>
      </c>
      <c r="F38" s="42">
        <v>0</v>
      </c>
      <c r="G38" s="42">
        <v>0</v>
      </c>
      <c r="H38" s="42">
        <v>2.7</v>
      </c>
      <c r="I38" s="42">
        <v>9.3000000000000007</v>
      </c>
      <c r="J38" s="42">
        <v>16.5</v>
      </c>
      <c r="K38" s="42">
        <v>7.2</v>
      </c>
      <c r="L38" s="42">
        <v>19</v>
      </c>
      <c r="M38" s="42">
        <v>16.3</v>
      </c>
      <c r="N38" s="42">
        <v>12.8</v>
      </c>
      <c r="O38" s="42">
        <v>5.0999999999999996</v>
      </c>
      <c r="P38" s="42">
        <v>11.100000000000009</v>
      </c>
      <c r="Q38" s="42">
        <v>17.5</v>
      </c>
      <c r="R38" s="43">
        <v>2.0765435369926006</v>
      </c>
      <c r="S38" s="43">
        <v>1.7672710953128516</v>
      </c>
      <c r="T38" s="43">
        <v>2.74</v>
      </c>
      <c r="U38" s="44">
        <v>0.55041295433791437</v>
      </c>
      <c r="V38" s="42">
        <v>35.501054915589357</v>
      </c>
      <c r="W38" s="42">
        <v>87.116408910975807</v>
      </c>
      <c r="X38" s="42">
        <v>28.4</v>
      </c>
      <c r="Y38" s="42">
        <v>17.3</v>
      </c>
      <c r="Z38" s="42">
        <v>11.099999999999998</v>
      </c>
      <c r="AA38" s="43">
        <v>1.8018018018017959E-2</v>
      </c>
      <c r="AB38" s="38">
        <v>1513</v>
      </c>
      <c r="AC38" s="43">
        <v>0.31139999999999984</v>
      </c>
      <c r="AD38" s="44"/>
      <c r="AE38" s="44">
        <v>0</v>
      </c>
      <c r="AF38" s="44">
        <v>0</v>
      </c>
      <c r="AG38" s="44">
        <v>5.6899132049314183E-2</v>
      </c>
      <c r="AH38" s="44">
        <v>3.1506130969454871E-2</v>
      </c>
      <c r="AI38" s="44">
        <v>2.9781914846748414E-2</v>
      </c>
      <c r="AJ38" s="44">
        <v>1.7281347957126381E-2</v>
      </c>
      <c r="AK38" s="44">
        <v>8.4839270583171589E-3</v>
      </c>
      <c r="AL38" s="39"/>
      <c r="AM38" s="39"/>
      <c r="AN38" s="39"/>
      <c r="AO38" s="39"/>
      <c r="AP38" s="39"/>
      <c r="AQ38" s="39"/>
      <c r="AR38" s="36"/>
      <c r="AS38" s="36"/>
      <c r="AT38" s="36"/>
      <c r="AU38" s="36"/>
      <c r="AV38" s="38"/>
      <c r="AW38" s="38"/>
      <c r="AX38" s="30"/>
    </row>
    <row r="39" spans="1:50" s="31" customFormat="1" ht="33" customHeight="1">
      <c r="A39" s="40">
        <f t="shared" si="7"/>
        <v>21</v>
      </c>
      <c r="B39" s="41" t="s">
        <v>122</v>
      </c>
      <c r="C39" s="40" t="s">
        <v>85</v>
      </c>
      <c r="D39" s="40" t="s">
        <v>123</v>
      </c>
      <c r="E39" s="40" t="s">
        <v>124</v>
      </c>
      <c r="F39" s="42">
        <v>0</v>
      </c>
      <c r="G39" s="42">
        <v>0</v>
      </c>
      <c r="H39" s="42">
        <v>0</v>
      </c>
      <c r="I39" s="42">
        <v>0</v>
      </c>
      <c r="J39" s="42">
        <v>1.1000000000000001</v>
      </c>
      <c r="K39" s="42">
        <v>0.6</v>
      </c>
      <c r="L39" s="42">
        <v>14.3</v>
      </c>
      <c r="M39" s="42">
        <v>31.9</v>
      </c>
      <c r="N39" s="42">
        <v>18.8</v>
      </c>
      <c r="O39" s="42">
        <v>6.9</v>
      </c>
      <c r="P39" s="42">
        <v>26.399999999999991</v>
      </c>
      <c r="Q39" s="42">
        <v>20.5</v>
      </c>
      <c r="R39" s="43">
        <v>2.0780741209971341</v>
      </c>
      <c r="S39" s="43">
        <v>1.724542839001771</v>
      </c>
      <c r="T39" s="43">
        <v>2.73</v>
      </c>
      <c r="U39" s="44">
        <v>0.58302823116891944</v>
      </c>
      <c r="V39" s="42">
        <v>36.829932637297766</v>
      </c>
      <c r="W39" s="42">
        <v>95.990205976467351</v>
      </c>
      <c r="X39" s="42">
        <v>36.799999999999997</v>
      </c>
      <c r="Y39" s="42">
        <v>20.399999999999999</v>
      </c>
      <c r="Z39" s="42">
        <v>16.399999999999999</v>
      </c>
      <c r="AA39" s="43">
        <v>6.097560975609843E-3</v>
      </c>
      <c r="AB39" s="38">
        <v>1603</v>
      </c>
      <c r="AC39" s="43">
        <v>0.23749999999999993</v>
      </c>
      <c r="AD39" s="44">
        <v>0</v>
      </c>
      <c r="AE39" s="44">
        <v>4.5507836481788466E-2</v>
      </c>
      <c r="AF39" s="44">
        <v>4.6157948431527984E-2</v>
      </c>
      <c r="AG39" s="44">
        <v>0</v>
      </c>
      <c r="AH39" s="44">
        <v>3.3805821386471369E-2</v>
      </c>
      <c r="AI39" s="44">
        <v>2.1209902360262101E-2</v>
      </c>
      <c r="AJ39" s="44">
        <v>1.5155734828309897E-2</v>
      </c>
      <c r="AK39" s="44">
        <v>0</v>
      </c>
      <c r="AL39" s="39"/>
      <c r="AM39" s="39"/>
      <c r="AN39" s="39"/>
      <c r="AO39" s="39"/>
      <c r="AP39" s="39"/>
      <c r="AQ39" s="39"/>
      <c r="AR39" s="36"/>
      <c r="AS39" s="36"/>
      <c r="AT39" s="36"/>
      <c r="AU39" s="36"/>
      <c r="AV39" s="38"/>
      <c r="AW39" s="38"/>
      <c r="AX39" s="30"/>
    </row>
    <row r="40" spans="1:50" s="31" customFormat="1" ht="33" customHeight="1">
      <c r="A40" s="40">
        <f t="shared" si="7"/>
        <v>22</v>
      </c>
      <c r="B40" s="32" t="s">
        <v>125</v>
      </c>
      <c r="C40" s="32" t="s">
        <v>105</v>
      </c>
      <c r="D40" s="32" t="s">
        <v>93</v>
      </c>
      <c r="E40" s="33" t="s">
        <v>94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0.9</v>
      </c>
      <c r="L40" s="34">
        <v>2.2000000000000002</v>
      </c>
      <c r="M40" s="34">
        <v>19.899999999999999</v>
      </c>
      <c r="N40" s="34">
        <v>43</v>
      </c>
      <c r="O40" s="34">
        <v>13</v>
      </c>
      <c r="P40" s="34">
        <v>21</v>
      </c>
      <c r="Q40" s="34">
        <v>23.7</v>
      </c>
      <c r="R40" s="35">
        <v>1.97</v>
      </c>
      <c r="S40" s="35">
        <v>1.5925626515763944</v>
      </c>
      <c r="T40" s="35">
        <v>2.71</v>
      </c>
      <c r="U40" s="36">
        <v>0.70165989847715737</v>
      </c>
      <c r="V40" s="34">
        <v>41.233850495335993</v>
      </c>
      <c r="W40" s="34">
        <v>91.535799807562924</v>
      </c>
      <c r="X40" s="33">
        <v>33.58</v>
      </c>
      <c r="Y40" s="33">
        <v>18.38</v>
      </c>
      <c r="Z40" s="33">
        <v>15.2</v>
      </c>
      <c r="AA40" s="37">
        <v>0.35</v>
      </c>
      <c r="AB40" s="38">
        <v>1625</v>
      </c>
      <c r="AC40" s="35">
        <v>0.22</v>
      </c>
      <c r="AD40" s="36"/>
      <c r="AE40" s="36">
        <v>3.4639593908630584E-2</v>
      </c>
      <c r="AF40" s="36">
        <v>7.9199999999999715E-2</v>
      </c>
      <c r="AG40" s="36"/>
      <c r="AH40" s="36">
        <v>3.839999999999999E-2</v>
      </c>
      <c r="AI40" s="36">
        <v>2.4000000000000021E-2</v>
      </c>
      <c r="AJ40" s="36">
        <v>1.6799999999999982E-2</v>
      </c>
      <c r="AK40" s="36"/>
      <c r="AL40" s="39"/>
      <c r="AM40" s="39"/>
      <c r="AN40" s="39"/>
      <c r="AO40" s="39"/>
      <c r="AP40" s="39"/>
      <c r="AQ40" s="39"/>
      <c r="AR40" s="36"/>
      <c r="AS40" s="36"/>
      <c r="AT40" s="36"/>
      <c r="AU40" s="36"/>
      <c r="AV40" s="38"/>
      <c r="AW40" s="38"/>
      <c r="AX40" s="30"/>
    </row>
    <row r="41" spans="1:50" s="31" customFormat="1" ht="33" customHeight="1">
      <c r="A41" s="40">
        <f t="shared" si="7"/>
        <v>23</v>
      </c>
      <c r="B41" s="32" t="s">
        <v>126</v>
      </c>
      <c r="C41" s="32" t="s">
        <v>107</v>
      </c>
      <c r="D41" s="32" t="s">
        <v>99</v>
      </c>
      <c r="E41" s="33" t="s">
        <v>86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1.2851124673082572</v>
      </c>
      <c r="L41" s="34">
        <v>2.2277776364634603</v>
      </c>
      <c r="M41" s="34">
        <v>14.987109896228276</v>
      </c>
      <c r="N41" s="34">
        <v>45</v>
      </c>
      <c r="O41" s="34">
        <v>16</v>
      </c>
      <c r="P41" s="34">
        <v>20.5</v>
      </c>
      <c r="Q41" s="34">
        <v>21.5</v>
      </c>
      <c r="R41" s="35">
        <v>1.98</v>
      </c>
      <c r="S41" s="35">
        <v>1.6296296296296295</v>
      </c>
      <c r="T41" s="35">
        <v>2.7</v>
      </c>
      <c r="U41" s="36">
        <v>0.65681818181818197</v>
      </c>
      <c r="V41" s="34">
        <v>39.643347050754464</v>
      </c>
      <c r="W41" s="34">
        <v>88.380622837370225</v>
      </c>
      <c r="X41" s="33">
        <v>31.25</v>
      </c>
      <c r="Y41" s="33">
        <v>16.25</v>
      </c>
      <c r="Z41" s="33">
        <v>15</v>
      </c>
      <c r="AA41" s="37">
        <v>0.35</v>
      </c>
      <c r="AB41" s="38">
        <v>1629</v>
      </c>
      <c r="AC41" s="35">
        <v>0.22</v>
      </c>
      <c r="AD41" s="36"/>
      <c r="AE41" s="36">
        <v>3.9272727272727792E-2</v>
      </c>
      <c r="AF41" s="36">
        <v>7.040000000000024E-2</v>
      </c>
      <c r="AG41" s="36"/>
      <c r="AH41" s="36">
        <v>3.6799999999999944E-2</v>
      </c>
      <c r="AI41" s="36">
        <v>2.300000000000002E-2</v>
      </c>
      <c r="AJ41" s="36">
        <v>1.6100000000000003E-2</v>
      </c>
      <c r="AK41" s="36"/>
      <c r="AL41" s="39"/>
      <c r="AM41" s="39"/>
      <c r="AN41" s="39"/>
      <c r="AO41" s="39"/>
      <c r="AP41" s="39"/>
      <c r="AQ41" s="39"/>
      <c r="AR41" s="36"/>
      <c r="AS41" s="36"/>
      <c r="AT41" s="36"/>
      <c r="AU41" s="36"/>
      <c r="AV41" s="38"/>
      <c r="AW41" s="38"/>
      <c r="AX41" s="30"/>
    </row>
    <row r="42" spans="1:50" s="103" customFormat="1" ht="33" customHeight="1">
      <c r="A42" s="32"/>
      <c r="B42" s="97"/>
      <c r="C42" s="22" t="s">
        <v>87</v>
      </c>
      <c r="D42" s="97"/>
      <c r="E42" s="98"/>
      <c r="F42" s="99">
        <f t="shared" ref="F42:L42" si="8">SUM(F31:F41)/COUNTA($E$31:$E$41)</f>
        <v>10.009090909090908</v>
      </c>
      <c r="G42" s="99">
        <f t="shared" si="8"/>
        <v>1.5636363636363635</v>
      </c>
      <c r="H42" s="99">
        <f t="shared" si="8"/>
        <v>1.9090909090909087</v>
      </c>
      <c r="I42" s="99">
        <f t="shared" si="8"/>
        <v>3.1909090909090909</v>
      </c>
      <c r="J42" s="99">
        <f t="shared" si="8"/>
        <v>4.3181818181818192</v>
      </c>
      <c r="K42" s="99">
        <f t="shared" si="8"/>
        <v>2.2736678602253053</v>
      </c>
      <c r="L42" s="99">
        <f t="shared" si="8"/>
        <v>7.2685925844523016</v>
      </c>
      <c r="M42" s="99">
        <f>SUM(M31:M41)/COUNTA($E$31:$E$41)</f>
        <v>17.785012282595122</v>
      </c>
      <c r="N42" s="99">
        <f>SUM(N31:N41)/COUNTA($E$31:$E$41)</f>
        <v>22.954545454545453</v>
      </c>
      <c r="O42" s="99">
        <f>SUM(O31:O41)/COUNTA($E$31:$E$41)</f>
        <v>9.3454545454545457</v>
      </c>
      <c r="P42" s="99">
        <f>SUM(P31:P41)/COUNTA($E$31:$E$41)</f>
        <v>19.381818181818179</v>
      </c>
      <c r="Q42" s="99">
        <f t="shared" ref="Q42:AA42" si="9">AVERAGE(Q31:Q41)</f>
        <v>22.490909090909092</v>
      </c>
      <c r="R42" s="100">
        <f t="shared" si="9"/>
        <v>2.0033428276705312</v>
      </c>
      <c r="S42" s="100">
        <f t="shared" si="9"/>
        <v>1.6384578621379704</v>
      </c>
      <c r="T42" s="100">
        <f t="shared" si="9"/>
        <v>2.7163636363636368</v>
      </c>
      <c r="U42" s="101">
        <f t="shared" si="9"/>
        <v>0.66342992948697821</v>
      </c>
      <c r="V42" s="99">
        <f t="shared" si="9"/>
        <v>39.678025426237589</v>
      </c>
      <c r="W42" s="99">
        <f t="shared" si="9"/>
        <v>91.754205069409906</v>
      </c>
      <c r="X42" s="99">
        <f t="shared" si="9"/>
        <v>36.361363636363635</v>
      </c>
      <c r="Y42" s="99">
        <f t="shared" si="9"/>
        <v>19.734090909090909</v>
      </c>
      <c r="Z42" s="99">
        <f t="shared" si="9"/>
        <v>16.627272727272729</v>
      </c>
      <c r="AA42" s="100">
        <f t="shared" si="9"/>
        <v>0.16780834060904556</v>
      </c>
      <c r="AB42" s="45">
        <v>1518</v>
      </c>
      <c r="AC42" s="100">
        <f>AVERAGE(AC31:AC41)</f>
        <v>0.26576849999999996</v>
      </c>
      <c r="AD42" s="101"/>
      <c r="AE42" s="101">
        <f>AVERAGEIF(AE31:AE41,"&lt;&gt;0")</f>
        <v>6.1887345760846812E-2</v>
      </c>
      <c r="AF42" s="101">
        <f>AVERAGEIF(AF31:AF41,"&lt;&gt;0")</f>
        <v>6.3812810701467937E-2</v>
      </c>
      <c r="AG42" s="101"/>
      <c r="AH42" s="101">
        <f>AVERAGEIF(AH31:AH41,"&lt;&gt;0")</f>
        <v>3.7961060797108627E-2</v>
      </c>
      <c r="AI42" s="101">
        <f>AVERAGEIF(AI31:AI41,"&lt;&gt;0")</f>
        <v>2.8148087226269446E-2</v>
      </c>
      <c r="AJ42" s="101">
        <f>AVERAGEIF(AJ31:AJ41,"&lt;&gt;0")</f>
        <v>1.825470150175405E-2</v>
      </c>
      <c r="AK42" s="101">
        <f>AVERAGEIF(AK31:AK41,"&lt;&gt;0")</f>
        <v>9.7956730237304113E-3</v>
      </c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38"/>
      <c r="AX42" s="102"/>
    </row>
    <row r="43" spans="1:50" s="31" customFormat="1" ht="33" customHeight="1">
      <c r="A43" s="63"/>
      <c r="B43" s="64"/>
      <c r="C43" s="63"/>
      <c r="D43" s="63"/>
      <c r="E43" s="63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6"/>
      <c r="S43" s="66"/>
      <c r="T43" s="66"/>
      <c r="U43" s="67"/>
      <c r="V43" s="65"/>
      <c r="W43" s="65"/>
      <c r="X43" s="65"/>
      <c r="Y43" s="65"/>
      <c r="Z43" s="65"/>
      <c r="AA43" s="66"/>
      <c r="AB43" s="52"/>
      <c r="AC43" s="66"/>
      <c r="AD43" s="67"/>
      <c r="AE43" s="67"/>
      <c r="AF43" s="67"/>
      <c r="AG43" s="67"/>
      <c r="AH43" s="67"/>
      <c r="AI43" s="67"/>
      <c r="AJ43" s="67"/>
      <c r="AK43" s="67"/>
      <c r="AL43" s="53"/>
      <c r="AM43" s="53"/>
      <c r="AN43" s="53"/>
      <c r="AO43" s="53"/>
      <c r="AP43" s="53"/>
      <c r="AQ43" s="53"/>
      <c r="AR43" s="50"/>
      <c r="AS43" s="50"/>
      <c r="AT43" s="50"/>
      <c r="AU43" s="50"/>
      <c r="AV43" s="52"/>
      <c r="AW43" s="52"/>
      <c r="AX43" s="30"/>
    </row>
    <row r="44" spans="1:50" s="31" customFormat="1" ht="33" customHeight="1">
      <c r="A44" s="54"/>
      <c r="B44" s="54"/>
      <c r="C44" s="105" t="s">
        <v>127</v>
      </c>
      <c r="D44" s="54"/>
      <c r="E44" s="56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8"/>
      <c r="S44" s="58"/>
      <c r="T44" s="58"/>
      <c r="U44" s="59"/>
      <c r="V44" s="57"/>
      <c r="W44" s="57"/>
      <c r="X44" s="56"/>
      <c r="Y44" s="56"/>
      <c r="Z44" s="56"/>
      <c r="AA44" s="60"/>
      <c r="AB44" s="61"/>
      <c r="AC44" s="58"/>
      <c r="AD44" s="59"/>
      <c r="AE44" s="59"/>
      <c r="AF44" s="59"/>
      <c r="AG44" s="59"/>
      <c r="AH44" s="59"/>
      <c r="AI44" s="59"/>
      <c r="AJ44" s="59"/>
      <c r="AK44" s="59"/>
      <c r="AL44" s="62"/>
      <c r="AM44" s="62"/>
      <c r="AN44" s="62"/>
      <c r="AO44" s="62"/>
      <c r="AP44" s="62"/>
      <c r="AQ44" s="62"/>
      <c r="AR44" s="59"/>
      <c r="AS44" s="59"/>
      <c r="AT44" s="59"/>
      <c r="AU44" s="59"/>
      <c r="AV44" s="61"/>
      <c r="AW44" s="61"/>
      <c r="AX44" s="30"/>
    </row>
    <row r="45" spans="1:50" s="31" customFormat="1" ht="33" customHeight="1">
      <c r="A45" s="40">
        <f>A41+1</f>
        <v>24</v>
      </c>
      <c r="B45" s="32" t="s">
        <v>128</v>
      </c>
      <c r="C45" s="32" t="s">
        <v>79</v>
      </c>
      <c r="D45" s="32" t="s">
        <v>129</v>
      </c>
      <c r="E45" s="33" t="s">
        <v>130</v>
      </c>
      <c r="F45" s="34">
        <v>16.2</v>
      </c>
      <c r="G45" s="34">
        <v>2.2999999999999998</v>
      </c>
      <c r="H45" s="34">
        <v>2.9</v>
      </c>
      <c r="I45" s="34">
        <v>2.2904830076581479</v>
      </c>
      <c r="J45" s="34">
        <v>1.7868960668723168</v>
      </c>
      <c r="K45" s="34">
        <v>20.472144985337799</v>
      </c>
      <c r="L45" s="34">
        <v>24.096119518498096</v>
      </c>
      <c r="M45" s="34">
        <v>10.954356421633648</v>
      </c>
      <c r="N45" s="34">
        <v>11</v>
      </c>
      <c r="O45" s="34">
        <v>2.5</v>
      </c>
      <c r="P45" s="34">
        <v>5.5</v>
      </c>
      <c r="Q45" s="34">
        <v>20.399999999999999</v>
      </c>
      <c r="R45" s="35">
        <v>1.95</v>
      </c>
      <c r="S45" s="35">
        <v>1.6196013289036546</v>
      </c>
      <c r="T45" s="35">
        <v>2.68</v>
      </c>
      <c r="U45" s="36">
        <v>0.65472820512820507</v>
      </c>
      <c r="V45" s="34">
        <v>39.567114593147217</v>
      </c>
      <c r="W45" s="34">
        <v>83.503352340372203</v>
      </c>
      <c r="X45" s="33">
        <v>23.88</v>
      </c>
      <c r="Y45" s="33">
        <v>18.079999999999998</v>
      </c>
      <c r="Z45" s="33">
        <v>5.8</v>
      </c>
      <c r="AA45" s="37">
        <v>0.4</v>
      </c>
      <c r="AB45" s="38">
        <v>2613</v>
      </c>
      <c r="AC45" s="35">
        <v>0.08</v>
      </c>
      <c r="AD45" s="36"/>
      <c r="AE45" s="36">
        <v>4.2912820512821082E-2</v>
      </c>
      <c r="AF45" s="36">
        <v>6.6400000000000237E-2</v>
      </c>
      <c r="AG45" s="36"/>
      <c r="AH45" s="36">
        <v>3.6799999999999944E-2</v>
      </c>
      <c r="AI45" s="36">
        <v>2.300000000000002E-2</v>
      </c>
      <c r="AJ45" s="36">
        <v>1.6100000000000003E-2</v>
      </c>
      <c r="AK45" s="36"/>
      <c r="AL45" s="39"/>
      <c r="AM45" s="39"/>
      <c r="AN45" s="39"/>
      <c r="AO45" s="39"/>
      <c r="AP45" s="39"/>
      <c r="AQ45" s="39"/>
      <c r="AR45" s="36"/>
      <c r="AS45" s="36"/>
      <c r="AT45" s="36"/>
      <c r="AU45" s="36"/>
      <c r="AV45" s="38"/>
      <c r="AW45" s="38"/>
      <c r="AX45" s="30"/>
    </row>
    <row r="46" spans="1:50" s="31" customFormat="1" ht="33" customHeight="1">
      <c r="A46" s="40">
        <f>A45+1</f>
        <v>25</v>
      </c>
      <c r="B46" s="41" t="s">
        <v>131</v>
      </c>
      <c r="C46" s="40" t="s">
        <v>112</v>
      </c>
      <c r="D46" s="40" t="s">
        <v>123</v>
      </c>
      <c r="E46" s="40" t="s">
        <v>124</v>
      </c>
      <c r="F46" s="42">
        <v>0</v>
      </c>
      <c r="G46" s="42">
        <v>0.6</v>
      </c>
      <c r="H46" s="42">
        <v>1.6</v>
      </c>
      <c r="I46" s="42">
        <v>1.2</v>
      </c>
      <c r="J46" s="42">
        <v>25</v>
      </c>
      <c r="K46" s="42">
        <v>32.799999999999997</v>
      </c>
      <c r="L46" s="42">
        <v>17.7</v>
      </c>
      <c r="M46" s="42">
        <v>9.4</v>
      </c>
      <c r="N46" s="42">
        <v>3.9</v>
      </c>
      <c r="O46" s="42">
        <v>3</v>
      </c>
      <c r="P46" s="42">
        <v>4.7999999999999972</v>
      </c>
      <c r="Q46" s="42">
        <v>14.6</v>
      </c>
      <c r="R46" s="43">
        <v>2.1435791932316075</v>
      </c>
      <c r="S46" s="43">
        <v>1.8704879522090818</v>
      </c>
      <c r="T46" s="43">
        <v>2.68</v>
      </c>
      <c r="U46" s="44">
        <v>0.43278121456749785</v>
      </c>
      <c r="V46" s="42">
        <v>30.205673425034263</v>
      </c>
      <c r="W46" s="42">
        <v>90.410578562433145</v>
      </c>
      <c r="X46" s="42">
        <v>20.6</v>
      </c>
      <c r="Y46" s="42">
        <v>13.8</v>
      </c>
      <c r="Z46" s="42">
        <v>6.8000000000000007</v>
      </c>
      <c r="AA46" s="43">
        <v>0.11764705882352924</v>
      </c>
      <c r="AB46" s="38">
        <v>2111</v>
      </c>
      <c r="AC46" s="43">
        <v>0.11899999999999988</v>
      </c>
      <c r="AD46" s="44"/>
      <c r="AE46" s="44">
        <v>0</v>
      </c>
      <c r="AF46" s="44">
        <v>0</v>
      </c>
      <c r="AG46" s="44">
        <v>3.0527652301624242E-2</v>
      </c>
      <c r="AH46" s="44">
        <v>1.1193472510595548E-2</v>
      </c>
      <c r="AI46" s="44">
        <v>7.8499677347034225E-3</v>
      </c>
      <c r="AJ46" s="44">
        <v>5.2696542663518142E-3</v>
      </c>
      <c r="AK46" s="44">
        <v>2.6348271331759071E-3</v>
      </c>
      <c r="AL46" s="39"/>
      <c r="AM46" s="39"/>
      <c r="AN46" s="39"/>
      <c r="AO46" s="39"/>
      <c r="AP46" s="39"/>
      <c r="AQ46" s="39"/>
      <c r="AR46" s="36"/>
      <c r="AS46" s="36"/>
      <c r="AT46" s="36"/>
      <c r="AU46" s="36"/>
      <c r="AV46" s="38"/>
      <c r="AW46" s="38"/>
      <c r="AX46" s="30"/>
    </row>
    <row r="47" spans="1:50" s="31" customFormat="1" ht="33" customHeight="1">
      <c r="A47" s="40">
        <f t="shared" ref="A47:A50" si="10">A46+1</f>
        <v>26</v>
      </c>
      <c r="B47" s="32" t="s">
        <v>132</v>
      </c>
      <c r="C47" s="32" t="s">
        <v>96</v>
      </c>
      <c r="D47" s="32" t="s">
        <v>123</v>
      </c>
      <c r="E47" s="33" t="s">
        <v>124</v>
      </c>
      <c r="F47" s="34">
        <v>0</v>
      </c>
      <c r="G47" s="34">
        <v>0</v>
      </c>
      <c r="H47" s="34">
        <v>0</v>
      </c>
      <c r="I47" s="34">
        <v>0</v>
      </c>
      <c r="J47" s="34">
        <v>1.9</v>
      </c>
      <c r="K47" s="34">
        <v>22.792360135196553</v>
      </c>
      <c r="L47" s="34">
        <v>32.094152533744612</v>
      </c>
      <c r="M47" s="34">
        <v>13.713487331058836</v>
      </c>
      <c r="N47" s="34">
        <v>18</v>
      </c>
      <c r="O47" s="34">
        <v>4</v>
      </c>
      <c r="P47" s="34">
        <v>7.5</v>
      </c>
      <c r="Q47" s="34">
        <v>19.2</v>
      </c>
      <c r="R47" s="35">
        <v>2.0699999999999998</v>
      </c>
      <c r="S47" s="35">
        <v>1.7365771812080537</v>
      </c>
      <c r="T47" s="35">
        <v>2.68</v>
      </c>
      <c r="U47" s="36">
        <v>0.54326570048309186</v>
      </c>
      <c r="V47" s="34">
        <v>35.202343984774117</v>
      </c>
      <c r="W47" s="34">
        <v>94.716084513053985</v>
      </c>
      <c r="X47" s="33">
        <v>23.027999999999999</v>
      </c>
      <c r="Y47" s="33">
        <v>16.428000000000001</v>
      </c>
      <c r="Z47" s="33">
        <v>6.6</v>
      </c>
      <c r="AA47" s="37">
        <v>0.42</v>
      </c>
      <c r="AB47" s="38">
        <v>2504</v>
      </c>
      <c r="AC47" s="35">
        <v>0.09</v>
      </c>
      <c r="AD47" s="36"/>
      <c r="AE47" s="36">
        <v>2.9062801932367321E-2</v>
      </c>
      <c r="AF47" s="36">
        <v>4.8799999999999955E-2</v>
      </c>
      <c r="AG47" s="36"/>
      <c r="AH47" s="36">
        <v>2.5600000000000067E-2</v>
      </c>
      <c r="AI47" s="36">
        <v>1.6000000000000014E-2</v>
      </c>
      <c r="AJ47" s="36">
        <v>1.1199999999999988E-2</v>
      </c>
      <c r="AK47" s="36"/>
      <c r="AL47" s="39"/>
      <c r="AM47" s="39"/>
      <c r="AN47" s="39"/>
      <c r="AO47" s="39"/>
      <c r="AP47" s="39"/>
      <c r="AQ47" s="39"/>
      <c r="AR47" s="36"/>
      <c r="AS47" s="36"/>
      <c r="AT47" s="36"/>
      <c r="AU47" s="36"/>
      <c r="AV47" s="38"/>
      <c r="AW47" s="38"/>
      <c r="AX47" s="30"/>
    </row>
    <row r="48" spans="1:50" s="31" customFormat="1" ht="33" customHeight="1">
      <c r="A48" s="40">
        <f t="shared" si="10"/>
        <v>27</v>
      </c>
      <c r="B48" s="41" t="s">
        <v>133</v>
      </c>
      <c r="C48" s="40" t="s">
        <v>98</v>
      </c>
      <c r="D48" s="40" t="s">
        <v>93</v>
      </c>
      <c r="E48" s="40" t="s">
        <v>124</v>
      </c>
      <c r="F48" s="42">
        <v>0</v>
      </c>
      <c r="G48" s="42">
        <v>1.1000000000000001</v>
      </c>
      <c r="H48" s="42">
        <v>25.3</v>
      </c>
      <c r="I48" s="42">
        <v>17.399999999999999</v>
      </c>
      <c r="J48" s="42">
        <v>17.5</v>
      </c>
      <c r="K48" s="42">
        <v>5.7</v>
      </c>
      <c r="L48" s="42">
        <v>9.4</v>
      </c>
      <c r="M48" s="42">
        <v>10.1</v>
      </c>
      <c r="N48" s="42">
        <v>6.9</v>
      </c>
      <c r="O48" s="42">
        <v>2.9</v>
      </c>
      <c r="P48" s="42">
        <v>3.6999999999999886</v>
      </c>
      <c r="Q48" s="42">
        <v>15.6</v>
      </c>
      <c r="R48" s="43">
        <v>2.1649074860186839</v>
      </c>
      <c r="S48" s="43">
        <v>1.8727573408466125</v>
      </c>
      <c r="T48" s="43">
        <v>2.73</v>
      </c>
      <c r="U48" s="44">
        <v>0.45774358506364532</v>
      </c>
      <c r="V48" s="42">
        <v>31.400830005618591</v>
      </c>
      <c r="W48" s="42">
        <v>93.038988179547076</v>
      </c>
      <c r="X48" s="42">
        <v>22.6</v>
      </c>
      <c r="Y48" s="42">
        <v>17.3</v>
      </c>
      <c r="Z48" s="42">
        <v>5.3000000000000007</v>
      </c>
      <c r="AA48" s="43">
        <v>-0.32075471698113223</v>
      </c>
      <c r="AB48" s="38">
        <v>2211</v>
      </c>
      <c r="AC48" s="43">
        <v>0.12974999999999992</v>
      </c>
      <c r="AD48" s="44"/>
      <c r="AE48" s="44">
        <v>9.1369433465325667E-2</v>
      </c>
      <c r="AF48" s="44">
        <v>3.8735908685947118E-2</v>
      </c>
      <c r="AG48" s="44">
        <v>0</v>
      </c>
      <c r="AH48" s="44">
        <v>2.4838292592515798E-2</v>
      </c>
      <c r="AI48" s="44">
        <v>1.4562927502159484E-2</v>
      </c>
      <c r="AJ48" s="44">
        <v>9.2404362323347256E-3</v>
      </c>
      <c r="AK48" s="44">
        <v>0</v>
      </c>
      <c r="AL48" s="39"/>
      <c r="AM48" s="39"/>
      <c r="AN48" s="39"/>
      <c r="AO48" s="39"/>
      <c r="AP48" s="39"/>
      <c r="AQ48" s="39"/>
      <c r="AR48" s="36"/>
      <c r="AS48" s="36"/>
      <c r="AT48" s="36"/>
      <c r="AU48" s="36"/>
      <c r="AV48" s="38"/>
      <c r="AW48" s="38"/>
      <c r="AX48" s="30"/>
    </row>
    <row r="49" spans="1:50" s="31" customFormat="1" ht="33" customHeight="1">
      <c r="A49" s="40">
        <f t="shared" si="10"/>
        <v>28</v>
      </c>
      <c r="B49" s="32" t="s">
        <v>134</v>
      </c>
      <c r="C49" s="32" t="s">
        <v>103</v>
      </c>
      <c r="D49" s="32" t="s">
        <v>93</v>
      </c>
      <c r="E49" s="33" t="s">
        <v>94</v>
      </c>
      <c r="F49" s="34">
        <v>0</v>
      </c>
      <c r="G49" s="34">
        <v>0</v>
      </c>
      <c r="H49" s="34">
        <v>0</v>
      </c>
      <c r="I49" s="34">
        <v>0</v>
      </c>
      <c r="J49" s="34">
        <v>3.47099428986576</v>
      </c>
      <c r="K49" s="34">
        <v>22.981466384890329</v>
      </c>
      <c r="L49" s="34">
        <v>29.550313672609459</v>
      </c>
      <c r="M49" s="34">
        <v>14.997225652634455</v>
      </c>
      <c r="N49" s="34">
        <v>16.5</v>
      </c>
      <c r="O49" s="34">
        <v>4.5</v>
      </c>
      <c r="P49" s="34">
        <v>8</v>
      </c>
      <c r="Q49" s="34">
        <v>21.6</v>
      </c>
      <c r="R49" s="35">
        <v>2.04</v>
      </c>
      <c r="S49" s="35">
        <v>1.6776315789473686</v>
      </c>
      <c r="T49" s="35">
        <v>2.69</v>
      </c>
      <c r="U49" s="36">
        <v>0.60345098039215661</v>
      </c>
      <c r="V49" s="34">
        <v>37.634513793778119</v>
      </c>
      <c r="W49" s="34">
        <v>96.28619703665197</v>
      </c>
      <c r="X49" s="33">
        <v>25.317000000000004</v>
      </c>
      <c r="Y49" s="33">
        <v>19.017000000000003</v>
      </c>
      <c r="Z49" s="33">
        <v>6.3</v>
      </c>
      <c r="AA49" s="37">
        <v>0.41</v>
      </c>
      <c r="AB49" s="38">
        <v>2319</v>
      </c>
      <c r="AC49" s="35">
        <v>0.09</v>
      </c>
      <c r="AD49" s="36"/>
      <c r="AE49" s="36">
        <v>3.3803921568626549E-2</v>
      </c>
      <c r="AF49" s="36">
        <v>7.3599999999999888E-2</v>
      </c>
      <c r="AG49" s="36"/>
      <c r="AH49" s="36">
        <v>3.5199999999999898E-2</v>
      </c>
      <c r="AI49" s="36">
        <v>2.200000000000002E-2</v>
      </c>
      <c r="AJ49" s="36">
        <v>1.5400000000000025E-2</v>
      </c>
      <c r="AK49" s="36"/>
      <c r="AL49" s="39"/>
      <c r="AM49" s="39"/>
      <c r="AN49" s="39"/>
      <c r="AO49" s="39"/>
      <c r="AP49" s="39"/>
      <c r="AQ49" s="39"/>
      <c r="AR49" s="36"/>
      <c r="AS49" s="36"/>
      <c r="AT49" s="36"/>
      <c r="AU49" s="36"/>
      <c r="AV49" s="38"/>
      <c r="AW49" s="38"/>
      <c r="AX49" s="30"/>
    </row>
    <row r="50" spans="1:50" s="31" customFormat="1" ht="33" customHeight="1">
      <c r="A50" s="40">
        <f t="shared" si="10"/>
        <v>29</v>
      </c>
      <c r="B50" s="32" t="s">
        <v>135</v>
      </c>
      <c r="C50" s="32" t="s">
        <v>107</v>
      </c>
      <c r="D50" s="32" t="s">
        <v>123</v>
      </c>
      <c r="E50" s="33" t="s">
        <v>124</v>
      </c>
      <c r="F50" s="34">
        <v>0</v>
      </c>
      <c r="G50" s="34">
        <v>0</v>
      </c>
      <c r="H50" s="34">
        <v>0</v>
      </c>
      <c r="I50" s="34">
        <v>0</v>
      </c>
      <c r="J50" s="34">
        <v>2.8974885628172244</v>
      </c>
      <c r="K50" s="34">
        <v>23</v>
      </c>
      <c r="L50" s="34">
        <v>31</v>
      </c>
      <c r="M50" s="34">
        <v>31</v>
      </c>
      <c r="N50" s="34">
        <v>17</v>
      </c>
      <c r="O50" s="34">
        <v>5.5</v>
      </c>
      <c r="P50" s="34">
        <v>6.5</v>
      </c>
      <c r="Q50" s="34">
        <v>19.2</v>
      </c>
      <c r="R50" s="35">
        <v>2.02</v>
      </c>
      <c r="S50" s="35">
        <v>1.6946308724832215</v>
      </c>
      <c r="T50" s="35">
        <v>2.68</v>
      </c>
      <c r="U50" s="36">
        <v>0.58146534653465354</v>
      </c>
      <c r="V50" s="34">
        <v>36.767504758088755</v>
      </c>
      <c r="W50" s="34">
        <v>88.493665713118091</v>
      </c>
      <c r="X50" s="33">
        <v>22.555</v>
      </c>
      <c r="Y50" s="33">
        <v>16.454999999999998</v>
      </c>
      <c r="Z50" s="33">
        <v>6.1</v>
      </c>
      <c r="AA50" s="37">
        <v>0.45</v>
      </c>
      <c r="AB50" s="38">
        <v>2250</v>
      </c>
      <c r="AC50" s="35">
        <v>0.08</v>
      </c>
      <c r="AD50" s="36"/>
      <c r="AE50" s="36">
        <v>3.3861386138614336E-2</v>
      </c>
      <c r="AF50" s="36">
        <v>6.8799999999999528E-2</v>
      </c>
      <c r="AG50" s="36"/>
      <c r="AH50" s="36">
        <v>3.3600000000000074E-2</v>
      </c>
      <c r="AI50" s="36">
        <v>2.1000000000000019E-2</v>
      </c>
      <c r="AJ50" s="36">
        <v>1.4699999999999991E-2</v>
      </c>
      <c r="AK50" s="36"/>
      <c r="AL50" s="39"/>
      <c r="AM50" s="39"/>
      <c r="AN50" s="39"/>
      <c r="AO50" s="39"/>
      <c r="AP50" s="39"/>
      <c r="AQ50" s="39"/>
      <c r="AR50" s="36"/>
      <c r="AS50" s="36"/>
      <c r="AT50" s="36"/>
      <c r="AU50" s="36"/>
      <c r="AV50" s="38"/>
      <c r="AW50" s="38"/>
      <c r="AX50" s="30"/>
    </row>
    <row r="51" spans="1:50" s="103" customFormat="1" ht="33" customHeight="1">
      <c r="A51" s="32"/>
      <c r="B51" s="97"/>
      <c r="C51" s="22" t="s">
        <v>87</v>
      </c>
      <c r="D51" s="97"/>
      <c r="E51" s="98"/>
      <c r="F51" s="99">
        <f t="shared" ref="F51:L51" si="11">SUM(F45:F50)/COUNTA($E$45:$E$50)</f>
        <v>2.6999999999999997</v>
      </c>
      <c r="G51" s="99">
        <f t="shared" si="11"/>
        <v>0.66666666666666663</v>
      </c>
      <c r="H51" s="99">
        <f t="shared" si="11"/>
        <v>4.9666666666666668</v>
      </c>
      <c r="I51" s="99">
        <f t="shared" si="11"/>
        <v>3.4817471679430247</v>
      </c>
      <c r="J51" s="99">
        <f t="shared" si="11"/>
        <v>8.7592298199258831</v>
      </c>
      <c r="K51" s="99">
        <f t="shared" si="11"/>
        <v>21.290995250904114</v>
      </c>
      <c r="L51" s="99">
        <f t="shared" si="11"/>
        <v>23.973430954142032</v>
      </c>
      <c r="M51" s="99">
        <f>SUM(M45:M50)/COUNTA($E$45:$E$50)</f>
        <v>15.027511567554489</v>
      </c>
      <c r="N51" s="99">
        <f>SUM(N45:N50)/COUNTA($E$45:$E$50)</f>
        <v>12.216666666666667</v>
      </c>
      <c r="O51" s="99">
        <f>SUM(O45:O50)/COUNTA($E$45:$E$50)</f>
        <v>3.7333333333333329</v>
      </c>
      <c r="P51" s="99">
        <f>SUM(P45:P50)/COUNTA($E$45:$E$50)</f>
        <v>5.9999999999999973</v>
      </c>
      <c r="Q51" s="99">
        <f t="shared" ref="Q51:AA51" si="12">AVERAGE(Q45:Q50)</f>
        <v>18.433333333333334</v>
      </c>
      <c r="R51" s="100">
        <f t="shared" si="12"/>
        <v>2.0647477798750486</v>
      </c>
      <c r="S51" s="100">
        <f t="shared" si="12"/>
        <v>1.7452810424329988</v>
      </c>
      <c r="T51" s="100">
        <f t="shared" si="12"/>
        <v>2.69</v>
      </c>
      <c r="U51" s="101">
        <f t="shared" si="12"/>
        <v>0.54557250536154167</v>
      </c>
      <c r="V51" s="99">
        <f t="shared" si="12"/>
        <v>35.12966342674018</v>
      </c>
      <c r="W51" s="99">
        <f t="shared" si="12"/>
        <v>91.074811057529416</v>
      </c>
      <c r="X51" s="99">
        <f t="shared" si="12"/>
        <v>22.99666666666667</v>
      </c>
      <c r="Y51" s="99">
        <f t="shared" si="12"/>
        <v>16.846666666666668</v>
      </c>
      <c r="Z51" s="99">
        <f t="shared" si="12"/>
        <v>6.1500000000000012</v>
      </c>
      <c r="AA51" s="100">
        <f t="shared" si="12"/>
        <v>0.2461487236403995</v>
      </c>
      <c r="AB51" s="45">
        <v>2319</v>
      </c>
      <c r="AC51" s="100">
        <f>AVERAGE(AC45:AC50)</f>
        <v>9.8124999999999962E-2</v>
      </c>
      <c r="AD51" s="101"/>
      <c r="AE51" s="101">
        <f t="shared" ref="AE51:AK51" si="13">AVERAGEIF(AE45:AE50,"&lt;&gt;0")</f>
        <v>4.6202072723550994E-2</v>
      </c>
      <c r="AF51" s="101">
        <f t="shared" si="13"/>
        <v>5.9267181737189346E-2</v>
      </c>
      <c r="AG51" s="101">
        <f t="shared" si="13"/>
        <v>3.0527652301624242E-2</v>
      </c>
      <c r="AH51" s="101">
        <f t="shared" si="13"/>
        <v>2.7871960850518556E-2</v>
      </c>
      <c r="AI51" s="101">
        <f t="shared" si="13"/>
        <v>1.740214920614383E-2</v>
      </c>
      <c r="AJ51" s="101">
        <f t="shared" si="13"/>
        <v>1.1985015083114425E-2</v>
      </c>
      <c r="AK51" s="101">
        <f t="shared" si="13"/>
        <v>2.6348271331759071E-3</v>
      </c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38"/>
      <c r="AX51" s="102"/>
    </row>
    <row r="52" spans="1:50" s="103" customFormat="1" ht="33" customHeight="1">
      <c r="A52" s="32"/>
      <c r="B52" s="97"/>
      <c r="C52" s="104" t="s">
        <v>88</v>
      </c>
      <c r="D52" s="97"/>
      <c r="E52" s="98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100"/>
      <c r="S52" s="100"/>
      <c r="T52" s="100"/>
      <c r="U52" s="101"/>
      <c r="V52" s="99"/>
      <c r="W52" s="99"/>
      <c r="X52" s="99"/>
      <c r="Y52" s="99"/>
      <c r="Z52" s="99"/>
      <c r="AA52" s="100"/>
      <c r="AB52" s="45"/>
      <c r="AC52" s="100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38"/>
      <c r="AX52" s="102"/>
    </row>
    <row r="53" spans="1:50" s="31" customFormat="1" ht="33" customHeight="1">
      <c r="A53" s="40">
        <f>A50+1</f>
        <v>30</v>
      </c>
      <c r="B53" s="41" t="s">
        <v>136</v>
      </c>
      <c r="C53" s="40" t="s">
        <v>114</v>
      </c>
      <c r="D53" s="40" t="s">
        <v>123</v>
      </c>
      <c r="E53" s="40" t="s">
        <v>124</v>
      </c>
      <c r="F53" s="42">
        <v>0</v>
      </c>
      <c r="G53" s="42">
        <v>0</v>
      </c>
      <c r="H53" s="42">
        <v>0</v>
      </c>
      <c r="I53" s="42">
        <v>0.5</v>
      </c>
      <c r="J53" s="42">
        <v>12.6</v>
      </c>
      <c r="K53" s="42">
        <v>27.6</v>
      </c>
      <c r="L53" s="42">
        <v>15.1</v>
      </c>
      <c r="M53" s="42">
        <v>15.8</v>
      </c>
      <c r="N53" s="42">
        <v>9.6</v>
      </c>
      <c r="O53" s="42">
        <v>3</v>
      </c>
      <c r="P53" s="42">
        <v>15.799999999999997</v>
      </c>
      <c r="Q53" s="42">
        <v>18.7</v>
      </c>
      <c r="R53" s="43">
        <v>2.0687654750660336</v>
      </c>
      <c r="S53" s="43">
        <v>1.742852127267088</v>
      </c>
      <c r="T53" s="43">
        <v>2.7</v>
      </c>
      <c r="U53" s="44">
        <v>0.54918478610906929</v>
      </c>
      <c r="V53" s="42">
        <v>35.449921212330075</v>
      </c>
      <c r="W53" s="42">
        <v>91.936268587696418</v>
      </c>
      <c r="X53" s="42">
        <v>25.9</v>
      </c>
      <c r="Y53" s="42">
        <v>15.1</v>
      </c>
      <c r="Z53" s="42">
        <v>10.799999999999999</v>
      </c>
      <c r="AA53" s="43">
        <v>0.33333333333333331</v>
      </c>
      <c r="AB53" s="38">
        <v>1313</v>
      </c>
      <c r="AC53" s="43">
        <v>0.21624999999999994</v>
      </c>
      <c r="AD53" s="44">
        <v>0</v>
      </c>
      <c r="AE53" s="44">
        <v>0.16958315993461825</v>
      </c>
      <c r="AF53" s="44">
        <v>8.1651151079630724E-2</v>
      </c>
      <c r="AG53" s="44">
        <v>0</v>
      </c>
      <c r="AH53" s="44">
        <v>5.8097934422045139E-2</v>
      </c>
      <c r="AI53" s="44">
        <v>3.7763657374329296E-2</v>
      </c>
      <c r="AJ53" s="44">
        <v>2.1943746852650853E-2</v>
      </c>
      <c r="AK53" s="44">
        <v>0</v>
      </c>
      <c r="AL53" s="39"/>
      <c r="AM53" s="39"/>
      <c r="AN53" s="39"/>
      <c r="AO53" s="39"/>
      <c r="AP53" s="39"/>
      <c r="AQ53" s="39"/>
      <c r="AR53" s="36"/>
      <c r="AS53" s="36"/>
      <c r="AT53" s="36"/>
      <c r="AU53" s="36"/>
      <c r="AV53" s="38"/>
      <c r="AW53" s="38"/>
      <c r="AX53" s="30"/>
    </row>
    <row r="54" spans="1:50" s="31" customFormat="1" ht="33" customHeight="1">
      <c r="A54" s="40">
        <f>A53+1</f>
        <v>31</v>
      </c>
      <c r="B54" s="41" t="s">
        <v>137</v>
      </c>
      <c r="C54" s="40" t="s">
        <v>116</v>
      </c>
      <c r="D54" s="40" t="s">
        <v>123</v>
      </c>
      <c r="E54" s="40" t="s">
        <v>124</v>
      </c>
      <c r="F54" s="42">
        <v>0</v>
      </c>
      <c r="G54" s="42">
        <v>0</v>
      </c>
      <c r="H54" s="42">
        <v>0</v>
      </c>
      <c r="I54" s="42">
        <v>0.4</v>
      </c>
      <c r="J54" s="42">
        <v>4.7</v>
      </c>
      <c r="K54" s="42">
        <v>5.7</v>
      </c>
      <c r="L54" s="42">
        <v>25.7</v>
      </c>
      <c r="M54" s="42">
        <v>27.4</v>
      </c>
      <c r="N54" s="42">
        <v>13.3</v>
      </c>
      <c r="O54" s="42">
        <v>5.8</v>
      </c>
      <c r="P54" s="42">
        <v>17</v>
      </c>
      <c r="Q54" s="42">
        <v>21.9</v>
      </c>
      <c r="R54" s="43">
        <v>2.0415111788213109</v>
      </c>
      <c r="S54" s="43">
        <v>1.6747425585080482</v>
      </c>
      <c r="T54" s="43">
        <v>2.69</v>
      </c>
      <c r="U54" s="44">
        <v>0.60621701904822811</v>
      </c>
      <c r="V54" s="42">
        <v>37.741912323120886</v>
      </c>
      <c r="W54" s="42">
        <v>97.178070144733567</v>
      </c>
      <c r="X54" s="42">
        <v>26.5</v>
      </c>
      <c r="Y54" s="42">
        <v>15.9</v>
      </c>
      <c r="Z54" s="42">
        <v>10.6</v>
      </c>
      <c r="AA54" s="43">
        <v>0.56603773584905648</v>
      </c>
      <c r="AB54" s="38">
        <v>1321</v>
      </c>
      <c r="AC54" s="43">
        <v>0.15569999999999998</v>
      </c>
      <c r="AD54" s="44">
        <v>0</v>
      </c>
      <c r="AE54" s="44">
        <v>9.9234577536214008E-2</v>
      </c>
      <c r="AF54" s="44">
        <v>6.1167542874781322E-2</v>
      </c>
      <c r="AG54" s="44">
        <v>0</v>
      </c>
      <c r="AH54" s="44">
        <v>5.1569444391770247E-2</v>
      </c>
      <c r="AI54" s="44">
        <v>2.9282334354948425E-2</v>
      </c>
      <c r="AJ54" s="44">
        <v>1.5901934351090025E-2</v>
      </c>
      <c r="AK54" s="44">
        <v>0</v>
      </c>
      <c r="AL54" s="39"/>
      <c r="AM54" s="39"/>
      <c r="AN54" s="39"/>
      <c r="AO54" s="39"/>
      <c r="AP54" s="39"/>
      <c r="AQ54" s="39"/>
      <c r="AR54" s="36"/>
      <c r="AS54" s="36"/>
      <c r="AT54" s="36"/>
      <c r="AU54" s="36"/>
      <c r="AV54" s="38"/>
      <c r="AW54" s="38"/>
      <c r="AX54" s="30"/>
    </row>
    <row r="55" spans="1:50" s="31" customFormat="1" ht="33" customHeight="1">
      <c r="A55" s="46"/>
      <c r="B55" s="46"/>
      <c r="C55" s="46"/>
      <c r="D55" s="46"/>
      <c r="E55" s="47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9"/>
      <c r="S55" s="49"/>
      <c r="T55" s="49"/>
      <c r="U55" s="50"/>
      <c r="V55" s="48"/>
      <c r="W55" s="48"/>
      <c r="X55" s="47"/>
      <c r="Y55" s="47"/>
      <c r="Z55" s="47"/>
      <c r="AA55" s="51"/>
      <c r="AB55" s="52"/>
      <c r="AC55" s="49"/>
      <c r="AD55" s="50"/>
      <c r="AE55" s="50"/>
      <c r="AF55" s="50"/>
      <c r="AG55" s="50"/>
      <c r="AH55" s="50"/>
      <c r="AI55" s="50"/>
      <c r="AJ55" s="50"/>
      <c r="AK55" s="50"/>
      <c r="AL55" s="53"/>
      <c r="AM55" s="53"/>
      <c r="AN55" s="53"/>
      <c r="AO55" s="53"/>
      <c r="AP55" s="53"/>
      <c r="AQ55" s="53"/>
      <c r="AR55" s="50"/>
      <c r="AS55" s="50"/>
      <c r="AT55" s="50"/>
      <c r="AU55" s="50"/>
      <c r="AV55" s="52"/>
      <c r="AW55" s="52"/>
      <c r="AX55" s="30"/>
    </row>
    <row r="56" spans="1:50" s="31" customFormat="1" ht="33" customHeight="1">
      <c r="A56" s="54"/>
      <c r="B56" s="54"/>
      <c r="C56" s="105" t="s">
        <v>138</v>
      </c>
      <c r="D56" s="54"/>
      <c r="E56" s="56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8"/>
      <c r="S56" s="58"/>
      <c r="T56" s="58"/>
      <c r="U56" s="59"/>
      <c r="V56" s="57"/>
      <c r="W56" s="57"/>
      <c r="X56" s="56"/>
      <c r="Y56" s="56"/>
      <c r="Z56" s="56"/>
      <c r="AA56" s="60"/>
      <c r="AB56" s="61"/>
      <c r="AC56" s="58"/>
      <c r="AD56" s="59"/>
      <c r="AE56" s="59"/>
      <c r="AF56" s="59"/>
      <c r="AG56" s="59"/>
      <c r="AH56" s="59"/>
      <c r="AI56" s="59"/>
      <c r="AJ56" s="59"/>
      <c r="AK56" s="59"/>
      <c r="AL56" s="62"/>
      <c r="AM56" s="62"/>
      <c r="AN56" s="62"/>
      <c r="AO56" s="62"/>
      <c r="AP56" s="62"/>
      <c r="AQ56" s="62"/>
      <c r="AR56" s="59"/>
      <c r="AS56" s="59"/>
      <c r="AT56" s="59"/>
      <c r="AU56" s="59"/>
      <c r="AV56" s="61"/>
      <c r="AW56" s="61"/>
      <c r="AX56" s="30"/>
    </row>
    <row r="57" spans="1:50" s="31" customFormat="1" ht="33" customHeight="1">
      <c r="A57" s="32">
        <f>A54+1</f>
        <v>32</v>
      </c>
      <c r="B57" s="32" t="s">
        <v>139</v>
      </c>
      <c r="C57" s="32" t="s">
        <v>79</v>
      </c>
      <c r="D57" s="32" t="s">
        <v>140</v>
      </c>
      <c r="E57" s="33" t="s">
        <v>141</v>
      </c>
      <c r="F57" s="34"/>
      <c r="G57" s="34"/>
      <c r="H57" s="34"/>
      <c r="I57" s="34"/>
      <c r="J57" s="34">
        <v>0.5</v>
      </c>
      <c r="K57" s="34">
        <v>70.599999999999994</v>
      </c>
      <c r="L57" s="34">
        <v>22.7</v>
      </c>
      <c r="M57" s="34">
        <v>6.2</v>
      </c>
      <c r="N57" s="34"/>
      <c r="O57" s="34"/>
      <c r="P57" s="34"/>
      <c r="Q57" s="34"/>
      <c r="R57" s="35"/>
      <c r="S57" s="35">
        <v>0</v>
      </c>
      <c r="T57" s="35">
        <v>2.64</v>
      </c>
      <c r="U57" s="36"/>
      <c r="V57" s="34"/>
      <c r="W57" s="34"/>
      <c r="X57" s="33"/>
      <c r="Y57" s="33">
        <v>0</v>
      </c>
      <c r="Z57" s="33"/>
      <c r="AA57" s="37"/>
      <c r="AB57" s="38"/>
      <c r="AC57" s="35"/>
      <c r="AD57" s="36"/>
      <c r="AE57" s="36"/>
      <c r="AF57" s="36"/>
      <c r="AG57" s="36"/>
      <c r="AH57" s="36"/>
      <c r="AI57" s="36"/>
      <c r="AJ57" s="36"/>
      <c r="AK57" s="36"/>
      <c r="AL57" s="39"/>
      <c r="AM57" s="39"/>
      <c r="AN57" s="39"/>
      <c r="AO57" s="39"/>
      <c r="AP57" s="39"/>
      <c r="AQ57" s="39"/>
      <c r="AR57" s="36">
        <v>1.6781570429634221</v>
      </c>
      <c r="AS57" s="36">
        <v>1.5059306004726878</v>
      </c>
      <c r="AT57" s="36">
        <v>0.75306883276782222</v>
      </c>
      <c r="AU57" s="36">
        <v>0.57315431894149782</v>
      </c>
      <c r="AV57" s="38">
        <v>3602</v>
      </c>
      <c r="AW57" s="38">
        <v>2400</v>
      </c>
      <c r="AX57" s="30"/>
    </row>
    <row r="58" spans="1:50" s="31" customFormat="1" ht="33" customHeight="1">
      <c r="A58" s="32">
        <f>A57+1</f>
        <v>33</v>
      </c>
      <c r="B58" s="32" t="s">
        <v>142</v>
      </c>
      <c r="C58" s="32" t="s">
        <v>101</v>
      </c>
      <c r="D58" s="32" t="s">
        <v>140</v>
      </c>
      <c r="E58" s="33" t="s">
        <v>124</v>
      </c>
      <c r="F58" s="34">
        <v>0</v>
      </c>
      <c r="G58" s="34"/>
      <c r="H58" s="34"/>
      <c r="I58" s="34"/>
      <c r="J58" s="34">
        <v>1.6</v>
      </c>
      <c r="K58" s="34">
        <v>62.3</v>
      </c>
      <c r="L58" s="34">
        <v>31.5</v>
      </c>
      <c r="M58" s="34">
        <v>4.5999999999999943</v>
      </c>
      <c r="N58" s="34"/>
      <c r="O58" s="34"/>
      <c r="P58" s="34"/>
      <c r="Q58" s="34"/>
      <c r="R58" s="35"/>
      <c r="S58" s="35">
        <v>0</v>
      </c>
      <c r="T58" s="35">
        <v>2.64</v>
      </c>
      <c r="U58" s="36"/>
      <c r="V58" s="34"/>
      <c r="W58" s="34"/>
      <c r="X58" s="33"/>
      <c r="Y58" s="33">
        <v>0</v>
      </c>
      <c r="Z58" s="33"/>
      <c r="AA58" s="37"/>
      <c r="AB58" s="38"/>
      <c r="AC58" s="35"/>
      <c r="AD58" s="36"/>
      <c r="AE58" s="36"/>
      <c r="AF58" s="36"/>
      <c r="AG58" s="36"/>
      <c r="AH58" s="36"/>
      <c r="AI58" s="36"/>
      <c r="AJ58" s="36"/>
      <c r="AK58" s="36"/>
      <c r="AL58" s="39"/>
      <c r="AM58" s="39"/>
      <c r="AN58" s="39"/>
      <c r="AO58" s="39"/>
      <c r="AP58" s="39"/>
      <c r="AQ58" s="39"/>
      <c r="AR58" s="36">
        <v>1.6923076923076923</v>
      </c>
      <c r="AS58" s="36">
        <v>1.5094339622641508</v>
      </c>
      <c r="AT58" s="36">
        <v>0.749</v>
      </c>
      <c r="AU58" s="36">
        <v>0.56000000000000005</v>
      </c>
      <c r="AV58" s="38">
        <v>3439</v>
      </c>
      <c r="AW58" s="38">
        <v>2230</v>
      </c>
      <c r="AX58" s="30"/>
    </row>
    <row r="59" spans="1:50" s="31" customFormat="1" ht="33" customHeight="1">
      <c r="A59" s="32">
        <f>A58+1</f>
        <v>34</v>
      </c>
      <c r="B59" s="32" t="s">
        <v>143</v>
      </c>
      <c r="C59" s="32" t="s">
        <v>103</v>
      </c>
      <c r="D59" s="32" t="s">
        <v>140</v>
      </c>
      <c r="E59" s="33" t="s">
        <v>144</v>
      </c>
      <c r="F59" s="34"/>
      <c r="G59" s="34"/>
      <c r="H59" s="34"/>
      <c r="I59" s="34"/>
      <c r="J59" s="34">
        <v>2.9</v>
      </c>
      <c r="K59" s="34">
        <v>68.5</v>
      </c>
      <c r="L59" s="34">
        <v>21.3</v>
      </c>
      <c r="M59" s="34">
        <v>7.3</v>
      </c>
      <c r="N59" s="34"/>
      <c r="O59" s="34"/>
      <c r="P59" s="34"/>
      <c r="Q59" s="34"/>
      <c r="R59" s="35"/>
      <c r="S59" s="35">
        <v>0</v>
      </c>
      <c r="T59" s="35">
        <v>2.65</v>
      </c>
      <c r="U59" s="36"/>
      <c r="V59" s="34"/>
      <c r="W59" s="34"/>
      <c r="X59" s="33"/>
      <c r="Y59" s="33">
        <v>0</v>
      </c>
      <c r="Z59" s="33"/>
      <c r="AA59" s="37"/>
      <c r="AB59" s="38"/>
      <c r="AC59" s="35"/>
      <c r="AD59" s="36"/>
      <c r="AE59" s="36"/>
      <c r="AF59" s="36"/>
      <c r="AG59" s="36"/>
      <c r="AH59" s="36"/>
      <c r="AI59" s="36"/>
      <c r="AJ59" s="36"/>
      <c r="AK59" s="36"/>
      <c r="AL59" s="39"/>
      <c r="AM59" s="39"/>
      <c r="AN59" s="39"/>
      <c r="AO59" s="39"/>
      <c r="AP59" s="39"/>
      <c r="AQ59" s="39"/>
      <c r="AR59" s="36">
        <v>1.7129928894634774</v>
      </c>
      <c r="AS59" s="36">
        <v>1.5177548682703321</v>
      </c>
      <c r="AT59" s="36">
        <v>0.746</v>
      </c>
      <c r="AU59" s="36">
        <v>0.54700000000000004</v>
      </c>
      <c r="AV59" s="38">
        <v>3520</v>
      </c>
      <c r="AW59" s="38">
        <v>2300</v>
      </c>
      <c r="AX59" s="30"/>
    </row>
    <row r="60" spans="1:50" s="31" customFormat="1" ht="33" customHeight="1">
      <c r="A60" s="32">
        <f>A59+1</f>
        <v>35</v>
      </c>
      <c r="B60" s="32" t="s">
        <v>145</v>
      </c>
      <c r="C60" s="32" t="s">
        <v>105</v>
      </c>
      <c r="D60" s="32" t="s">
        <v>140</v>
      </c>
      <c r="E60" s="33" t="s">
        <v>144</v>
      </c>
      <c r="F60" s="34"/>
      <c r="G60" s="34"/>
      <c r="H60" s="34"/>
      <c r="I60" s="34"/>
      <c r="J60" s="34">
        <v>0.4</v>
      </c>
      <c r="K60" s="34">
        <v>66.3</v>
      </c>
      <c r="L60" s="34">
        <v>26.4</v>
      </c>
      <c r="M60" s="34">
        <v>6.9000000000000057</v>
      </c>
      <c r="N60" s="34"/>
      <c r="O60" s="34"/>
      <c r="P60" s="34"/>
      <c r="Q60" s="34"/>
      <c r="R60" s="35"/>
      <c r="S60" s="35">
        <v>0</v>
      </c>
      <c r="T60" s="35">
        <v>2.64</v>
      </c>
      <c r="U60" s="36"/>
      <c r="V60" s="34"/>
      <c r="W60" s="34"/>
      <c r="X60" s="33"/>
      <c r="Y60" s="33">
        <v>0</v>
      </c>
      <c r="Z60" s="33"/>
      <c r="AA60" s="37"/>
      <c r="AB60" s="38"/>
      <c r="AC60" s="35"/>
      <c r="AD60" s="36"/>
      <c r="AE60" s="36"/>
      <c r="AF60" s="36"/>
      <c r="AG60" s="36"/>
      <c r="AH60" s="36"/>
      <c r="AI60" s="36"/>
      <c r="AJ60" s="36"/>
      <c r="AK60" s="36"/>
      <c r="AL60" s="39"/>
      <c r="AM60" s="39"/>
      <c r="AN60" s="39"/>
      <c r="AO60" s="39"/>
      <c r="AP60" s="39"/>
      <c r="AQ60" s="39"/>
      <c r="AR60" s="36">
        <v>1.6821078963464458</v>
      </c>
      <c r="AS60" s="36">
        <v>1.5177096544599495</v>
      </c>
      <c r="AT60" s="36">
        <v>0.73946313923884055</v>
      </c>
      <c r="AU60" s="36">
        <v>0.56945937043283901</v>
      </c>
      <c r="AV60" s="38">
        <v>3524</v>
      </c>
      <c r="AW60" s="38">
        <v>2435</v>
      </c>
      <c r="AX60" s="30"/>
    </row>
    <row r="61" spans="1:50" s="103" customFormat="1" ht="33" customHeight="1">
      <c r="A61" s="32"/>
      <c r="B61" s="97"/>
      <c r="C61" s="22" t="s">
        <v>87</v>
      </c>
      <c r="D61" s="97"/>
      <c r="E61" s="98"/>
      <c r="F61" s="99">
        <f>SUM(F57:F60)/COUNTA($E$13:$E$18)</f>
        <v>0</v>
      </c>
      <c r="G61" s="99">
        <f>SUM(G57:G60)/COUNTA($E$13:$E$18)</f>
        <v>0</v>
      </c>
      <c r="H61" s="99">
        <f>SUM(H57:H60)/COUNTA($E$13:$E$18)</f>
        <v>0</v>
      </c>
      <c r="I61" s="99">
        <f>SUM(I57:I60)/COUNTA($E$11:$E$13)</f>
        <v>0</v>
      </c>
      <c r="J61" s="99">
        <f>SUM(J57:J60)/COUNTA($E$57:$E$60)</f>
        <v>1.35</v>
      </c>
      <c r="K61" s="99">
        <f t="shared" ref="K61:M61" si="14">SUM(K57:K60)/COUNTA($E$57:$E$60)</f>
        <v>66.924999999999997</v>
      </c>
      <c r="L61" s="99">
        <f t="shared" si="14"/>
        <v>25.475000000000001</v>
      </c>
      <c r="M61" s="99">
        <f t="shared" si="14"/>
        <v>6.25</v>
      </c>
      <c r="N61" s="99">
        <f>SUM(N57:N60)/COUNTA($E$11:$E$13)</f>
        <v>0</v>
      </c>
      <c r="O61" s="99">
        <f>SUM(O57:O60)/COUNTA($E$11:$E$13)</f>
        <v>0</v>
      </c>
      <c r="P61" s="99">
        <f>SUM(P57:P60)/COUNTA($E$11:$E$13)</f>
        <v>0</v>
      </c>
      <c r="Q61" s="99"/>
      <c r="R61" s="100"/>
      <c r="S61" s="100">
        <f>AVERAGE(S57:S60)</f>
        <v>0</v>
      </c>
      <c r="T61" s="100">
        <f>AVERAGE(T57:T60)</f>
        <v>2.6425000000000001</v>
      </c>
      <c r="U61" s="101"/>
      <c r="V61" s="99"/>
      <c r="W61" s="99"/>
      <c r="X61" s="99"/>
      <c r="Y61" s="99"/>
      <c r="Z61" s="99"/>
      <c r="AA61" s="100"/>
      <c r="AB61" s="38"/>
      <c r="AC61" s="100"/>
      <c r="AD61" s="100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99"/>
      <c r="AR61" s="101">
        <f>AVERAGEIF(AR57:AR60,"&lt;&gt;0")</f>
        <v>1.6913913802702596</v>
      </c>
      <c r="AS61" s="101">
        <f t="shared" ref="AS61:AU61" si="15">AVERAGEIF(AS57:AS60,"&lt;&gt;0")</f>
        <v>1.51270727136678</v>
      </c>
      <c r="AT61" s="101">
        <f t="shared" si="15"/>
        <v>0.74688299300166572</v>
      </c>
      <c r="AU61" s="101">
        <f t="shared" si="15"/>
        <v>0.56240342234358431</v>
      </c>
      <c r="AV61" s="45">
        <v>3521</v>
      </c>
      <c r="AW61" s="45">
        <v>2331</v>
      </c>
      <c r="AX61" s="102"/>
    </row>
    <row r="62" spans="1:50" s="75" customFormat="1" ht="12" customHeight="1">
      <c r="A62" s="68"/>
      <c r="B62" s="68"/>
      <c r="C62" s="68"/>
      <c r="D62" s="68"/>
      <c r="E62" s="69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1"/>
      <c r="R62" s="71"/>
      <c r="S62" s="72"/>
      <c r="T62" s="71"/>
      <c r="U62" s="72"/>
      <c r="V62" s="73"/>
      <c r="W62" s="73"/>
      <c r="X62" s="73"/>
      <c r="Y62" s="73"/>
      <c r="Z62" s="73"/>
      <c r="AA62" s="73"/>
      <c r="AB62" s="73"/>
      <c r="AC62" s="72"/>
      <c r="AD62" s="72"/>
      <c r="AE62" s="72"/>
      <c r="AF62" s="72"/>
      <c r="AG62" s="72"/>
      <c r="AH62" s="72"/>
      <c r="AI62" s="73"/>
      <c r="AJ62" s="73"/>
      <c r="AK62" s="73"/>
      <c r="AL62" s="72"/>
      <c r="AM62" s="72"/>
      <c r="AN62" s="72"/>
      <c r="AO62" s="72"/>
      <c r="AP62" s="72"/>
      <c r="AQ62" s="72"/>
      <c r="AR62" s="73"/>
      <c r="AS62" s="73"/>
      <c r="AT62" s="73"/>
      <c r="AU62" s="73"/>
      <c r="AV62" s="74"/>
      <c r="AW62" s="74"/>
      <c r="AX62" s="4"/>
    </row>
    <row r="63" spans="1:50" s="75" customFormat="1" ht="15.5" customHeight="1">
      <c r="A63" s="76"/>
      <c r="B63" s="76"/>
      <c r="C63" s="76"/>
      <c r="D63" s="76"/>
      <c r="E63" s="77"/>
      <c r="Q63" s="78"/>
      <c r="R63" s="78"/>
      <c r="S63" s="79"/>
      <c r="T63" s="78"/>
      <c r="U63" s="79"/>
      <c r="V63" s="80"/>
      <c r="W63" s="80"/>
      <c r="X63" s="80"/>
      <c r="Y63" s="80"/>
      <c r="Z63" s="80"/>
      <c r="AA63" s="80"/>
      <c r="AB63" s="80"/>
      <c r="AC63" s="79"/>
      <c r="AD63" s="79"/>
      <c r="AE63" s="79"/>
      <c r="AF63" s="79"/>
      <c r="AG63" s="79"/>
      <c r="AH63" s="79"/>
      <c r="AI63" s="80"/>
      <c r="AJ63" s="80"/>
      <c r="AK63" s="80"/>
      <c r="AL63" s="79"/>
      <c r="AM63" s="79"/>
      <c r="AN63" s="79"/>
      <c r="AO63" s="79"/>
      <c r="AP63" s="79"/>
      <c r="AQ63" s="79"/>
      <c r="AR63" s="80"/>
      <c r="AS63" s="80"/>
      <c r="AT63" s="80"/>
      <c r="AU63" s="80"/>
      <c r="AV63" s="81"/>
      <c r="AW63" s="81"/>
      <c r="AX63" s="4"/>
    </row>
    <row r="64" spans="1:50" ht="15.75" customHeight="1">
      <c r="A64" s="80"/>
      <c r="C64" s="80"/>
      <c r="P64" s="75"/>
      <c r="Q64" s="82"/>
      <c r="R64" s="78"/>
      <c r="T64" s="78"/>
      <c r="U64" s="83"/>
      <c r="V64" s="83"/>
      <c r="W64" s="82"/>
      <c r="AI64" s="84"/>
      <c r="AJ64" s="84"/>
      <c r="AK64" s="84"/>
      <c r="AR64" s="84"/>
      <c r="AS64" s="84"/>
      <c r="AT64" s="84"/>
      <c r="AU64" s="84"/>
      <c r="AV64" s="84"/>
      <c r="AW64" s="84"/>
      <c r="AX64" s="86"/>
    </row>
    <row r="65" spans="1:49" s="87" customFormat="1" ht="20" customHeight="1">
      <c r="A65" s="106"/>
      <c r="C65" s="106"/>
      <c r="J65" s="107" t="s">
        <v>146</v>
      </c>
      <c r="P65" s="108"/>
      <c r="Q65" s="109"/>
      <c r="R65" s="110"/>
      <c r="T65" s="110"/>
      <c r="U65" s="111"/>
      <c r="V65" s="111"/>
      <c r="W65" s="109"/>
      <c r="AH65" s="112"/>
      <c r="AI65" s="112"/>
      <c r="AJ65" s="112"/>
      <c r="AK65" s="88"/>
      <c r="AL65" s="88"/>
      <c r="AM65" s="88"/>
      <c r="AN65" s="88"/>
      <c r="AO65" s="107" t="s">
        <v>147</v>
      </c>
      <c r="AQ65" s="112"/>
      <c r="AR65" s="112"/>
      <c r="AS65" s="112"/>
      <c r="AT65" s="112"/>
      <c r="AU65" s="112"/>
      <c r="AV65" s="112"/>
      <c r="AW65" s="112"/>
    </row>
    <row r="66" spans="1:49" s="87" customFormat="1" ht="20" customHeight="1">
      <c r="A66" s="106"/>
      <c r="C66" s="113"/>
      <c r="P66" s="108"/>
      <c r="Q66" s="109"/>
      <c r="R66" s="110"/>
      <c r="T66" s="110"/>
      <c r="U66" s="111"/>
      <c r="V66" s="111"/>
      <c r="W66" s="109"/>
      <c r="AH66" s="112"/>
      <c r="AI66" s="112"/>
      <c r="AJ66" s="112"/>
      <c r="AK66" s="88"/>
      <c r="AL66" s="88"/>
      <c r="AM66" s="88"/>
      <c r="AN66" s="88"/>
      <c r="AQ66" s="112"/>
      <c r="AR66" s="112"/>
      <c r="AS66" s="112"/>
      <c r="AT66" s="112"/>
      <c r="AU66" s="112"/>
      <c r="AV66" s="112"/>
      <c r="AW66" s="112"/>
    </row>
    <row r="67" spans="1:49" s="87" customFormat="1" ht="20" customHeight="1">
      <c r="A67" s="106"/>
      <c r="C67" s="106"/>
      <c r="J67" s="114"/>
      <c r="P67" s="108"/>
      <c r="Q67" s="109"/>
      <c r="R67" s="110"/>
      <c r="T67" s="110"/>
      <c r="U67" s="111"/>
      <c r="V67" s="111"/>
      <c r="W67" s="109"/>
      <c r="AH67" s="112"/>
      <c r="AI67" s="112"/>
      <c r="AJ67" s="112"/>
      <c r="AK67" s="88"/>
      <c r="AL67" s="88"/>
      <c r="AM67" s="88"/>
      <c r="AN67" s="88"/>
      <c r="AO67" s="114"/>
      <c r="AQ67" s="112"/>
      <c r="AR67" s="112"/>
      <c r="AS67" s="112"/>
      <c r="AT67" s="112"/>
      <c r="AU67" s="112"/>
      <c r="AV67" s="112"/>
      <c r="AW67" s="112"/>
    </row>
    <row r="68" spans="1:49" s="87" customFormat="1" ht="20" customHeight="1">
      <c r="A68" s="106"/>
      <c r="C68" s="106"/>
      <c r="J68" s="114"/>
      <c r="P68" s="108"/>
      <c r="Q68" s="109"/>
      <c r="R68" s="110"/>
      <c r="T68" s="110"/>
      <c r="U68" s="111"/>
      <c r="V68" s="111"/>
      <c r="W68" s="109"/>
      <c r="AH68" s="112"/>
      <c r="AI68" s="112"/>
      <c r="AJ68" s="112"/>
      <c r="AK68" s="88"/>
      <c r="AL68" s="88"/>
      <c r="AM68" s="88"/>
      <c r="AN68" s="88"/>
      <c r="AO68" s="114"/>
      <c r="AQ68" s="112"/>
      <c r="AR68" s="112"/>
      <c r="AS68" s="112"/>
      <c r="AT68" s="112"/>
      <c r="AU68" s="112"/>
      <c r="AV68" s="112"/>
      <c r="AW68" s="112"/>
    </row>
    <row r="69" spans="1:49" s="87" customFormat="1" ht="20" customHeight="1">
      <c r="A69" s="106"/>
      <c r="P69" s="108"/>
      <c r="Q69" s="109"/>
      <c r="R69" s="110"/>
      <c r="T69" s="110"/>
      <c r="U69" s="111"/>
      <c r="V69" s="111"/>
      <c r="W69" s="109"/>
      <c r="AH69" s="112"/>
      <c r="AI69" s="112"/>
      <c r="AJ69" s="112"/>
      <c r="AK69" s="88"/>
      <c r="AL69" s="88"/>
      <c r="AM69" s="88"/>
      <c r="AN69" s="88"/>
      <c r="AQ69" s="112"/>
      <c r="AR69" s="112"/>
      <c r="AS69" s="112"/>
      <c r="AT69" s="112"/>
      <c r="AU69" s="112"/>
      <c r="AV69" s="112"/>
      <c r="AW69" s="112"/>
    </row>
    <row r="70" spans="1:49" s="87" customFormat="1" ht="20" customHeight="1">
      <c r="A70" s="106"/>
      <c r="C70" s="106"/>
      <c r="P70" s="108"/>
      <c r="Q70" s="109"/>
      <c r="R70" s="110"/>
      <c r="T70" s="110"/>
      <c r="U70" s="111"/>
      <c r="V70" s="111"/>
      <c r="W70" s="109"/>
      <c r="AH70" s="112"/>
      <c r="AI70" s="112"/>
      <c r="AJ70" s="112"/>
      <c r="AK70" s="88"/>
      <c r="AL70" s="88"/>
      <c r="AM70" s="88"/>
      <c r="AN70" s="88"/>
      <c r="AQ70" s="112"/>
      <c r="AR70" s="112"/>
      <c r="AS70" s="112"/>
      <c r="AT70" s="112"/>
      <c r="AU70" s="112"/>
      <c r="AV70" s="112"/>
      <c r="AW70" s="112"/>
    </row>
    <row r="71" spans="1:49" s="87" customFormat="1" ht="20" customHeight="1">
      <c r="A71" s="106"/>
      <c r="P71" s="108"/>
      <c r="Q71" s="109"/>
      <c r="R71" s="110"/>
      <c r="T71" s="110"/>
      <c r="U71" s="111"/>
      <c r="V71" s="111"/>
      <c r="W71" s="109"/>
      <c r="AH71" s="112"/>
      <c r="AI71" s="112"/>
      <c r="AJ71" s="112"/>
      <c r="AK71" s="88"/>
      <c r="AL71" s="88"/>
      <c r="AM71" s="88"/>
      <c r="AN71" s="88"/>
      <c r="AQ71" s="112"/>
      <c r="AR71" s="112"/>
      <c r="AS71" s="112"/>
      <c r="AT71" s="112"/>
      <c r="AU71" s="112"/>
      <c r="AV71" s="112"/>
      <c r="AW71" s="112"/>
    </row>
    <row r="72" spans="1:49" s="87" customFormat="1" ht="20" customHeight="1">
      <c r="A72" s="106"/>
      <c r="C72" s="115"/>
      <c r="J72" s="107" t="s">
        <v>148</v>
      </c>
      <c r="P72" s="108"/>
      <c r="Q72" s="109"/>
      <c r="R72" s="110"/>
      <c r="U72" s="111"/>
      <c r="V72" s="111"/>
      <c r="W72" s="109"/>
      <c r="AH72" s="112"/>
      <c r="AI72" s="112"/>
      <c r="AJ72" s="112"/>
      <c r="AK72" s="88"/>
      <c r="AL72" s="88"/>
      <c r="AM72" s="88"/>
      <c r="AN72" s="88"/>
      <c r="AO72" s="107" t="s">
        <v>149</v>
      </c>
      <c r="AQ72" s="112"/>
      <c r="AR72" s="112"/>
      <c r="AS72" s="112"/>
      <c r="AT72" s="112"/>
      <c r="AU72" s="112"/>
      <c r="AV72" s="112"/>
      <c r="AW72" s="112"/>
    </row>
    <row r="73" spans="1:49">
      <c r="A73" s="80"/>
      <c r="C73" s="80"/>
      <c r="P73" s="75"/>
      <c r="Q73" s="82"/>
      <c r="R73" s="78"/>
      <c r="T73" s="78"/>
      <c r="U73" s="83"/>
      <c r="V73" s="83"/>
      <c r="W73" s="82"/>
      <c r="AI73" s="84"/>
      <c r="AJ73" s="84"/>
      <c r="AK73" s="84"/>
      <c r="AR73" s="84"/>
      <c r="AS73" s="84"/>
      <c r="AT73" s="84"/>
      <c r="AU73" s="84"/>
      <c r="AV73" s="84"/>
      <c r="AW73" s="84"/>
    </row>
    <row r="74" spans="1:49" ht="21" customHeight="1">
      <c r="A74" s="80"/>
      <c r="P74" s="75"/>
      <c r="Q74" s="82"/>
      <c r="R74" s="78"/>
      <c r="T74" s="78"/>
      <c r="U74" s="83"/>
      <c r="V74" s="83"/>
      <c r="W74" s="82"/>
      <c r="AI74" s="84"/>
      <c r="AJ74" s="84"/>
      <c r="AK74" s="84"/>
      <c r="AR74" s="84"/>
      <c r="AS74" s="84"/>
      <c r="AT74" s="84"/>
      <c r="AU74" s="84"/>
      <c r="AV74" s="84"/>
      <c r="AW74" s="84"/>
    </row>
    <row r="75" spans="1:49">
      <c r="A75" s="80"/>
      <c r="C75" s="3"/>
      <c r="P75" s="75"/>
      <c r="Q75" s="82"/>
      <c r="R75" s="78"/>
      <c r="U75" s="83"/>
      <c r="V75" s="83"/>
      <c r="W75" s="82"/>
      <c r="AI75" s="84"/>
      <c r="AJ75" s="84"/>
      <c r="AK75" s="84"/>
      <c r="AR75" s="84"/>
      <c r="AS75" s="84"/>
      <c r="AT75" s="84"/>
      <c r="AU75" s="84"/>
      <c r="AV75" s="84"/>
      <c r="AW75" s="84"/>
    </row>
    <row r="76" spans="1:49">
      <c r="A76" s="80"/>
      <c r="P76" s="75"/>
      <c r="Q76" s="82"/>
      <c r="R76" s="78"/>
      <c r="U76" s="83"/>
      <c r="V76" s="83"/>
      <c r="W76" s="82"/>
      <c r="AI76" s="84"/>
      <c r="AJ76" s="84"/>
      <c r="AK76" s="84"/>
      <c r="AR76" s="84"/>
      <c r="AS76" s="84"/>
      <c r="AT76" s="84"/>
      <c r="AU76" s="84"/>
      <c r="AV76" s="84"/>
      <c r="AW76" s="84"/>
    </row>
    <row r="77" spans="1:49">
      <c r="A77" s="80"/>
      <c r="P77" s="75"/>
      <c r="Q77" s="82"/>
      <c r="R77" s="78"/>
      <c r="U77" s="83"/>
      <c r="V77" s="83"/>
      <c r="W77" s="82"/>
      <c r="AI77" s="84"/>
      <c r="AJ77" s="84"/>
      <c r="AK77" s="84"/>
      <c r="AR77" s="84"/>
      <c r="AS77" s="84"/>
      <c r="AT77" s="84"/>
      <c r="AU77" s="84"/>
      <c r="AV77" s="84"/>
      <c r="AW77" s="84"/>
    </row>
    <row r="78" spans="1:49">
      <c r="A78" s="80"/>
      <c r="P78" s="75"/>
      <c r="Q78" s="82"/>
      <c r="R78" s="78"/>
      <c r="U78" s="83"/>
      <c r="V78" s="83"/>
      <c r="W78" s="82"/>
      <c r="AI78" s="84"/>
      <c r="AJ78" s="84"/>
      <c r="AK78" s="84"/>
      <c r="AR78" s="84"/>
      <c r="AS78" s="84"/>
      <c r="AT78" s="84"/>
      <c r="AU78" s="84"/>
      <c r="AV78" s="84"/>
      <c r="AW78" s="84"/>
    </row>
    <row r="79" spans="1:49">
      <c r="A79" s="80"/>
      <c r="P79" s="75"/>
      <c r="Q79" s="82"/>
      <c r="R79" s="78"/>
      <c r="U79" s="83"/>
      <c r="V79" s="83"/>
      <c r="W79" s="82"/>
      <c r="AI79" s="84"/>
      <c r="AJ79" s="84"/>
      <c r="AK79" s="84"/>
      <c r="AR79" s="84"/>
      <c r="AS79" s="84"/>
      <c r="AT79" s="84"/>
      <c r="AU79" s="84"/>
      <c r="AV79" s="84"/>
      <c r="AW79" s="84"/>
    </row>
    <row r="80" spans="1:49">
      <c r="A80" s="80"/>
      <c r="P80" s="75"/>
      <c r="Q80" s="82"/>
      <c r="R80" s="78"/>
      <c r="U80" s="83"/>
      <c r="V80" s="83"/>
      <c r="W80" s="82"/>
      <c r="AI80" s="84"/>
      <c r="AJ80" s="84"/>
      <c r="AK80" s="84"/>
      <c r="AR80" s="84"/>
      <c r="AS80" s="84"/>
      <c r="AT80" s="84"/>
      <c r="AU80" s="84"/>
      <c r="AV80" s="84"/>
      <c r="AW80" s="84"/>
    </row>
    <row r="81" spans="1:71">
      <c r="A81" s="80"/>
      <c r="P81" s="75"/>
      <c r="Q81" s="82"/>
      <c r="R81" s="78"/>
      <c r="U81" s="83"/>
      <c r="V81" s="83"/>
      <c r="W81" s="82"/>
      <c r="AI81" s="84"/>
      <c r="AJ81" s="84"/>
      <c r="AK81" s="84"/>
      <c r="AR81" s="84"/>
      <c r="AS81" s="84"/>
      <c r="AT81" s="84"/>
      <c r="AU81" s="84"/>
      <c r="AV81" s="84"/>
      <c r="AW81" s="84"/>
    </row>
    <row r="82" spans="1:71">
      <c r="A82" s="80"/>
      <c r="P82" s="75"/>
      <c r="Q82" s="82"/>
      <c r="R82" s="78"/>
      <c r="U82" s="83"/>
      <c r="V82" s="83"/>
      <c r="W82" s="82"/>
      <c r="AI82" s="84"/>
      <c r="AJ82" s="84"/>
      <c r="AK82" s="84"/>
      <c r="AR82" s="84"/>
      <c r="AS82" s="84"/>
      <c r="AT82" s="84"/>
      <c r="AU82" s="84"/>
      <c r="AV82" s="84"/>
      <c r="AW82" s="84"/>
    </row>
    <row r="83" spans="1:71">
      <c r="A83" s="80"/>
      <c r="P83" s="75"/>
      <c r="Q83" s="82"/>
      <c r="R83" s="78"/>
      <c r="U83" s="83"/>
      <c r="V83" s="83"/>
      <c r="W83" s="82"/>
      <c r="AI83" s="84"/>
      <c r="AJ83" s="84"/>
      <c r="AK83" s="84"/>
      <c r="AR83" s="84"/>
      <c r="AS83" s="84"/>
      <c r="AT83" s="84"/>
      <c r="AU83" s="84"/>
      <c r="AV83" s="84"/>
      <c r="AW83" s="84"/>
    </row>
    <row r="84" spans="1:71">
      <c r="A84" s="80"/>
      <c r="P84" s="75"/>
      <c r="Q84" s="82"/>
      <c r="R84" s="78"/>
      <c r="U84" s="83"/>
      <c r="V84" s="83"/>
      <c r="W84" s="82"/>
      <c r="AI84" s="84"/>
      <c r="AJ84" s="84"/>
      <c r="AK84" s="84"/>
      <c r="AR84" s="84"/>
      <c r="AS84" s="84"/>
      <c r="AT84" s="84"/>
      <c r="AU84" s="84"/>
      <c r="AV84" s="84"/>
      <c r="AW84" s="84"/>
    </row>
    <row r="85" spans="1:71" s="85" customFormat="1">
      <c r="A85" s="8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75"/>
      <c r="Q85" s="82"/>
      <c r="R85" s="78"/>
      <c r="S85" s="4"/>
      <c r="T85" s="4"/>
      <c r="U85" s="83"/>
      <c r="V85" s="83"/>
      <c r="W85" s="82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84"/>
      <c r="AJ85" s="84"/>
      <c r="AK85" s="84"/>
      <c r="AL85" s="4"/>
      <c r="AM85" s="4"/>
      <c r="AN85" s="4"/>
      <c r="AO85" s="4"/>
      <c r="AP85" s="4"/>
      <c r="AQ85" s="4"/>
      <c r="AR85" s="84"/>
      <c r="AS85" s="84"/>
      <c r="AT85" s="84"/>
      <c r="AU85" s="84"/>
      <c r="AV85" s="84"/>
      <c r="AW85" s="8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 spans="1:71" s="85" customFormat="1">
      <c r="A86" s="8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75"/>
      <c r="Q86" s="82"/>
      <c r="R86" s="78"/>
      <c r="S86" s="4"/>
      <c r="T86" s="4"/>
      <c r="U86" s="83"/>
      <c r="V86" s="83"/>
      <c r="W86" s="82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84"/>
      <c r="AJ86" s="84"/>
      <c r="AK86" s="84"/>
      <c r="AL86" s="4"/>
      <c r="AM86" s="4"/>
      <c r="AN86" s="4"/>
      <c r="AO86" s="4"/>
      <c r="AP86" s="4"/>
      <c r="AQ86" s="4"/>
      <c r="AR86" s="84"/>
      <c r="AS86" s="84"/>
      <c r="AT86" s="84"/>
      <c r="AU86" s="84"/>
      <c r="AV86" s="84"/>
      <c r="AW86" s="8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 spans="1:71" s="85" customFormat="1">
      <c r="A87" s="8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75"/>
      <c r="Q87" s="82"/>
      <c r="R87" s="78"/>
      <c r="S87" s="4"/>
      <c r="T87" s="4"/>
      <c r="U87" s="83"/>
      <c r="V87" s="83"/>
      <c r="W87" s="82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84"/>
      <c r="AJ87" s="84"/>
      <c r="AK87" s="84"/>
      <c r="AL87" s="4"/>
      <c r="AM87" s="4"/>
      <c r="AN87" s="4"/>
      <c r="AO87" s="4"/>
      <c r="AP87" s="4"/>
      <c r="AQ87" s="4"/>
      <c r="AR87" s="84"/>
      <c r="AS87" s="84"/>
      <c r="AT87" s="84"/>
      <c r="AU87" s="84"/>
      <c r="AV87" s="84"/>
      <c r="AW87" s="8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 spans="1:71" s="85" customFormat="1">
      <c r="A88" s="80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75"/>
      <c r="Q88" s="82"/>
      <c r="R88" s="78"/>
      <c r="S88" s="4"/>
      <c r="T88" s="4"/>
      <c r="U88" s="83"/>
      <c r="V88" s="83"/>
      <c r="W88" s="82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84"/>
      <c r="AJ88" s="84"/>
      <c r="AK88" s="84"/>
      <c r="AL88" s="4"/>
      <c r="AM88" s="4"/>
      <c r="AN88" s="4"/>
      <c r="AO88" s="4"/>
      <c r="AP88" s="4"/>
      <c r="AQ88" s="4"/>
      <c r="AR88" s="84"/>
      <c r="AS88" s="84"/>
      <c r="AT88" s="84"/>
      <c r="AU88" s="84"/>
      <c r="AV88" s="84"/>
      <c r="AW88" s="8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</row>
    <row r="89" spans="1:71" s="85" customFormat="1">
      <c r="A89" s="8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75"/>
      <c r="Q89" s="82"/>
      <c r="R89" s="78"/>
      <c r="S89" s="4"/>
      <c r="T89" s="4"/>
      <c r="U89" s="83"/>
      <c r="V89" s="83"/>
      <c r="W89" s="82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84"/>
      <c r="AJ89" s="84"/>
      <c r="AK89" s="84"/>
      <c r="AL89" s="4"/>
      <c r="AM89" s="4"/>
      <c r="AN89" s="4"/>
      <c r="AO89" s="4"/>
      <c r="AP89" s="4"/>
      <c r="AQ89" s="4"/>
      <c r="AR89" s="84"/>
      <c r="AS89" s="84"/>
      <c r="AT89" s="84"/>
      <c r="AU89" s="84"/>
      <c r="AV89" s="84"/>
      <c r="AW89" s="8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 spans="1:71" s="85" customFormat="1">
      <c r="A90" s="80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75"/>
      <c r="Q90" s="82"/>
      <c r="R90" s="78"/>
      <c r="S90" s="4"/>
      <c r="T90" s="4"/>
      <c r="U90" s="83"/>
      <c r="V90" s="83"/>
      <c r="W90" s="82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84"/>
      <c r="AJ90" s="84"/>
      <c r="AK90" s="84"/>
      <c r="AL90" s="4"/>
      <c r="AM90" s="4"/>
      <c r="AN90" s="4"/>
      <c r="AO90" s="4"/>
      <c r="AP90" s="4"/>
      <c r="AQ90" s="4"/>
      <c r="AR90" s="84"/>
      <c r="AS90" s="84"/>
      <c r="AT90" s="84"/>
      <c r="AU90" s="84"/>
      <c r="AV90" s="84"/>
      <c r="AW90" s="8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</row>
    <row r="91" spans="1:71" s="85" customFormat="1">
      <c r="A91" s="8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75"/>
      <c r="Q91" s="82"/>
      <c r="R91" s="78"/>
      <c r="S91" s="4"/>
      <c r="T91" s="4"/>
      <c r="U91" s="83"/>
      <c r="V91" s="83"/>
      <c r="W91" s="82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84"/>
      <c r="AJ91" s="84"/>
      <c r="AK91" s="84"/>
      <c r="AL91" s="4"/>
      <c r="AM91" s="4"/>
      <c r="AN91" s="4"/>
      <c r="AO91" s="4"/>
      <c r="AP91" s="4"/>
      <c r="AQ91" s="4"/>
      <c r="AR91" s="84"/>
      <c r="AS91" s="84"/>
      <c r="AT91" s="84"/>
      <c r="AU91" s="84"/>
      <c r="AV91" s="84"/>
      <c r="AW91" s="8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 spans="1:71" s="85" customFormat="1">
      <c r="A92" s="8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75"/>
      <c r="Q92" s="82"/>
      <c r="R92" s="78"/>
      <c r="S92" s="4"/>
      <c r="T92" s="4"/>
      <c r="U92" s="83"/>
      <c r="V92" s="83"/>
      <c r="W92" s="82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84"/>
      <c r="AJ92" s="84"/>
      <c r="AK92" s="84"/>
      <c r="AL92" s="4"/>
      <c r="AM92" s="4"/>
      <c r="AN92" s="4"/>
      <c r="AO92" s="4"/>
      <c r="AP92" s="4"/>
      <c r="AQ92" s="4"/>
      <c r="AR92" s="84"/>
      <c r="AS92" s="84"/>
      <c r="AT92" s="84"/>
      <c r="AU92" s="84"/>
      <c r="AV92" s="84"/>
      <c r="AW92" s="8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 spans="1:71" s="85" customFormat="1">
      <c r="A93" s="8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75"/>
      <c r="Q93" s="82"/>
      <c r="R93" s="78"/>
      <c r="S93" s="4"/>
      <c r="T93" s="4"/>
      <c r="U93" s="83"/>
      <c r="V93" s="83"/>
      <c r="W93" s="82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84"/>
      <c r="AJ93" s="84"/>
      <c r="AK93" s="84"/>
      <c r="AL93" s="4"/>
      <c r="AM93" s="4"/>
      <c r="AN93" s="4"/>
      <c r="AO93" s="4"/>
      <c r="AP93" s="4"/>
      <c r="AQ93" s="4"/>
      <c r="AR93" s="84"/>
      <c r="AS93" s="84"/>
      <c r="AT93" s="84"/>
      <c r="AU93" s="84"/>
      <c r="AV93" s="84"/>
      <c r="AW93" s="8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</row>
    <row r="94" spans="1:71" s="85" customFormat="1">
      <c r="A94" s="8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75"/>
      <c r="Q94" s="82"/>
      <c r="R94" s="78"/>
      <c r="S94" s="4"/>
      <c r="T94" s="4"/>
      <c r="U94" s="83"/>
      <c r="V94" s="83"/>
      <c r="W94" s="82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84"/>
      <c r="AJ94" s="84"/>
      <c r="AK94" s="84"/>
      <c r="AL94" s="4"/>
      <c r="AM94" s="4"/>
      <c r="AN94" s="4"/>
      <c r="AO94" s="4"/>
      <c r="AP94" s="4"/>
      <c r="AQ94" s="4"/>
      <c r="AR94" s="84"/>
      <c r="AS94" s="84"/>
      <c r="AT94" s="84"/>
      <c r="AU94" s="84"/>
      <c r="AV94" s="84"/>
      <c r="AW94" s="8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 spans="1:71" s="85" customFormat="1">
      <c r="A95" s="8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75"/>
      <c r="Q95" s="82"/>
      <c r="R95" s="78"/>
      <c r="S95" s="4"/>
      <c r="T95" s="4"/>
      <c r="U95" s="83"/>
      <c r="V95" s="83"/>
      <c r="W95" s="82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84"/>
      <c r="AJ95" s="84"/>
      <c r="AK95" s="84"/>
      <c r="AL95" s="4"/>
      <c r="AM95" s="4"/>
      <c r="AN95" s="4"/>
      <c r="AO95" s="4"/>
      <c r="AP95" s="4"/>
      <c r="AQ95" s="4"/>
      <c r="AR95" s="84"/>
      <c r="AS95" s="84"/>
      <c r="AT95" s="84"/>
      <c r="AU95" s="84"/>
      <c r="AV95" s="84"/>
      <c r="AW95" s="8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 spans="1:71" s="85" customFormat="1">
      <c r="A96" s="8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75"/>
      <c r="Q96" s="82"/>
      <c r="R96" s="78"/>
      <c r="S96" s="4"/>
      <c r="T96" s="4"/>
      <c r="U96" s="83"/>
      <c r="V96" s="83"/>
      <c r="W96" s="82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84"/>
      <c r="AJ96" s="84"/>
      <c r="AK96" s="84"/>
      <c r="AL96" s="4"/>
      <c r="AM96" s="4"/>
      <c r="AN96" s="4"/>
      <c r="AO96" s="4"/>
      <c r="AP96" s="4"/>
      <c r="AQ96" s="4"/>
      <c r="AR96" s="84"/>
      <c r="AS96" s="84"/>
      <c r="AT96" s="84"/>
      <c r="AU96" s="84"/>
      <c r="AV96" s="84"/>
      <c r="AW96" s="8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</row>
    <row r="97" spans="1:71" s="85" customFormat="1">
      <c r="A97" s="8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75"/>
      <c r="Q97" s="82"/>
      <c r="R97" s="78"/>
      <c r="S97" s="4"/>
      <c r="T97" s="4"/>
      <c r="U97" s="83"/>
      <c r="V97" s="83"/>
      <c r="W97" s="82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84"/>
      <c r="AJ97" s="84"/>
      <c r="AK97" s="84"/>
      <c r="AL97" s="4"/>
      <c r="AM97" s="4"/>
      <c r="AN97" s="4"/>
      <c r="AO97" s="4"/>
      <c r="AP97" s="4"/>
      <c r="AQ97" s="4"/>
      <c r="AR97" s="84"/>
      <c r="AS97" s="84"/>
      <c r="AT97" s="84"/>
      <c r="AU97" s="84"/>
      <c r="AV97" s="84"/>
      <c r="AW97" s="8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</row>
    <row r="98" spans="1:71" s="85" customFormat="1">
      <c r="A98" s="8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75"/>
      <c r="Q98" s="82"/>
      <c r="R98" s="78"/>
      <c r="S98" s="4"/>
      <c r="T98" s="4"/>
      <c r="U98" s="83"/>
      <c r="V98" s="83"/>
      <c r="W98" s="82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84"/>
      <c r="AJ98" s="84"/>
      <c r="AK98" s="84"/>
      <c r="AL98" s="4"/>
      <c r="AM98" s="4"/>
      <c r="AN98" s="4"/>
      <c r="AO98" s="4"/>
      <c r="AP98" s="4"/>
      <c r="AQ98" s="4"/>
      <c r="AR98" s="84"/>
      <c r="AS98" s="84"/>
      <c r="AT98" s="84"/>
      <c r="AU98" s="84"/>
      <c r="AV98" s="84"/>
      <c r="AW98" s="8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 spans="1:71" s="85" customFormat="1">
      <c r="A99" s="8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75"/>
      <c r="Q99" s="82"/>
      <c r="R99" s="78"/>
      <c r="S99" s="4"/>
      <c r="T99" s="4"/>
      <c r="U99" s="83"/>
      <c r="V99" s="83"/>
      <c r="W99" s="82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84"/>
      <c r="AJ99" s="84"/>
      <c r="AK99" s="84"/>
      <c r="AL99" s="4"/>
      <c r="AM99" s="4"/>
      <c r="AN99" s="4"/>
      <c r="AO99" s="4"/>
      <c r="AP99" s="4"/>
      <c r="AQ99" s="4"/>
      <c r="AR99" s="84"/>
      <c r="AS99" s="84"/>
      <c r="AT99" s="84"/>
      <c r="AU99" s="84"/>
      <c r="AV99" s="84"/>
      <c r="AW99" s="8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</row>
    <row r="100" spans="1:71" s="85" customFormat="1">
      <c r="A100" s="8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75"/>
      <c r="Q100" s="82"/>
      <c r="R100" s="78"/>
      <c r="S100" s="4"/>
      <c r="T100" s="4"/>
      <c r="U100" s="83"/>
      <c r="V100" s="83"/>
      <c r="W100" s="82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84"/>
      <c r="AJ100" s="84"/>
      <c r="AK100" s="84"/>
      <c r="AL100" s="4"/>
      <c r="AM100" s="4"/>
      <c r="AN100" s="4"/>
      <c r="AO100" s="4"/>
      <c r="AP100" s="4"/>
      <c r="AQ100" s="4"/>
      <c r="AR100" s="84"/>
      <c r="AS100" s="84"/>
      <c r="AT100" s="84"/>
      <c r="AU100" s="84"/>
      <c r="AV100" s="84"/>
      <c r="AW100" s="8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</row>
    <row r="101" spans="1:71" s="85" customFormat="1">
      <c r="A101" s="80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75"/>
      <c r="Q101" s="82"/>
      <c r="R101" s="78"/>
      <c r="S101" s="4"/>
      <c r="T101" s="4"/>
      <c r="U101" s="83"/>
      <c r="V101" s="83"/>
      <c r="W101" s="82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84"/>
      <c r="AJ101" s="84"/>
      <c r="AK101" s="84"/>
      <c r="AL101" s="4"/>
      <c r="AM101" s="4"/>
      <c r="AN101" s="4"/>
      <c r="AO101" s="4"/>
      <c r="AP101" s="4"/>
      <c r="AQ101" s="4"/>
      <c r="AR101" s="84"/>
      <c r="AS101" s="84"/>
      <c r="AT101" s="84"/>
      <c r="AU101" s="84"/>
      <c r="AV101" s="84"/>
      <c r="AW101" s="8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</row>
    <row r="102" spans="1:71" s="85" customFormat="1">
      <c r="A102" s="80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75"/>
      <c r="Q102" s="82"/>
      <c r="R102" s="78"/>
      <c r="S102" s="4"/>
      <c r="T102" s="4"/>
      <c r="U102" s="83"/>
      <c r="V102" s="83"/>
      <c r="W102" s="82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84"/>
      <c r="AJ102" s="84"/>
      <c r="AK102" s="84"/>
      <c r="AL102" s="4"/>
      <c r="AM102" s="4"/>
      <c r="AN102" s="4"/>
      <c r="AO102" s="4"/>
      <c r="AP102" s="4"/>
      <c r="AQ102" s="4"/>
      <c r="AR102" s="84"/>
      <c r="AS102" s="84"/>
      <c r="AT102" s="84"/>
      <c r="AU102" s="84"/>
      <c r="AV102" s="84"/>
      <c r="AW102" s="8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</row>
    <row r="103" spans="1:71" s="85" customFormat="1">
      <c r="A103" s="80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75"/>
      <c r="Q103" s="82"/>
      <c r="R103" s="78"/>
      <c r="S103" s="4"/>
      <c r="T103" s="4"/>
      <c r="U103" s="83"/>
      <c r="V103" s="83"/>
      <c r="W103" s="82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84"/>
      <c r="AJ103" s="84"/>
      <c r="AK103" s="84"/>
      <c r="AL103" s="4"/>
      <c r="AM103" s="4"/>
      <c r="AN103" s="4"/>
      <c r="AO103" s="4"/>
      <c r="AP103" s="4"/>
      <c r="AQ103" s="4"/>
      <c r="AR103" s="84"/>
      <c r="AS103" s="84"/>
      <c r="AT103" s="84"/>
      <c r="AU103" s="84"/>
      <c r="AV103" s="84"/>
      <c r="AW103" s="8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</row>
    <row r="104" spans="1:71" s="85" customFormat="1">
      <c r="A104" s="80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75"/>
      <c r="Q104" s="82"/>
      <c r="R104" s="78"/>
      <c r="S104" s="4"/>
      <c r="T104" s="4"/>
      <c r="U104" s="83"/>
      <c r="V104" s="83"/>
      <c r="W104" s="82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84"/>
      <c r="AJ104" s="84"/>
      <c r="AK104" s="84"/>
      <c r="AL104" s="4"/>
      <c r="AM104" s="4"/>
      <c r="AN104" s="4"/>
      <c r="AO104" s="4"/>
      <c r="AP104" s="4"/>
      <c r="AQ104" s="4"/>
      <c r="AR104" s="84"/>
      <c r="AS104" s="84"/>
      <c r="AT104" s="84"/>
      <c r="AU104" s="84"/>
      <c r="AV104" s="84"/>
      <c r="AW104" s="8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</row>
    <row r="105" spans="1:71" s="85" customFormat="1">
      <c r="A105" s="80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75"/>
      <c r="Q105" s="82"/>
      <c r="R105" s="78"/>
      <c r="S105" s="4"/>
      <c r="T105" s="4"/>
      <c r="U105" s="83"/>
      <c r="V105" s="83"/>
      <c r="W105" s="82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84"/>
      <c r="AJ105" s="84"/>
      <c r="AK105" s="84"/>
      <c r="AL105" s="4"/>
      <c r="AM105" s="4"/>
      <c r="AN105" s="4"/>
      <c r="AO105" s="4"/>
      <c r="AP105" s="4"/>
      <c r="AQ105" s="4"/>
      <c r="AR105" s="84"/>
      <c r="AS105" s="84"/>
      <c r="AT105" s="84"/>
      <c r="AU105" s="84"/>
      <c r="AV105" s="84"/>
      <c r="AW105" s="8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 spans="1:71" s="85" customFormat="1">
      <c r="A106" s="80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75"/>
      <c r="Q106" s="82"/>
      <c r="R106" s="78"/>
      <c r="S106" s="4"/>
      <c r="T106" s="4"/>
      <c r="U106" s="83"/>
      <c r="V106" s="83"/>
      <c r="W106" s="82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84"/>
      <c r="AJ106" s="84"/>
      <c r="AK106" s="84"/>
      <c r="AL106" s="4"/>
      <c r="AM106" s="4"/>
      <c r="AN106" s="4"/>
      <c r="AO106" s="4"/>
      <c r="AP106" s="4"/>
      <c r="AQ106" s="4"/>
      <c r="AR106" s="84"/>
      <c r="AS106" s="84"/>
      <c r="AT106" s="84"/>
      <c r="AU106" s="84"/>
      <c r="AV106" s="84"/>
      <c r="AW106" s="8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</row>
    <row r="107" spans="1:71" s="85" customFormat="1">
      <c r="A107" s="8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75"/>
      <c r="Q107" s="82"/>
      <c r="R107" s="78"/>
      <c r="S107" s="4"/>
      <c r="T107" s="4"/>
      <c r="U107" s="89"/>
      <c r="V107" s="89"/>
      <c r="W107" s="82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84"/>
      <c r="AJ107" s="84"/>
      <c r="AK107" s="84"/>
      <c r="AL107" s="4"/>
      <c r="AM107" s="4"/>
      <c r="AN107" s="4"/>
      <c r="AO107" s="4"/>
      <c r="AP107" s="4"/>
      <c r="AQ107" s="4"/>
      <c r="AR107" s="84"/>
      <c r="AS107" s="84"/>
      <c r="AT107" s="84"/>
      <c r="AU107" s="84"/>
      <c r="AV107" s="84"/>
      <c r="AW107" s="8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</row>
    <row r="108" spans="1:71" s="85" customFormat="1">
      <c r="A108" s="80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75"/>
      <c r="Q108" s="82"/>
      <c r="R108" s="78"/>
      <c r="S108" s="4"/>
      <c r="T108" s="4"/>
      <c r="U108" s="4"/>
      <c r="V108" s="4"/>
      <c r="W108" s="82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84"/>
      <c r="AJ108" s="84"/>
      <c r="AK108" s="84"/>
      <c r="AL108" s="4"/>
      <c r="AM108" s="4"/>
      <c r="AN108" s="4"/>
      <c r="AO108" s="4"/>
      <c r="AP108" s="4"/>
      <c r="AQ108" s="4"/>
      <c r="AR108" s="84"/>
      <c r="AS108" s="84"/>
      <c r="AT108" s="84"/>
      <c r="AU108" s="84"/>
      <c r="AV108" s="84"/>
      <c r="AW108" s="8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</row>
    <row r="109" spans="1:71" s="85" customForma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75"/>
      <c r="Q109" s="82"/>
      <c r="R109" s="78"/>
      <c r="S109" s="4"/>
      <c r="T109" s="4"/>
      <c r="U109" s="4"/>
      <c r="V109" s="4"/>
      <c r="W109" s="82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84"/>
      <c r="AJ109" s="84"/>
      <c r="AK109" s="84"/>
      <c r="AL109" s="4"/>
      <c r="AM109" s="4"/>
      <c r="AN109" s="4"/>
      <c r="AO109" s="4"/>
      <c r="AP109" s="4"/>
      <c r="AQ109" s="4"/>
      <c r="AR109" s="84"/>
      <c r="AS109" s="84"/>
      <c r="AT109" s="84"/>
      <c r="AU109" s="84"/>
      <c r="AV109" s="84"/>
      <c r="AW109" s="8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</row>
    <row r="110" spans="1:71" s="85" customForma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75"/>
      <c r="Q110" s="82"/>
      <c r="R110" s="78"/>
      <c r="S110" s="4"/>
      <c r="T110" s="4"/>
      <c r="U110" s="4"/>
      <c r="V110" s="4"/>
      <c r="W110" s="82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84"/>
      <c r="AJ110" s="84"/>
      <c r="AK110" s="84"/>
      <c r="AL110" s="4"/>
      <c r="AM110" s="4"/>
      <c r="AN110" s="4"/>
      <c r="AO110" s="4"/>
      <c r="AP110" s="4"/>
      <c r="AQ110" s="4"/>
      <c r="AR110" s="84"/>
      <c r="AS110" s="84"/>
      <c r="AT110" s="84"/>
      <c r="AU110" s="84"/>
      <c r="AV110" s="84"/>
      <c r="AW110" s="8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</row>
    <row r="111" spans="1:71" s="85" customForma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75"/>
      <c r="Q111" s="82"/>
      <c r="R111" s="78"/>
      <c r="S111" s="4"/>
      <c r="T111" s="4"/>
      <c r="U111" s="4"/>
      <c r="V111" s="4"/>
      <c r="W111" s="82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84"/>
      <c r="AJ111" s="84"/>
      <c r="AK111" s="84"/>
      <c r="AL111" s="4"/>
      <c r="AM111" s="4"/>
      <c r="AN111" s="4"/>
      <c r="AO111" s="4"/>
      <c r="AP111" s="4"/>
      <c r="AQ111" s="4"/>
      <c r="AR111" s="84"/>
      <c r="AS111" s="84"/>
      <c r="AT111" s="84"/>
      <c r="AU111" s="84"/>
      <c r="AV111" s="84"/>
      <c r="AW111" s="8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 spans="1:71" s="85" customForma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75"/>
      <c r="Q112" s="82"/>
      <c r="R112" s="78"/>
      <c r="S112" s="4"/>
      <c r="T112" s="4"/>
      <c r="U112" s="4"/>
      <c r="V112" s="4"/>
      <c r="W112" s="82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84"/>
      <c r="AJ112" s="84"/>
      <c r="AK112" s="84"/>
      <c r="AL112" s="4"/>
      <c r="AM112" s="4"/>
      <c r="AN112" s="4"/>
      <c r="AO112" s="4"/>
      <c r="AP112" s="4"/>
      <c r="AQ112" s="4"/>
      <c r="AR112" s="84"/>
      <c r="AS112" s="84"/>
      <c r="AT112" s="84"/>
      <c r="AU112" s="84"/>
      <c r="AV112" s="84"/>
      <c r="AW112" s="8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</row>
    <row r="113" spans="1:71" s="85" customForma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75"/>
      <c r="Q113" s="82"/>
      <c r="R113" s="78"/>
      <c r="S113" s="4"/>
      <c r="T113" s="4"/>
      <c r="U113" s="4"/>
      <c r="V113" s="4"/>
      <c r="W113" s="82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84"/>
      <c r="AJ113" s="84"/>
      <c r="AK113" s="84"/>
      <c r="AL113" s="4"/>
      <c r="AM113" s="4"/>
      <c r="AN113" s="4"/>
      <c r="AO113" s="4"/>
      <c r="AP113" s="4"/>
      <c r="AQ113" s="4"/>
      <c r="AR113" s="84"/>
      <c r="AS113" s="84"/>
      <c r="AT113" s="84"/>
      <c r="AU113" s="84"/>
      <c r="AV113" s="84"/>
      <c r="AW113" s="8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 spans="1:71" s="85" customForma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75"/>
      <c r="Q114" s="82"/>
      <c r="R114" s="78"/>
      <c r="S114" s="4"/>
      <c r="T114" s="4"/>
      <c r="U114" s="4"/>
      <c r="V114" s="4"/>
      <c r="W114" s="82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84"/>
      <c r="AJ114" s="84"/>
      <c r="AK114" s="84"/>
      <c r="AL114" s="4"/>
      <c r="AM114" s="4"/>
      <c r="AN114" s="4"/>
      <c r="AO114" s="4"/>
      <c r="AP114" s="4"/>
      <c r="AQ114" s="4"/>
      <c r="AR114" s="84"/>
      <c r="AS114" s="84"/>
      <c r="AT114" s="84"/>
      <c r="AU114" s="84"/>
      <c r="AV114" s="84"/>
      <c r="AW114" s="8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</row>
    <row r="115" spans="1:71" s="85" customForma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75"/>
      <c r="Q115" s="82"/>
      <c r="R115" s="78"/>
      <c r="S115" s="4"/>
      <c r="T115" s="4"/>
      <c r="U115" s="4"/>
      <c r="V115" s="4"/>
      <c r="W115" s="82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84"/>
      <c r="AJ115" s="84"/>
      <c r="AK115" s="84"/>
      <c r="AL115" s="4"/>
      <c r="AM115" s="4"/>
      <c r="AN115" s="4"/>
      <c r="AO115" s="4"/>
      <c r="AP115" s="4"/>
      <c r="AQ115" s="4"/>
      <c r="AR115" s="84"/>
      <c r="AS115" s="84"/>
      <c r="AT115" s="84"/>
      <c r="AU115" s="84"/>
      <c r="AV115" s="84"/>
      <c r="AW115" s="8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</row>
    <row r="116" spans="1:71" s="85" customForma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75"/>
      <c r="Q116" s="82"/>
      <c r="R116" s="78"/>
      <c r="S116" s="4"/>
      <c r="T116" s="4"/>
      <c r="U116" s="4"/>
      <c r="V116" s="4"/>
      <c r="W116" s="82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84"/>
      <c r="AJ116" s="84"/>
      <c r="AK116" s="84"/>
      <c r="AL116" s="4"/>
      <c r="AM116" s="4"/>
      <c r="AN116" s="4"/>
      <c r="AO116" s="4"/>
      <c r="AP116" s="4"/>
      <c r="AQ116" s="4"/>
      <c r="AR116" s="84"/>
      <c r="AS116" s="84"/>
      <c r="AT116" s="84"/>
      <c r="AU116" s="84"/>
      <c r="AV116" s="84"/>
      <c r="AW116" s="8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</row>
    <row r="117" spans="1:71" s="85" customForma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75"/>
      <c r="Q117" s="82"/>
      <c r="R117" s="78"/>
      <c r="S117" s="4"/>
      <c r="T117" s="4"/>
      <c r="U117" s="4"/>
      <c r="V117" s="4"/>
      <c r="W117" s="82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84"/>
      <c r="AJ117" s="84"/>
      <c r="AK117" s="84"/>
      <c r="AL117" s="4"/>
      <c r="AM117" s="4"/>
      <c r="AN117" s="4"/>
      <c r="AO117" s="4"/>
      <c r="AP117" s="4"/>
      <c r="AQ117" s="4"/>
      <c r="AR117" s="84"/>
      <c r="AS117" s="84"/>
      <c r="AT117" s="84"/>
      <c r="AU117" s="84"/>
      <c r="AV117" s="84"/>
      <c r="AW117" s="8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</row>
    <row r="118" spans="1:71" s="85" customForma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75"/>
      <c r="Q118" s="82"/>
      <c r="R118" s="78"/>
      <c r="S118" s="4"/>
      <c r="T118" s="4"/>
      <c r="U118" s="4"/>
      <c r="V118" s="4"/>
      <c r="W118" s="82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84"/>
      <c r="AJ118" s="84"/>
      <c r="AK118" s="84"/>
      <c r="AL118" s="4"/>
      <c r="AM118" s="4"/>
      <c r="AN118" s="4"/>
      <c r="AO118" s="4"/>
      <c r="AP118" s="4"/>
      <c r="AQ118" s="4"/>
      <c r="AR118" s="84"/>
      <c r="AS118" s="84"/>
      <c r="AT118" s="84"/>
      <c r="AU118" s="84"/>
      <c r="AV118" s="84"/>
      <c r="AW118" s="8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</row>
    <row r="119" spans="1:71" s="85" customForma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75"/>
      <c r="Q119" s="82"/>
      <c r="R119" s="78"/>
      <c r="S119" s="4"/>
      <c r="T119" s="4"/>
      <c r="U119" s="4"/>
      <c r="V119" s="4"/>
      <c r="W119" s="82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84"/>
      <c r="AJ119" s="84"/>
      <c r="AK119" s="84"/>
      <c r="AL119" s="4"/>
      <c r="AM119" s="4"/>
      <c r="AN119" s="4"/>
      <c r="AO119" s="4"/>
      <c r="AP119" s="4"/>
      <c r="AQ119" s="4"/>
      <c r="AR119" s="84"/>
      <c r="AS119" s="84"/>
      <c r="AT119" s="84"/>
      <c r="AU119" s="84"/>
      <c r="AV119" s="84"/>
      <c r="AW119" s="8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 spans="1:71" s="85" customForma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75"/>
      <c r="Q120" s="82"/>
      <c r="R120" s="78"/>
      <c r="S120" s="4"/>
      <c r="T120" s="4"/>
      <c r="U120" s="4"/>
      <c r="V120" s="4"/>
      <c r="W120" s="82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84"/>
      <c r="AJ120" s="84"/>
      <c r="AK120" s="84"/>
      <c r="AL120" s="4"/>
      <c r="AM120" s="4"/>
      <c r="AN120" s="4"/>
      <c r="AO120" s="4"/>
      <c r="AP120" s="4"/>
      <c r="AQ120" s="4"/>
      <c r="AR120" s="84"/>
      <c r="AS120" s="84"/>
      <c r="AT120" s="84"/>
      <c r="AU120" s="84"/>
      <c r="AV120" s="84"/>
      <c r="AW120" s="8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</row>
    <row r="121" spans="1:71" s="85" customForma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75"/>
      <c r="Q121" s="82"/>
      <c r="R121" s="78"/>
      <c r="S121" s="4"/>
      <c r="T121" s="4"/>
      <c r="U121" s="4"/>
      <c r="V121" s="4"/>
      <c r="W121" s="82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84"/>
      <c r="AJ121" s="84"/>
      <c r="AK121" s="84"/>
      <c r="AL121" s="4"/>
      <c r="AM121" s="4"/>
      <c r="AN121" s="4"/>
      <c r="AO121" s="4"/>
      <c r="AP121" s="4"/>
      <c r="AQ121" s="4"/>
      <c r="AR121" s="84"/>
      <c r="AS121" s="84"/>
      <c r="AT121" s="84"/>
      <c r="AU121" s="84"/>
      <c r="AV121" s="84"/>
      <c r="AW121" s="8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</row>
    <row r="122" spans="1:71" s="85" customForma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75"/>
      <c r="Q122" s="82"/>
      <c r="R122" s="78"/>
      <c r="S122" s="4"/>
      <c r="T122" s="4"/>
      <c r="U122" s="4"/>
      <c r="V122" s="4"/>
      <c r="W122" s="82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84"/>
      <c r="AJ122" s="84"/>
      <c r="AK122" s="84"/>
      <c r="AL122" s="4"/>
      <c r="AM122" s="4"/>
      <c r="AN122" s="4"/>
      <c r="AO122" s="4"/>
      <c r="AP122" s="4"/>
      <c r="AQ122" s="4"/>
      <c r="AR122" s="84"/>
      <c r="AS122" s="84"/>
      <c r="AT122" s="84"/>
      <c r="AU122" s="84"/>
      <c r="AV122" s="84"/>
      <c r="AW122" s="8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</row>
    <row r="123" spans="1:71" s="85" customForma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75"/>
      <c r="Q123" s="82"/>
      <c r="R123" s="78"/>
      <c r="S123" s="4"/>
      <c r="T123" s="4"/>
      <c r="U123" s="4"/>
      <c r="V123" s="4"/>
      <c r="W123" s="82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84"/>
      <c r="AJ123" s="84"/>
      <c r="AK123" s="84"/>
      <c r="AL123" s="4"/>
      <c r="AM123" s="4"/>
      <c r="AN123" s="4"/>
      <c r="AO123" s="4"/>
      <c r="AP123" s="4"/>
      <c r="AQ123" s="4"/>
      <c r="AR123" s="84"/>
      <c r="AS123" s="84"/>
      <c r="AT123" s="84"/>
      <c r="AU123" s="84"/>
      <c r="AV123" s="84"/>
      <c r="AW123" s="8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</row>
    <row r="124" spans="1:71" s="85" customForma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75"/>
      <c r="Q124" s="82"/>
      <c r="R124" s="78"/>
      <c r="S124" s="4"/>
      <c r="T124" s="4"/>
      <c r="U124" s="4"/>
      <c r="V124" s="4"/>
      <c r="W124" s="82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84"/>
      <c r="AJ124" s="84"/>
      <c r="AK124" s="84"/>
      <c r="AL124" s="4"/>
      <c r="AM124" s="4"/>
      <c r="AN124" s="4"/>
      <c r="AO124" s="4"/>
      <c r="AP124" s="4"/>
      <c r="AQ124" s="4"/>
      <c r="AR124" s="84"/>
      <c r="AS124" s="84"/>
      <c r="AT124" s="84"/>
      <c r="AU124" s="84"/>
      <c r="AV124" s="84"/>
      <c r="AW124" s="8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 spans="1:71" s="85" customForma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75"/>
      <c r="Q125" s="82"/>
      <c r="R125" s="78"/>
      <c r="S125" s="4"/>
      <c r="T125" s="4"/>
      <c r="U125" s="4"/>
      <c r="V125" s="4"/>
      <c r="W125" s="82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84"/>
      <c r="AJ125" s="84"/>
      <c r="AK125" s="84"/>
      <c r="AL125" s="4"/>
      <c r="AM125" s="4"/>
      <c r="AN125" s="4"/>
      <c r="AO125" s="4"/>
      <c r="AP125" s="4"/>
      <c r="AQ125" s="4"/>
      <c r="AR125" s="84"/>
      <c r="AS125" s="84"/>
      <c r="AT125" s="84"/>
      <c r="AU125" s="84"/>
      <c r="AV125" s="84"/>
      <c r="AW125" s="8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</row>
    <row r="126" spans="1:71" s="85" customForma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75"/>
      <c r="Q126" s="82"/>
      <c r="R126" s="78"/>
      <c r="S126" s="4"/>
      <c r="T126" s="4"/>
      <c r="U126" s="4"/>
      <c r="V126" s="4"/>
      <c r="W126" s="82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84"/>
      <c r="AJ126" s="84"/>
      <c r="AK126" s="84"/>
      <c r="AL126" s="4"/>
      <c r="AM126" s="4"/>
      <c r="AN126" s="4"/>
      <c r="AO126" s="4"/>
      <c r="AP126" s="4"/>
      <c r="AQ126" s="4"/>
      <c r="AR126" s="84"/>
      <c r="AS126" s="84"/>
      <c r="AT126" s="84"/>
      <c r="AU126" s="84"/>
      <c r="AV126" s="84"/>
      <c r="AW126" s="8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</row>
    <row r="127" spans="1:71" s="85" customForma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75"/>
      <c r="Q127" s="82"/>
      <c r="R127" s="78"/>
      <c r="S127" s="4"/>
      <c r="T127" s="4"/>
      <c r="U127" s="4"/>
      <c r="V127" s="4"/>
      <c r="W127" s="82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84"/>
      <c r="AJ127" s="84"/>
      <c r="AK127" s="84"/>
      <c r="AL127" s="4"/>
      <c r="AM127" s="4"/>
      <c r="AN127" s="4"/>
      <c r="AO127" s="4"/>
      <c r="AP127" s="4"/>
      <c r="AQ127" s="4"/>
      <c r="AR127" s="84"/>
      <c r="AS127" s="84"/>
      <c r="AT127" s="84"/>
      <c r="AU127" s="84"/>
      <c r="AV127" s="84"/>
      <c r="AW127" s="8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 spans="1:71" s="85" customForma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75"/>
      <c r="Q128" s="82"/>
      <c r="R128" s="78"/>
      <c r="S128" s="4"/>
      <c r="T128" s="4"/>
      <c r="U128" s="4"/>
      <c r="V128" s="4"/>
      <c r="W128" s="82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84"/>
      <c r="AJ128" s="84"/>
      <c r="AK128" s="84"/>
      <c r="AL128" s="4"/>
      <c r="AM128" s="4"/>
      <c r="AN128" s="4"/>
      <c r="AO128" s="4"/>
      <c r="AP128" s="4"/>
      <c r="AQ128" s="4"/>
      <c r="AR128" s="84"/>
      <c r="AS128" s="84"/>
      <c r="AT128" s="84"/>
      <c r="AU128" s="84"/>
      <c r="AV128" s="84"/>
      <c r="AW128" s="8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</row>
    <row r="129" spans="1:71" s="85" customForma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75"/>
      <c r="Q129" s="82"/>
      <c r="R129" s="78"/>
      <c r="S129" s="4"/>
      <c r="T129" s="4"/>
      <c r="U129" s="4"/>
      <c r="V129" s="4"/>
      <c r="W129" s="82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84"/>
      <c r="AJ129" s="84"/>
      <c r="AK129" s="84"/>
      <c r="AL129" s="4"/>
      <c r="AM129" s="4"/>
      <c r="AN129" s="4"/>
      <c r="AO129" s="4"/>
      <c r="AP129" s="4"/>
      <c r="AQ129" s="4"/>
      <c r="AR129" s="84"/>
      <c r="AS129" s="84"/>
      <c r="AT129" s="84"/>
      <c r="AU129" s="84"/>
      <c r="AV129" s="84"/>
      <c r="AW129" s="8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</row>
    <row r="130" spans="1:71" s="85" customForma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75"/>
      <c r="Q130" s="82"/>
      <c r="R130" s="78"/>
      <c r="S130" s="4"/>
      <c r="T130" s="4"/>
      <c r="U130" s="4"/>
      <c r="V130" s="4"/>
      <c r="W130" s="82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84"/>
      <c r="AJ130" s="84"/>
      <c r="AK130" s="84"/>
      <c r="AL130" s="4"/>
      <c r="AM130" s="4"/>
      <c r="AN130" s="4"/>
      <c r="AO130" s="4"/>
      <c r="AP130" s="4"/>
      <c r="AQ130" s="4"/>
      <c r="AR130" s="84"/>
      <c r="AS130" s="84"/>
      <c r="AT130" s="84"/>
      <c r="AU130" s="84"/>
      <c r="AV130" s="84"/>
      <c r="AW130" s="8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</row>
    <row r="131" spans="1:71" s="85" customForma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75"/>
      <c r="Q131" s="82"/>
      <c r="R131" s="78"/>
      <c r="S131" s="4"/>
      <c r="T131" s="4"/>
      <c r="U131" s="4"/>
      <c r="V131" s="4"/>
      <c r="W131" s="82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84"/>
      <c r="AJ131" s="84"/>
      <c r="AK131" s="84"/>
      <c r="AL131" s="4"/>
      <c r="AM131" s="4"/>
      <c r="AN131" s="4"/>
      <c r="AO131" s="4"/>
      <c r="AP131" s="4"/>
      <c r="AQ131" s="4"/>
      <c r="AR131" s="84"/>
      <c r="AS131" s="84"/>
      <c r="AT131" s="84"/>
      <c r="AU131" s="84"/>
      <c r="AV131" s="84"/>
      <c r="AW131" s="8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</row>
    <row r="132" spans="1:71" s="85" customForma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75"/>
      <c r="Q132" s="82"/>
      <c r="R132" s="78"/>
      <c r="S132" s="4"/>
      <c r="T132" s="4"/>
      <c r="U132" s="4"/>
      <c r="V132" s="4"/>
      <c r="W132" s="82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84"/>
      <c r="AJ132" s="84"/>
      <c r="AK132" s="84"/>
      <c r="AL132" s="4"/>
      <c r="AM132" s="4"/>
      <c r="AN132" s="4"/>
      <c r="AO132" s="4"/>
      <c r="AP132" s="4"/>
      <c r="AQ132" s="4"/>
      <c r="AR132" s="84"/>
      <c r="AS132" s="84"/>
      <c r="AT132" s="84"/>
      <c r="AU132" s="84"/>
      <c r="AV132" s="84"/>
      <c r="AW132" s="8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</row>
    <row r="133" spans="1:71" s="85" customForma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75"/>
      <c r="Q133" s="82"/>
      <c r="R133" s="78"/>
      <c r="S133" s="4"/>
      <c r="T133" s="4"/>
      <c r="U133" s="4"/>
      <c r="V133" s="4"/>
      <c r="W133" s="82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84"/>
      <c r="AJ133" s="84"/>
      <c r="AK133" s="84"/>
      <c r="AL133" s="4"/>
      <c r="AM133" s="4"/>
      <c r="AN133" s="4"/>
      <c r="AO133" s="4"/>
      <c r="AP133" s="4"/>
      <c r="AQ133" s="4"/>
      <c r="AR133" s="84"/>
      <c r="AS133" s="84"/>
      <c r="AT133" s="84"/>
      <c r="AU133" s="84"/>
      <c r="AV133" s="84"/>
      <c r="AW133" s="8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</row>
    <row r="134" spans="1:71" s="85" customForma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75"/>
      <c r="Q134" s="82"/>
      <c r="R134" s="78"/>
      <c r="S134" s="4"/>
      <c r="T134" s="4"/>
      <c r="U134" s="4"/>
      <c r="V134" s="4"/>
      <c r="W134" s="82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84"/>
      <c r="AJ134" s="84"/>
      <c r="AK134" s="84"/>
      <c r="AL134" s="4"/>
      <c r="AM134" s="4"/>
      <c r="AN134" s="4"/>
      <c r="AO134" s="4"/>
      <c r="AP134" s="4"/>
      <c r="AQ134" s="4"/>
      <c r="AR134" s="84"/>
      <c r="AS134" s="84"/>
      <c r="AT134" s="84"/>
      <c r="AU134" s="84"/>
      <c r="AV134" s="84"/>
      <c r="AW134" s="8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</row>
    <row r="135" spans="1:71" s="85" customForma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75"/>
      <c r="Q135" s="82"/>
      <c r="R135" s="78"/>
      <c r="S135" s="4"/>
      <c r="T135" s="4"/>
      <c r="U135" s="4"/>
      <c r="V135" s="4"/>
      <c r="W135" s="82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84"/>
      <c r="AJ135" s="84"/>
      <c r="AK135" s="84"/>
      <c r="AL135" s="4"/>
      <c r="AM135" s="4"/>
      <c r="AN135" s="4"/>
      <c r="AO135" s="4"/>
      <c r="AP135" s="4"/>
      <c r="AQ135" s="4"/>
      <c r="AR135" s="84"/>
      <c r="AS135" s="84"/>
      <c r="AT135" s="84"/>
      <c r="AU135" s="84"/>
      <c r="AV135" s="84"/>
      <c r="AW135" s="8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</row>
    <row r="136" spans="1:71" s="85" customForma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75"/>
      <c r="Q136" s="82"/>
      <c r="R136" s="78"/>
      <c r="S136" s="4"/>
      <c r="T136" s="4"/>
      <c r="U136" s="4"/>
      <c r="V136" s="4"/>
      <c r="W136" s="82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84"/>
      <c r="AJ136" s="84"/>
      <c r="AK136" s="84"/>
      <c r="AL136" s="4"/>
      <c r="AM136" s="4"/>
      <c r="AN136" s="4"/>
      <c r="AO136" s="4"/>
      <c r="AP136" s="4"/>
      <c r="AQ136" s="4"/>
      <c r="AR136" s="84"/>
      <c r="AS136" s="84"/>
      <c r="AT136" s="84"/>
      <c r="AU136" s="84"/>
      <c r="AV136" s="84"/>
      <c r="AW136" s="8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</row>
    <row r="137" spans="1:71" s="85" customForma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75"/>
      <c r="Q137" s="82"/>
      <c r="R137" s="78"/>
      <c r="S137" s="4"/>
      <c r="T137" s="4"/>
      <c r="U137" s="4"/>
      <c r="V137" s="4"/>
      <c r="W137" s="82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84"/>
      <c r="AJ137" s="84"/>
      <c r="AK137" s="84"/>
      <c r="AL137" s="4"/>
      <c r="AM137" s="4"/>
      <c r="AN137" s="4"/>
      <c r="AO137" s="4"/>
      <c r="AP137" s="4"/>
      <c r="AQ137" s="4"/>
      <c r="AR137" s="84"/>
      <c r="AS137" s="84"/>
      <c r="AT137" s="84"/>
      <c r="AU137" s="84"/>
      <c r="AV137" s="84"/>
      <c r="AW137" s="8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</row>
    <row r="138" spans="1:71" s="85" customForma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75"/>
      <c r="Q138" s="82"/>
      <c r="R138" s="78"/>
      <c r="S138" s="4"/>
      <c r="T138" s="4"/>
      <c r="U138" s="4"/>
      <c r="V138" s="4"/>
      <c r="W138" s="82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84"/>
      <c r="AJ138" s="84"/>
      <c r="AK138" s="84"/>
      <c r="AL138" s="4"/>
      <c r="AM138" s="4"/>
      <c r="AN138" s="4"/>
      <c r="AO138" s="4"/>
      <c r="AP138" s="4"/>
      <c r="AQ138" s="4"/>
      <c r="AR138" s="84"/>
      <c r="AS138" s="84"/>
      <c r="AT138" s="84"/>
      <c r="AU138" s="84"/>
      <c r="AV138" s="84"/>
      <c r="AW138" s="8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</row>
    <row r="139" spans="1:71" s="85" customForma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75"/>
      <c r="Q139" s="82"/>
      <c r="R139" s="78"/>
      <c r="S139" s="4"/>
      <c r="T139" s="4"/>
      <c r="U139" s="4"/>
      <c r="V139" s="4"/>
      <c r="W139" s="82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84"/>
      <c r="AJ139" s="84"/>
      <c r="AK139" s="84"/>
      <c r="AL139" s="4"/>
      <c r="AM139" s="4"/>
      <c r="AN139" s="4"/>
      <c r="AO139" s="4"/>
      <c r="AP139" s="4"/>
      <c r="AQ139" s="4"/>
      <c r="AR139" s="84"/>
      <c r="AS139" s="84"/>
      <c r="AT139" s="84"/>
      <c r="AU139" s="84"/>
      <c r="AV139" s="84"/>
      <c r="AW139" s="8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</row>
    <row r="140" spans="1:71" s="85" customForma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75"/>
      <c r="Q140" s="82"/>
      <c r="R140" s="78"/>
      <c r="S140" s="4"/>
      <c r="T140" s="4"/>
      <c r="U140" s="4"/>
      <c r="V140" s="4"/>
      <c r="W140" s="82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84"/>
      <c r="AJ140" s="84"/>
      <c r="AK140" s="84"/>
      <c r="AL140" s="4"/>
      <c r="AM140" s="4"/>
      <c r="AN140" s="4"/>
      <c r="AO140" s="4"/>
      <c r="AP140" s="4"/>
      <c r="AQ140" s="4"/>
      <c r="AR140" s="84"/>
      <c r="AS140" s="84"/>
      <c r="AT140" s="84"/>
      <c r="AU140" s="84"/>
      <c r="AV140" s="84"/>
      <c r="AW140" s="8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</row>
    <row r="141" spans="1:71" s="85" customForma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75"/>
      <c r="Q141" s="82"/>
      <c r="R141" s="78"/>
      <c r="S141" s="4"/>
      <c r="T141" s="4"/>
      <c r="U141" s="4"/>
      <c r="V141" s="4"/>
      <c r="W141" s="82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84"/>
      <c r="AJ141" s="84"/>
      <c r="AK141" s="84"/>
      <c r="AL141" s="4"/>
      <c r="AM141" s="4"/>
      <c r="AN141" s="4"/>
      <c r="AO141" s="4"/>
      <c r="AP141" s="4"/>
      <c r="AQ141" s="4"/>
      <c r="AR141" s="84"/>
      <c r="AS141" s="84"/>
      <c r="AT141" s="84"/>
      <c r="AU141" s="84"/>
      <c r="AV141" s="84"/>
      <c r="AW141" s="8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</row>
    <row r="142" spans="1:71" s="85" customForma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75"/>
      <c r="Q142" s="82"/>
      <c r="R142" s="78"/>
      <c r="S142" s="4"/>
      <c r="T142" s="4"/>
      <c r="U142" s="4"/>
      <c r="V142" s="4"/>
      <c r="W142" s="82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84"/>
      <c r="AJ142" s="84"/>
      <c r="AK142" s="84"/>
      <c r="AL142" s="4"/>
      <c r="AM142" s="4"/>
      <c r="AN142" s="4"/>
      <c r="AO142" s="4"/>
      <c r="AP142" s="4"/>
      <c r="AQ142" s="4"/>
      <c r="AR142" s="84"/>
      <c r="AS142" s="84"/>
      <c r="AT142" s="84"/>
      <c r="AU142" s="84"/>
      <c r="AV142" s="84"/>
      <c r="AW142" s="8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</row>
    <row r="143" spans="1:71" s="85" customForma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75"/>
      <c r="Q143" s="82"/>
      <c r="R143" s="78"/>
      <c r="S143" s="4"/>
      <c r="T143" s="4"/>
      <c r="U143" s="4"/>
      <c r="V143" s="4"/>
      <c r="W143" s="82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84"/>
      <c r="AJ143" s="84"/>
      <c r="AK143" s="84"/>
      <c r="AL143" s="4"/>
      <c r="AM143" s="4"/>
      <c r="AN143" s="4"/>
      <c r="AO143" s="4"/>
      <c r="AP143" s="4"/>
      <c r="AQ143" s="4"/>
      <c r="AR143" s="84"/>
      <c r="AS143" s="84"/>
      <c r="AT143" s="84"/>
      <c r="AU143" s="84"/>
      <c r="AV143" s="84"/>
      <c r="AW143" s="8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</row>
    <row r="144" spans="1:71" s="85" customForma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75"/>
      <c r="Q144" s="82"/>
      <c r="R144" s="78"/>
      <c r="S144" s="4"/>
      <c r="T144" s="4"/>
      <c r="U144" s="4"/>
      <c r="V144" s="4"/>
      <c r="W144" s="82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84"/>
      <c r="AJ144" s="84"/>
      <c r="AK144" s="84"/>
      <c r="AL144" s="4"/>
      <c r="AM144" s="4"/>
      <c r="AN144" s="4"/>
      <c r="AO144" s="4"/>
      <c r="AP144" s="4"/>
      <c r="AQ144" s="4"/>
      <c r="AR144" s="84"/>
      <c r="AS144" s="84"/>
      <c r="AT144" s="84"/>
      <c r="AU144" s="84"/>
      <c r="AV144" s="84"/>
      <c r="AW144" s="8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</row>
    <row r="145" spans="1:71" s="85" customForma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75"/>
      <c r="Q145" s="82"/>
      <c r="R145" s="78"/>
      <c r="S145" s="4"/>
      <c r="T145" s="4"/>
      <c r="U145" s="4"/>
      <c r="V145" s="4"/>
      <c r="W145" s="82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84"/>
      <c r="AJ145" s="84"/>
      <c r="AK145" s="84"/>
      <c r="AL145" s="4"/>
      <c r="AM145" s="4"/>
      <c r="AN145" s="4"/>
      <c r="AO145" s="4"/>
      <c r="AP145" s="4"/>
      <c r="AQ145" s="4"/>
      <c r="AR145" s="84"/>
      <c r="AS145" s="84"/>
      <c r="AT145" s="84"/>
      <c r="AU145" s="84"/>
      <c r="AV145" s="84"/>
      <c r="AW145" s="8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</row>
    <row r="146" spans="1:71" s="85" customForma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75"/>
      <c r="Q146" s="82"/>
      <c r="R146" s="78"/>
      <c r="S146" s="4"/>
      <c r="T146" s="4"/>
      <c r="U146" s="4"/>
      <c r="V146" s="4"/>
      <c r="W146" s="82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84"/>
      <c r="AJ146" s="84"/>
      <c r="AK146" s="84"/>
      <c r="AL146" s="4"/>
      <c r="AM146" s="4"/>
      <c r="AN146" s="4"/>
      <c r="AO146" s="4"/>
      <c r="AP146" s="4"/>
      <c r="AQ146" s="4"/>
      <c r="AR146" s="84"/>
      <c r="AS146" s="84"/>
      <c r="AT146" s="84"/>
      <c r="AU146" s="84"/>
      <c r="AV146" s="84"/>
      <c r="AW146" s="8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</row>
    <row r="147" spans="1:71" s="85" customForma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75"/>
      <c r="Q147" s="82"/>
      <c r="R147" s="78"/>
      <c r="S147" s="4"/>
      <c r="T147" s="4"/>
      <c r="U147" s="4"/>
      <c r="V147" s="4"/>
      <c r="W147" s="82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84"/>
      <c r="AJ147" s="84"/>
      <c r="AK147" s="84"/>
      <c r="AL147" s="4"/>
      <c r="AM147" s="4"/>
      <c r="AN147" s="4"/>
      <c r="AO147" s="4"/>
      <c r="AP147" s="4"/>
      <c r="AQ147" s="4"/>
      <c r="AR147" s="84"/>
      <c r="AS147" s="84"/>
      <c r="AT147" s="84"/>
      <c r="AU147" s="84"/>
      <c r="AV147" s="84"/>
      <c r="AW147" s="8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</row>
    <row r="148" spans="1:71" s="85" customForma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75"/>
      <c r="Q148" s="82"/>
      <c r="R148" s="78"/>
      <c r="S148" s="4"/>
      <c r="T148" s="4"/>
      <c r="U148" s="4"/>
      <c r="V148" s="4"/>
      <c r="W148" s="82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84"/>
      <c r="AJ148" s="84"/>
      <c r="AK148" s="84"/>
      <c r="AL148" s="4"/>
      <c r="AM148" s="4"/>
      <c r="AN148" s="4"/>
      <c r="AO148" s="4"/>
      <c r="AP148" s="4"/>
      <c r="AQ148" s="4"/>
      <c r="AR148" s="84"/>
      <c r="AS148" s="84"/>
      <c r="AT148" s="84"/>
      <c r="AU148" s="84"/>
      <c r="AV148" s="84"/>
      <c r="AW148" s="8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</row>
    <row r="149" spans="1:71" s="85" customForma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75"/>
      <c r="Q149" s="82"/>
      <c r="R149" s="78"/>
      <c r="S149" s="4"/>
      <c r="T149" s="4"/>
      <c r="U149" s="4"/>
      <c r="V149" s="4"/>
      <c r="W149" s="82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84"/>
      <c r="AJ149" s="84"/>
      <c r="AK149" s="84"/>
      <c r="AL149" s="4"/>
      <c r="AM149" s="4"/>
      <c r="AN149" s="4"/>
      <c r="AO149" s="4"/>
      <c r="AP149" s="4"/>
      <c r="AQ149" s="4"/>
      <c r="AR149" s="84"/>
      <c r="AS149" s="84"/>
      <c r="AT149" s="84"/>
      <c r="AU149" s="84"/>
      <c r="AV149" s="84"/>
      <c r="AW149" s="8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</row>
    <row r="150" spans="1:71" s="85" customForma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75"/>
      <c r="Q150" s="82"/>
      <c r="R150" s="78"/>
      <c r="S150" s="4"/>
      <c r="T150" s="4"/>
      <c r="U150" s="4"/>
      <c r="V150" s="4"/>
      <c r="W150" s="82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84"/>
      <c r="AJ150" s="84"/>
      <c r="AK150" s="84"/>
      <c r="AL150" s="4"/>
      <c r="AM150" s="4"/>
      <c r="AN150" s="4"/>
      <c r="AO150" s="4"/>
      <c r="AP150" s="4"/>
      <c r="AQ150" s="4"/>
      <c r="AR150" s="84"/>
      <c r="AS150" s="84"/>
      <c r="AT150" s="84"/>
      <c r="AU150" s="84"/>
      <c r="AV150" s="84"/>
      <c r="AW150" s="8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</row>
    <row r="151" spans="1:71" s="85" customForma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75"/>
      <c r="Q151" s="82"/>
      <c r="R151" s="78"/>
      <c r="S151" s="4"/>
      <c r="T151" s="4"/>
      <c r="U151" s="4"/>
      <c r="V151" s="4"/>
      <c r="W151" s="82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84"/>
      <c r="AJ151" s="84"/>
      <c r="AK151" s="84"/>
      <c r="AL151" s="4"/>
      <c r="AM151" s="4"/>
      <c r="AN151" s="4"/>
      <c r="AO151" s="4"/>
      <c r="AP151" s="4"/>
      <c r="AQ151" s="4"/>
      <c r="AR151" s="84"/>
      <c r="AS151" s="84"/>
      <c r="AT151" s="84"/>
      <c r="AU151" s="84"/>
      <c r="AV151" s="84"/>
      <c r="AW151" s="8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</row>
    <row r="152" spans="1:71" s="85" customForma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75"/>
      <c r="Q152" s="82"/>
      <c r="R152" s="78"/>
      <c r="S152" s="4"/>
      <c r="T152" s="4"/>
      <c r="U152" s="4"/>
      <c r="V152" s="4"/>
      <c r="W152" s="82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84"/>
      <c r="AJ152" s="84"/>
      <c r="AK152" s="84"/>
      <c r="AL152" s="4"/>
      <c r="AM152" s="4"/>
      <c r="AN152" s="4"/>
      <c r="AO152" s="4"/>
      <c r="AP152" s="4"/>
      <c r="AQ152" s="4"/>
      <c r="AR152" s="84"/>
      <c r="AS152" s="84"/>
      <c r="AT152" s="84"/>
      <c r="AU152" s="84"/>
      <c r="AV152" s="84"/>
      <c r="AW152" s="8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</row>
    <row r="153" spans="1:71" s="85" customForma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75"/>
      <c r="Q153" s="82"/>
      <c r="R153" s="78"/>
      <c r="S153" s="4"/>
      <c r="T153" s="4"/>
      <c r="U153" s="4"/>
      <c r="V153" s="4"/>
      <c r="W153" s="82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84"/>
      <c r="AJ153" s="84"/>
      <c r="AK153" s="84"/>
      <c r="AL153" s="4"/>
      <c r="AM153" s="4"/>
      <c r="AN153" s="4"/>
      <c r="AO153" s="4"/>
      <c r="AP153" s="4"/>
      <c r="AQ153" s="4"/>
      <c r="AR153" s="84"/>
      <c r="AS153" s="84"/>
      <c r="AT153" s="84"/>
      <c r="AU153" s="84"/>
      <c r="AV153" s="84"/>
      <c r="AW153" s="8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</row>
    <row r="154" spans="1:71" s="85" customForma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75"/>
      <c r="Q154" s="82"/>
      <c r="R154" s="78"/>
      <c r="S154" s="4"/>
      <c r="T154" s="4"/>
      <c r="U154" s="4"/>
      <c r="V154" s="4"/>
      <c r="W154" s="82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84"/>
      <c r="AJ154" s="84"/>
      <c r="AK154" s="84"/>
      <c r="AL154" s="4"/>
      <c r="AM154" s="4"/>
      <c r="AN154" s="4"/>
      <c r="AO154" s="4"/>
      <c r="AP154" s="4"/>
      <c r="AQ154" s="4"/>
      <c r="AR154" s="84"/>
      <c r="AS154" s="84"/>
      <c r="AT154" s="84"/>
      <c r="AU154" s="84"/>
      <c r="AV154" s="84"/>
      <c r="AW154" s="8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</row>
    <row r="155" spans="1:71" s="85" customForma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75"/>
      <c r="Q155" s="82"/>
      <c r="R155" s="78"/>
      <c r="S155" s="4"/>
      <c r="T155" s="4"/>
      <c r="U155" s="4"/>
      <c r="V155" s="4"/>
      <c r="W155" s="82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84"/>
      <c r="AJ155" s="84"/>
      <c r="AK155" s="84"/>
      <c r="AL155" s="4"/>
      <c r="AM155" s="4"/>
      <c r="AN155" s="4"/>
      <c r="AO155" s="4"/>
      <c r="AP155" s="4"/>
      <c r="AQ155" s="4"/>
      <c r="AR155" s="84"/>
      <c r="AS155" s="84"/>
      <c r="AT155" s="84"/>
      <c r="AU155" s="84"/>
      <c r="AV155" s="84"/>
      <c r="AW155" s="8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</row>
    <row r="156" spans="1:71" s="85" customForma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75"/>
      <c r="Q156" s="82"/>
      <c r="R156" s="78"/>
      <c r="S156" s="4"/>
      <c r="T156" s="4"/>
      <c r="U156" s="4"/>
      <c r="V156" s="4"/>
      <c r="W156" s="82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84"/>
      <c r="AJ156" s="84"/>
      <c r="AK156" s="84"/>
      <c r="AL156" s="4"/>
      <c r="AM156" s="4"/>
      <c r="AN156" s="4"/>
      <c r="AO156" s="4"/>
      <c r="AP156" s="4"/>
      <c r="AQ156" s="4"/>
      <c r="AR156" s="84"/>
      <c r="AS156" s="84"/>
      <c r="AT156" s="84"/>
      <c r="AU156" s="84"/>
      <c r="AV156" s="84"/>
      <c r="AW156" s="8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</row>
    <row r="157" spans="1:71" s="85" customForma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75"/>
      <c r="Q157" s="82"/>
      <c r="R157" s="78"/>
      <c r="S157" s="4"/>
      <c r="T157" s="4"/>
      <c r="U157" s="4"/>
      <c r="V157" s="4"/>
      <c r="W157" s="82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84"/>
      <c r="AJ157" s="84"/>
      <c r="AK157" s="84"/>
      <c r="AL157" s="4"/>
      <c r="AM157" s="4"/>
      <c r="AN157" s="4"/>
      <c r="AO157" s="4"/>
      <c r="AP157" s="4"/>
      <c r="AQ157" s="4"/>
      <c r="AR157" s="84"/>
      <c r="AS157" s="84"/>
      <c r="AT157" s="84"/>
      <c r="AU157" s="84"/>
      <c r="AV157" s="84"/>
      <c r="AW157" s="8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</row>
    <row r="158" spans="1:71" s="85" customForma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75"/>
      <c r="Q158" s="82"/>
      <c r="R158" s="78"/>
      <c r="S158" s="4"/>
      <c r="T158" s="4"/>
      <c r="U158" s="4"/>
      <c r="V158" s="4"/>
      <c r="W158" s="82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84"/>
      <c r="AJ158" s="84"/>
      <c r="AK158" s="84"/>
      <c r="AL158" s="4"/>
      <c r="AM158" s="4"/>
      <c r="AN158" s="4"/>
      <c r="AO158" s="4"/>
      <c r="AP158" s="4"/>
      <c r="AQ158" s="4"/>
      <c r="AR158" s="84"/>
      <c r="AS158" s="84"/>
      <c r="AT158" s="84"/>
      <c r="AU158" s="84"/>
      <c r="AV158" s="84"/>
      <c r="AW158" s="8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</row>
    <row r="159" spans="1:71" s="85" customForma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75"/>
      <c r="Q159" s="82"/>
      <c r="R159" s="78"/>
      <c r="S159" s="4"/>
      <c r="T159" s="4"/>
      <c r="U159" s="4"/>
      <c r="V159" s="4"/>
      <c r="W159" s="82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84"/>
      <c r="AJ159" s="84"/>
      <c r="AK159" s="84"/>
      <c r="AL159" s="4"/>
      <c r="AM159" s="4"/>
      <c r="AN159" s="4"/>
      <c r="AO159" s="4"/>
      <c r="AP159" s="4"/>
      <c r="AQ159" s="4"/>
      <c r="AR159" s="84"/>
      <c r="AS159" s="84"/>
      <c r="AT159" s="84"/>
      <c r="AU159" s="84"/>
      <c r="AV159" s="84"/>
      <c r="AW159" s="8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</row>
    <row r="160" spans="1:71" s="85" customForma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75"/>
      <c r="Q160" s="82"/>
      <c r="R160" s="78"/>
      <c r="S160" s="4"/>
      <c r="T160" s="4"/>
      <c r="U160" s="4"/>
      <c r="V160" s="4"/>
      <c r="W160" s="82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84"/>
      <c r="AJ160" s="84"/>
      <c r="AK160" s="84"/>
      <c r="AL160" s="4"/>
      <c r="AM160" s="4"/>
      <c r="AN160" s="4"/>
      <c r="AO160" s="4"/>
      <c r="AP160" s="4"/>
      <c r="AQ160" s="4"/>
      <c r="AR160" s="84"/>
      <c r="AS160" s="84"/>
      <c r="AT160" s="84"/>
      <c r="AU160" s="84"/>
      <c r="AV160" s="84"/>
      <c r="AW160" s="8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</row>
    <row r="161" spans="1:71" s="85" customForma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75"/>
      <c r="Q161" s="82"/>
      <c r="R161" s="78"/>
      <c r="S161" s="4"/>
      <c r="T161" s="4"/>
      <c r="U161" s="4"/>
      <c r="V161" s="4"/>
      <c r="W161" s="82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84"/>
      <c r="AJ161" s="84"/>
      <c r="AK161" s="84"/>
      <c r="AL161" s="4"/>
      <c r="AM161" s="4"/>
      <c r="AN161" s="4"/>
      <c r="AO161" s="4"/>
      <c r="AP161" s="4"/>
      <c r="AQ161" s="4"/>
      <c r="AR161" s="84"/>
      <c r="AS161" s="84"/>
      <c r="AT161" s="84"/>
      <c r="AU161" s="84"/>
      <c r="AV161" s="84"/>
      <c r="AW161" s="8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</row>
    <row r="162" spans="1:71" s="85" customForma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75"/>
      <c r="Q162" s="82"/>
      <c r="R162" s="78"/>
      <c r="S162" s="4"/>
      <c r="T162" s="4"/>
      <c r="U162" s="4"/>
      <c r="V162" s="4"/>
      <c r="W162" s="82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84"/>
      <c r="AJ162" s="84"/>
      <c r="AK162" s="84"/>
      <c r="AL162" s="4"/>
      <c r="AM162" s="4"/>
      <c r="AN162" s="4"/>
      <c r="AO162" s="4"/>
      <c r="AP162" s="4"/>
      <c r="AQ162" s="4"/>
      <c r="AR162" s="84"/>
      <c r="AS162" s="84"/>
      <c r="AT162" s="84"/>
      <c r="AU162" s="84"/>
      <c r="AV162" s="84"/>
      <c r="AW162" s="8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</row>
    <row r="163" spans="1:71" s="85" customForma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75"/>
      <c r="Q163" s="82"/>
      <c r="R163" s="78"/>
      <c r="S163" s="4"/>
      <c r="T163" s="4"/>
      <c r="U163" s="4"/>
      <c r="V163" s="4"/>
      <c r="W163" s="82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84"/>
      <c r="AJ163" s="84"/>
      <c r="AK163" s="84"/>
      <c r="AL163" s="4"/>
      <c r="AM163" s="4"/>
      <c r="AN163" s="4"/>
      <c r="AO163" s="4"/>
      <c r="AP163" s="4"/>
      <c r="AQ163" s="4"/>
      <c r="AR163" s="84"/>
      <c r="AS163" s="84"/>
      <c r="AT163" s="84"/>
      <c r="AU163" s="84"/>
      <c r="AV163" s="84"/>
      <c r="AW163" s="8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</row>
    <row r="164" spans="1:71" s="85" customForma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75"/>
      <c r="Q164" s="82"/>
      <c r="R164" s="78"/>
      <c r="S164" s="4"/>
      <c r="T164" s="4"/>
      <c r="U164" s="4"/>
      <c r="V164" s="4"/>
      <c r="W164" s="82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84"/>
      <c r="AJ164" s="84"/>
      <c r="AK164" s="84"/>
      <c r="AL164" s="4"/>
      <c r="AM164" s="4"/>
      <c r="AN164" s="4"/>
      <c r="AO164" s="4"/>
      <c r="AP164" s="4"/>
      <c r="AQ164" s="4"/>
      <c r="AR164" s="84"/>
      <c r="AS164" s="84"/>
      <c r="AT164" s="84"/>
      <c r="AU164" s="84"/>
      <c r="AV164" s="84"/>
      <c r="AW164" s="8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</row>
    <row r="165" spans="1:71" s="85" customForma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75"/>
      <c r="Q165" s="82"/>
      <c r="R165" s="78"/>
      <c r="S165" s="4"/>
      <c r="T165" s="4"/>
      <c r="U165" s="4"/>
      <c r="V165" s="4"/>
      <c r="W165" s="82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84"/>
      <c r="AJ165" s="84"/>
      <c r="AK165" s="84"/>
      <c r="AL165" s="4"/>
      <c r="AM165" s="4"/>
      <c r="AN165" s="4"/>
      <c r="AO165" s="4"/>
      <c r="AP165" s="4"/>
      <c r="AQ165" s="4"/>
      <c r="AR165" s="84"/>
      <c r="AS165" s="84"/>
      <c r="AT165" s="84"/>
      <c r="AU165" s="84"/>
      <c r="AV165" s="84"/>
      <c r="AW165" s="8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</row>
    <row r="166" spans="1:71" s="85" customForma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75"/>
      <c r="Q166" s="82"/>
      <c r="R166" s="78"/>
      <c r="S166" s="4"/>
      <c r="T166" s="4"/>
      <c r="U166" s="4"/>
      <c r="V166" s="4"/>
      <c r="W166" s="82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84"/>
      <c r="AJ166" s="84"/>
      <c r="AK166" s="84"/>
      <c r="AL166" s="4"/>
      <c r="AM166" s="4"/>
      <c r="AN166" s="4"/>
      <c r="AO166" s="4"/>
      <c r="AP166" s="4"/>
      <c r="AQ166" s="4"/>
      <c r="AR166" s="84"/>
      <c r="AS166" s="84"/>
      <c r="AT166" s="84"/>
      <c r="AU166" s="84"/>
      <c r="AV166" s="84"/>
      <c r="AW166" s="8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</row>
    <row r="167" spans="1:71" s="85" customForma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75"/>
      <c r="Q167" s="82"/>
      <c r="R167" s="78"/>
      <c r="S167" s="4"/>
      <c r="T167" s="4"/>
      <c r="U167" s="4"/>
      <c r="V167" s="4"/>
      <c r="W167" s="82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84"/>
      <c r="AJ167" s="84"/>
      <c r="AK167" s="84"/>
      <c r="AL167" s="4"/>
      <c r="AM167" s="4"/>
      <c r="AN167" s="4"/>
      <c r="AO167" s="4"/>
      <c r="AP167" s="4"/>
      <c r="AQ167" s="4"/>
      <c r="AR167" s="84"/>
      <c r="AS167" s="84"/>
      <c r="AT167" s="84"/>
      <c r="AU167" s="84"/>
      <c r="AV167" s="84"/>
      <c r="AW167" s="8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</row>
    <row r="168" spans="1:71" s="85" customForma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75"/>
      <c r="Q168" s="82"/>
      <c r="R168" s="78"/>
      <c r="S168" s="4"/>
      <c r="T168" s="4"/>
      <c r="U168" s="4"/>
      <c r="V168" s="4"/>
      <c r="W168" s="82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84"/>
      <c r="AJ168" s="84"/>
      <c r="AK168" s="84"/>
      <c r="AL168" s="4"/>
      <c r="AM168" s="4"/>
      <c r="AN168" s="4"/>
      <c r="AO168" s="4"/>
      <c r="AP168" s="4"/>
      <c r="AQ168" s="4"/>
      <c r="AR168" s="84"/>
      <c r="AS168" s="84"/>
      <c r="AT168" s="84"/>
      <c r="AU168" s="84"/>
      <c r="AV168" s="84"/>
      <c r="AW168" s="8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</row>
    <row r="169" spans="1:71" s="85" customForma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75"/>
      <c r="Q169" s="82"/>
      <c r="R169" s="78"/>
      <c r="S169" s="4"/>
      <c r="T169" s="4"/>
      <c r="U169" s="4"/>
      <c r="V169" s="4"/>
      <c r="W169" s="82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84"/>
      <c r="AJ169" s="84"/>
      <c r="AK169" s="84"/>
      <c r="AL169" s="4"/>
      <c r="AM169" s="4"/>
      <c r="AN169" s="4"/>
      <c r="AO169" s="4"/>
      <c r="AP169" s="4"/>
      <c r="AQ169" s="4"/>
      <c r="AR169" s="84"/>
      <c r="AS169" s="84"/>
      <c r="AT169" s="84"/>
      <c r="AU169" s="84"/>
      <c r="AV169" s="84"/>
      <c r="AW169" s="8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</row>
    <row r="170" spans="1:71" s="85" customForma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75"/>
      <c r="Q170" s="82"/>
      <c r="R170" s="78"/>
      <c r="S170" s="4"/>
      <c r="T170" s="4"/>
      <c r="U170" s="4"/>
      <c r="V170" s="4"/>
      <c r="W170" s="82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84"/>
      <c r="AJ170" s="84"/>
      <c r="AK170" s="84"/>
      <c r="AL170" s="4"/>
      <c r="AM170" s="4"/>
      <c r="AN170" s="4"/>
      <c r="AO170" s="4"/>
      <c r="AP170" s="4"/>
      <c r="AQ170" s="4"/>
      <c r="AR170" s="84"/>
      <c r="AS170" s="84"/>
      <c r="AT170" s="84"/>
      <c r="AU170" s="84"/>
      <c r="AV170" s="84"/>
      <c r="AW170" s="8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</row>
    <row r="171" spans="1:71" s="85" customForma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75"/>
      <c r="Q171" s="82"/>
      <c r="R171" s="78"/>
      <c r="S171" s="4"/>
      <c r="T171" s="4"/>
      <c r="U171" s="4"/>
      <c r="V171" s="4"/>
      <c r="W171" s="82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84"/>
      <c r="AJ171" s="84"/>
      <c r="AK171" s="84"/>
      <c r="AL171" s="4"/>
      <c r="AM171" s="4"/>
      <c r="AN171" s="4"/>
      <c r="AO171" s="4"/>
      <c r="AP171" s="4"/>
      <c r="AQ171" s="4"/>
      <c r="AR171" s="84"/>
      <c r="AS171" s="84"/>
      <c r="AT171" s="84"/>
      <c r="AU171" s="84"/>
      <c r="AV171" s="84"/>
      <c r="AW171" s="8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</row>
    <row r="172" spans="1:71" s="85" customForma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75"/>
      <c r="Q172" s="82"/>
      <c r="R172" s="78"/>
      <c r="S172" s="4"/>
      <c r="T172" s="4"/>
      <c r="U172" s="4"/>
      <c r="V172" s="4"/>
      <c r="W172" s="82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84"/>
      <c r="AJ172" s="84"/>
      <c r="AK172" s="84"/>
      <c r="AL172" s="4"/>
      <c r="AM172" s="4"/>
      <c r="AN172" s="4"/>
      <c r="AO172" s="4"/>
      <c r="AP172" s="4"/>
      <c r="AQ172" s="4"/>
      <c r="AR172" s="84"/>
      <c r="AS172" s="84"/>
      <c r="AT172" s="84"/>
      <c r="AU172" s="84"/>
      <c r="AV172" s="84"/>
      <c r="AW172" s="8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</row>
    <row r="173" spans="1:71" s="85" customForma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75"/>
      <c r="Q173" s="82"/>
      <c r="R173" s="78"/>
      <c r="S173" s="4"/>
      <c r="T173" s="4"/>
      <c r="U173" s="4"/>
      <c r="V173" s="4"/>
      <c r="W173" s="82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84"/>
      <c r="AJ173" s="84"/>
      <c r="AK173" s="84"/>
      <c r="AL173" s="4"/>
      <c r="AM173" s="4"/>
      <c r="AN173" s="4"/>
      <c r="AO173" s="4"/>
      <c r="AP173" s="4"/>
      <c r="AQ173" s="4"/>
      <c r="AR173" s="84"/>
      <c r="AS173" s="84"/>
      <c r="AT173" s="84"/>
      <c r="AU173" s="84"/>
      <c r="AV173" s="84"/>
      <c r="AW173" s="8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</row>
    <row r="174" spans="1:71" s="85" customForma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75"/>
      <c r="Q174" s="82"/>
      <c r="R174" s="78"/>
      <c r="S174" s="4"/>
      <c r="T174" s="4"/>
      <c r="U174" s="4"/>
      <c r="V174" s="4"/>
      <c r="W174" s="82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84"/>
      <c r="AJ174" s="84"/>
      <c r="AK174" s="84"/>
      <c r="AL174" s="4"/>
      <c r="AM174" s="4"/>
      <c r="AN174" s="4"/>
      <c r="AO174" s="4"/>
      <c r="AP174" s="4"/>
      <c r="AQ174" s="4"/>
      <c r="AR174" s="84"/>
      <c r="AS174" s="84"/>
      <c r="AT174" s="84"/>
      <c r="AU174" s="84"/>
      <c r="AV174" s="84"/>
      <c r="AW174" s="8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</row>
    <row r="175" spans="1:71" s="85" customForma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75"/>
      <c r="Q175" s="82"/>
      <c r="R175" s="78"/>
      <c r="S175" s="4"/>
      <c r="T175" s="4"/>
      <c r="U175" s="4"/>
      <c r="V175" s="4"/>
      <c r="W175" s="82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84"/>
      <c r="AJ175" s="84"/>
      <c r="AK175" s="84"/>
      <c r="AL175" s="4"/>
      <c r="AM175" s="4"/>
      <c r="AN175" s="4"/>
      <c r="AO175" s="4"/>
      <c r="AP175" s="4"/>
      <c r="AQ175" s="4"/>
      <c r="AR175" s="84"/>
      <c r="AS175" s="84"/>
      <c r="AT175" s="84"/>
      <c r="AU175" s="84"/>
      <c r="AV175" s="84"/>
      <c r="AW175" s="8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</row>
    <row r="176" spans="1:71" s="85" customForma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75"/>
      <c r="Q176" s="82"/>
      <c r="R176" s="78"/>
      <c r="S176" s="4"/>
      <c r="T176" s="4"/>
      <c r="U176" s="4"/>
      <c r="V176" s="4"/>
      <c r="W176" s="82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84"/>
      <c r="AJ176" s="84"/>
      <c r="AK176" s="84"/>
      <c r="AL176" s="4"/>
      <c r="AM176" s="4"/>
      <c r="AN176" s="4"/>
      <c r="AO176" s="4"/>
      <c r="AP176" s="4"/>
      <c r="AQ176" s="4"/>
      <c r="AR176" s="84"/>
      <c r="AS176" s="84"/>
      <c r="AT176" s="84"/>
      <c r="AU176" s="84"/>
      <c r="AV176" s="84"/>
      <c r="AW176" s="8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</row>
    <row r="177" spans="1:71" s="85" customForma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75"/>
      <c r="Q177" s="82"/>
      <c r="R177" s="78"/>
      <c r="S177" s="4"/>
      <c r="T177" s="4"/>
      <c r="U177" s="4"/>
      <c r="V177" s="4"/>
      <c r="W177" s="82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84"/>
      <c r="AJ177" s="84"/>
      <c r="AK177" s="84"/>
      <c r="AL177" s="4"/>
      <c r="AM177" s="4"/>
      <c r="AN177" s="4"/>
      <c r="AO177" s="4"/>
      <c r="AP177" s="4"/>
      <c r="AQ177" s="4"/>
      <c r="AR177" s="84"/>
      <c r="AS177" s="84"/>
      <c r="AT177" s="84"/>
      <c r="AU177" s="84"/>
      <c r="AV177" s="84"/>
      <c r="AW177" s="8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</row>
    <row r="178" spans="1:71" s="85" customForma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75"/>
      <c r="Q178" s="82"/>
      <c r="R178" s="78"/>
      <c r="S178" s="4"/>
      <c r="T178" s="4"/>
      <c r="U178" s="4"/>
      <c r="V178" s="4"/>
      <c r="W178" s="82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84"/>
      <c r="AJ178" s="84"/>
      <c r="AK178" s="84"/>
      <c r="AL178" s="4"/>
      <c r="AM178" s="4"/>
      <c r="AN178" s="4"/>
      <c r="AO178" s="4"/>
      <c r="AP178" s="4"/>
      <c r="AQ178" s="4"/>
      <c r="AR178" s="84"/>
      <c r="AS178" s="84"/>
      <c r="AT178" s="84"/>
      <c r="AU178" s="84"/>
      <c r="AV178" s="84"/>
      <c r="AW178" s="8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</row>
    <row r="179" spans="1:71" s="85" customForma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75"/>
      <c r="Q179" s="82"/>
      <c r="R179" s="78"/>
      <c r="S179" s="4"/>
      <c r="T179" s="4"/>
      <c r="U179" s="4"/>
      <c r="V179" s="4"/>
      <c r="W179" s="82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84"/>
      <c r="AJ179" s="84"/>
      <c r="AK179" s="84"/>
      <c r="AL179" s="4"/>
      <c r="AM179" s="4"/>
      <c r="AN179" s="4"/>
      <c r="AO179" s="4"/>
      <c r="AP179" s="4"/>
      <c r="AQ179" s="4"/>
      <c r="AR179" s="84"/>
      <c r="AS179" s="84"/>
      <c r="AT179" s="84"/>
      <c r="AU179" s="84"/>
      <c r="AV179" s="84"/>
      <c r="AW179" s="8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</row>
    <row r="180" spans="1:71" s="85" customForma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75"/>
      <c r="Q180" s="82"/>
      <c r="R180" s="78"/>
      <c r="S180" s="4"/>
      <c r="T180" s="4"/>
      <c r="U180" s="4"/>
      <c r="V180" s="4"/>
      <c r="W180" s="82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84"/>
      <c r="AJ180" s="84"/>
      <c r="AK180" s="84"/>
      <c r="AL180" s="4"/>
      <c r="AM180" s="4"/>
      <c r="AN180" s="4"/>
      <c r="AO180" s="4"/>
      <c r="AP180" s="4"/>
      <c r="AQ180" s="4"/>
      <c r="AR180" s="84"/>
      <c r="AS180" s="84"/>
      <c r="AT180" s="84"/>
      <c r="AU180" s="84"/>
      <c r="AV180" s="84"/>
      <c r="AW180" s="8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</row>
    <row r="181" spans="1:71" s="85" customForma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75"/>
      <c r="Q181" s="82"/>
      <c r="R181" s="78"/>
      <c r="S181" s="4"/>
      <c r="T181" s="4"/>
      <c r="U181" s="4"/>
      <c r="V181" s="4"/>
      <c r="W181" s="82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84"/>
      <c r="AJ181" s="84"/>
      <c r="AK181" s="84"/>
      <c r="AL181" s="4"/>
      <c r="AM181" s="4"/>
      <c r="AN181" s="4"/>
      <c r="AO181" s="4"/>
      <c r="AP181" s="4"/>
      <c r="AQ181" s="4"/>
      <c r="AR181" s="84"/>
      <c r="AS181" s="84"/>
      <c r="AT181" s="84"/>
      <c r="AU181" s="84"/>
      <c r="AV181" s="84"/>
      <c r="AW181" s="8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</row>
    <row r="182" spans="1:71" s="85" customForma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75"/>
      <c r="Q182" s="82"/>
      <c r="R182" s="78"/>
      <c r="S182" s="4"/>
      <c r="T182" s="4"/>
      <c r="U182" s="4"/>
      <c r="V182" s="4"/>
      <c r="W182" s="82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84"/>
      <c r="AJ182" s="84"/>
      <c r="AK182" s="84"/>
      <c r="AL182" s="4"/>
      <c r="AM182" s="4"/>
      <c r="AN182" s="4"/>
      <c r="AO182" s="4"/>
      <c r="AP182" s="4"/>
      <c r="AQ182" s="4"/>
      <c r="AR182" s="84"/>
      <c r="AS182" s="84"/>
      <c r="AT182" s="84"/>
      <c r="AU182" s="84"/>
      <c r="AV182" s="84"/>
      <c r="AW182" s="8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</row>
    <row r="183" spans="1:71" s="85" customForma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75"/>
      <c r="Q183" s="82"/>
      <c r="R183" s="78"/>
      <c r="S183" s="4"/>
      <c r="T183" s="4"/>
      <c r="U183" s="4"/>
      <c r="V183" s="4"/>
      <c r="W183" s="82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84"/>
      <c r="AJ183" s="84"/>
      <c r="AK183" s="84"/>
      <c r="AL183" s="4"/>
      <c r="AM183" s="4"/>
      <c r="AN183" s="4"/>
      <c r="AO183" s="4"/>
      <c r="AP183" s="4"/>
      <c r="AQ183" s="4"/>
      <c r="AR183" s="84"/>
      <c r="AS183" s="84"/>
      <c r="AT183" s="84"/>
      <c r="AU183" s="84"/>
      <c r="AV183" s="84"/>
      <c r="AW183" s="8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</row>
    <row r="184" spans="1:71" s="85" customForma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75"/>
      <c r="Q184" s="82"/>
      <c r="R184" s="78"/>
      <c r="S184" s="4"/>
      <c r="T184" s="4"/>
      <c r="U184" s="4"/>
      <c r="V184" s="4"/>
      <c r="W184" s="82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84"/>
      <c r="AJ184" s="84"/>
      <c r="AK184" s="84"/>
      <c r="AL184" s="4"/>
      <c r="AM184" s="4"/>
      <c r="AN184" s="4"/>
      <c r="AO184" s="4"/>
      <c r="AP184" s="4"/>
      <c r="AQ184" s="4"/>
      <c r="AR184" s="84"/>
      <c r="AS184" s="84"/>
      <c r="AT184" s="84"/>
      <c r="AU184" s="84"/>
      <c r="AV184" s="84"/>
      <c r="AW184" s="8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</row>
    <row r="185" spans="1:71" s="85" customForma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75"/>
      <c r="Q185" s="82"/>
      <c r="R185" s="78"/>
      <c r="S185" s="4"/>
      <c r="T185" s="4"/>
      <c r="U185" s="4"/>
      <c r="V185" s="4"/>
      <c r="W185" s="82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84"/>
      <c r="AJ185" s="84"/>
      <c r="AK185" s="84"/>
      <c r="AL185" s="4"/>
      <c r="AM185" s="4"/>
      <c r="AN185" s="4"/>
      <c r="AO185" s="4"/>
      <c r="AP185" s="4"/>
      <c r="AQ185" s="4"/>
      <c r="AR185" s="84"/>
      <c r="AS185" s="84"/>
      <c r="AT185" s="84"/>
      <c r="AU185" s="84"/>
      <c r="AV185" s="84"/>
      <c r="AW185" s="8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</row>
    <row r="186" spans="1:71" s="85" customForma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75"/>
      <c r="Q186" s="82"/>
      <c r="R186" s="78"/>
      <c r="S186" s="4"/>
      <c r="T186" s="4"/>
      <c r="U186" s="4"/>
      <c r="V186" s="4"/>
      <c r="W186" s="82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84"/>
      <c r="AJ186" s="84"/>
      <c r="AK186" s="84"/>
      <c r="AL186" s="4"/>
      <c r="AM186" s="4"/>
      <c r="AN186" s="4"/>
      <c r="AO186" s="4"/>
      <c r="AP186" s="4"/>
      <c r="AQ186" s="4"/>
      <c r="AR186" s="84"/>
      <c r="AS186" s="84"/>
      <c r="AT186" s="84"/>
      <c r="AU186" s="84"/>
      <c r="AV186" s="84"/>
      <c r="AW186" s="8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</row>
    <row r="187" spans="1:71" s="85" customForma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75"/>
      <c r="Q187" s="82"/>
      <c r="R187" s="78"/>
      <c r="S187" s="4"/>
      <c r="T187" s="4"/>
      <c r="U187" s="4"/>
      <c r="V187" s="4"/>
      <c r="W187" s="82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84"/>
      <c r="AJ187" s="84"/>
      <c r="AK187" s="84"/>
      <c r="AL187" s="4"/>
      <c r="AM187" s="4"/>
      <c r="AN187" s="4"/>
      <c r="AO187" s="4"/>
      <c r="AP187" s="4"/>
      <c r="AQ187" s="4"/>
      <c r="AR187" s="84"/>
      <c r="AS187" s="84"/>
      <c r="AT187" s="84"/>
      <c r="AU187" s="84"/>
      <c r="AV187" s="84"/>
      <c r="AW187" s="8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</row>
    <row r="188" spans="1:71" s="85" customForma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75"/>
      <c r="Q188" s="82"/>
      <c r="R188" s="78"/>
      <c r="S188" s="4"/>
      <c r="T188" s="4"/>
      <c r="U188" s="4"/>
      <c r="V188" s="4"/>
      <c r="W188" s="82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84"/>
      <c r="AJ188" s="84"/>
      <c r="AK188" s="84"/>
      <c r="AL188" s="4"/>
      <c r="AM188" s="4"/>
      <c r="AN188" s="4"/>
      <c r="AO188" s="4"/>
      <c r="AP188" s="4"/>
      <c r="AQ188" s="4"/>
      <c r="AR188" s="84"/>
      <c r="AS188" s="84"/>
      <c r="AT188" s="84"/>
      <c r="AU188" s="84"/>
      <c r="AV188" s="84"/>
      <c r="AW188" s="8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</row>
    <row r="189" spans="1:71" s="85" customForma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75"/>
      <c r="Q189" s="82"/>
      <c r="R189" s="78"/>
      <c r="S189" s="4"/>
      <c r="T189" s="4"/>
      <c r="U189" s="4"/>
      <c r="V189" s="4"/>
      <c r="W189" s="82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84"/>
      <c r="AJ189" s="84"/>
      <c r="AK189" s="84"/>
      <c r="AL189" s="4"/>
      <c r="AM189" s="4"/>
      <c r="AN189" s="4"/>
      <c r="AO189" s="4"/>
      <c r="AP189" s="4"/>
      <c r="AQ189" s="4"/>
      <c r="AR189" s="84"/>
      <c r="AS189" s="84"/>
      <c r="AT189" s="84"/>
      <c r="AU189" s="84"/>
      <c r="AV189" s="84"/>
      <c r="AW189" s="8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</row>
    <row r="190" spans="1:71" s="85" customForma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75"/>
      <c r="Q190" s="82"/>
      <c r="R190" s="78"/>
      <c r="S190" s="4"/>
      <c r="T190" s="4"/>
      <c r="U190" s="4"/>
      <c r="V190" s="4"/>
      <c r="W190" s="82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84"/>
      <c r="AJ190" s="84"/>
      <c r="AK190" s="84"/>
      <c r="AL190" s="4"/>
      <c r="AM190" s="4"/>
      <c r="AN190" s="4"/>
      <c r="AO190" s="4"/>
      <c r="AP190" s="4"/>
      <c r="AQ190" s="4"/>
      <c r="AR190" s="84"/>
      <c r="AS190" s="84"/>
      <c r="AT190" s="84"/>
      <c r="AU190" s="84"/>
      <c r="AV190" s="84"/>
      <c r="AW190" s="8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</row>
    <row r="191" spans="1:71" s="85" customForma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75"/>
      <c r="Q191" s="82"/>
      <c r="R191" s="78"/>
      <c r="S191" s="4"/>
      <c r="T191" s="4"/>
      <c r="U191" s="4"/>
      <c r="V191" s="4"/>
      <c r="W191" s="82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84"/>
      <c r="AJ191" s="84"/>
      <c r="AK191" s="84"/>
      <c r="AL191" s="4"/>
      <c r="AM191" s="4"/>
      <c r="AN191" s="4"/>
      <c r="AO191" s="4"/>
      <c r="AP191" s="4"/>
      <c r="AQ191" s="4"/>
      <c r="AR191" s="84"/>
      <c r="AS191" s="84"/>
      <c r="AT191" s="84"/>
      <c r="AU191" s="84"/>
      <c r="AV191" s="84"/>
      <c r="AW191" s="8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</row>
    <row r="192" spans="1:71" s="85" customForma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75"/>
      <c r="Q192" s="82"/>
      <c r="R192" s="78"/>
      <c r="S192" s="4"/>
      <c r="T192" s="4"/>
      <c r="U192" s="4"/>
      <c r="V192" s="4"/>
      <c r="W192" s="82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84"/>
      <c r="AJ192" s="84"/>
      <c r="AK192" s="84"/>
      <c r="AL192" s="4"/>
      <c r="AM192" s="4"/>
      <c r="AN192" s="4"/>
      <c r="AO192" s="4"/>
      <c r="AP192" s="4"/>
      <c r="AQ192" s="4"/>
      <c r="AR192" s="84"/>
      <c r="AS192" s="84"/>
      <c r="AT192" s="84"/>
      <c r="AU192" s="84"/>
      <c r="AV192" s="84"/>
      <c r="AW192" s="8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</row>
    <row r="193" spans="1:71" s="85" customForma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75"/>
      <c r="Q193" s="82"/>
      <c r="R193" s="78"/>
      <c r="S193" s="4"/>
      <c r="T193" s="4"/>
      <c r="U193" s="4"/>
      <c r="V193" s="4"/>
      <c r="W193" s="82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84"/>
      <c r="AJ193" s="84"/>
      <c r="AK193" s="84"/>
      <c r="AL193" s="4"/>
      <c r="AM193" s="4"/>
      <c r="AN193" s="4"/>
      <c r="AO193" s="4"/>
      <c r="AP193" s="4"/>
      <c r="AQ193" s="4"/>
      <c r="AR193" s="84"/>
      <c r="AS193" s="84"/>
      <c r="AT193" s="84"/>
      <c r="AU193" s="84"/>
      <c r="AV193" s="84"/>
      <c r="AW193" s="8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</row>
    <row r="194" spans="1:71" s="85" customForma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75"/>
      <c r="Q194" s="82"/>
      <c r="R194" s="78"/>
      <c r="S194" s="4"/>
      <c r="T194" s="4"/>
      <c r="U194" s="4"/>
      <c r="V194" s="4"/>
      <c r="W194" s="82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84"/>
      <c r="AJ194" s="84"/>
      <c r="AK194" s="84"/>
      <c r="AL194" s="4"/>
      <c r="AM194" s="4"/>
      <c r="AN194" s="4"/>
      <c r="AO194" s="4"/>
      <c r="AP194" s="4"/>
      <c r="AQ194" s="4"/>
      <c r="AR194" s="84"/>
      <c r="AS194" s="84"/>
      <c r="AT194" s="84"/>
      <c r="AU194" s="84"/>
      <c r="AV194" s="84"/>
      <c r="AW194" s="8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</row>
    <row r="195" spans="1:71" s="85" customForma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75"/>
      <c r="Q195" s="82"/>
      <c r="R195" s="78"/>
      <c r="S195" s="4"/>
      <c r="T195" s="4"/>
      <c r="U195" s="4"/>
      <c r="V195" s="4"/>
      <c r="W195" s="82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84"/>
      <c r="AJ195" s="84"/>
      <c r="AK195" s="84"/>
      <c r="AL195" s="4"/>
      <c r="AM195" s="4"/>
      <c r="AN195" s="4"/>
      <c r="AO195" s="4"/>
      <c r="AP195" s="4"/>
      <c r="AQ195" s="4"/>
      <c r="AR195" s="84"/>
      <c r="AS195" s="84"/>
      <c r="AT195" s="84"/>
      <c r="AU195" s="84"/>
      <c r="AV195" s="84"/>
      <c r="AW195" s="8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</row>
    <row r="196" spans="1:71" s="85" customForma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75"/>
      <c r="Q196" s="82"/>
      <c r="R196" s="78"/>
      <c r="S196" s="4"/>
      <c r="T196" s="4"/>
      <c r="U196" s="4"/>
      <c r="V196" s="4"/>
      <c r="W196" s="82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84"/>
      <c r="AJ196" s="84"/>
      <c r="AK196" s="84"/>
      <c r="AL196" s="4"/>
      <c r="AM196" s="4"/>
      <c r="AN196" s="4"/>
      <c r="AO196" s="4"/>
      <c r="AP196" s="4"/>
      <c r="AQ196" s="4"/>
      <c r="AR196" s="84"/>
      <c r="AS196" s="84"/>
      <c r="AT196" s="84"/>
      <c r="AU196" s="84"/>
      <c r="AV196" s="84"/>
      <c r="AW196" s="8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</row>
    <row r="197" spans="1:71">
      <c r="P197" s="75"/>
      <c r="Q197" s="82"/>
      <c r="R197" s="78"/>
      <c r="W197" s="82"/>
      <c r="AI197" s="84"/>
      <c r="AJ197" s="84"/>
      <c r="AK197" s="84"/>
      <c r="AR197" s="84"/>
      <c r="AS197" s="84"/>
      <c r="AT197" s="84"/>
      <c r="AU197" s="84"/>
      <c r="AV197" s="84"/>
      <c r="AW197" s="84"/>
    </row>
    <row r="198" spans="1:71">
      <c r="P198" s="75"/>
      <c r="Q198" s="82"/>
      <c r="R198" s="78"/>
      <c r="W198" s="82"/>
      <c r="AI198" s="84"/>
      <c r="AJ198" s="84"/>
      <c r="AK198" s="84"/>
      <c r="AR198" s="84"/>
      <c r="AS198" s="84"/>
      <c r="AT198" s="84"/>
      <c r="AU198" s="84"/>
      <c r="AV198" s="84"/>
      <c r="AW198" s="84"/>
    </row>
    <row r="199" spans="1:71" ht="17" thickBot="1">
      <c r="B199" s="90"/>
      <c r="D199" s="90"/>
      <c r="E199" s="90"/>
      <c r="G199" s="90"/>
      <c r="H199" s="90"/>
      <c r="I199" s="90"/>
      <c r="J199" s="90"/>
      <c r="K199" s="90"/>
      <c r="L199" s="90"/>
      <c r="M199" s="90"/>
      <c r="N199" s="90"/>
      <c r="O199" s="90"/>
      <c r="P199" s="91"/>
      <c r="Q199" s="92"/>
      <c r="R199" s="78"/>
      <c r="W199" s="82"/>
      <c r="AI199" s="84"/>
      <c r="AJ199" s="84"/>
      <c r="AK199" s="84"/>
      <c r="AR199" s="84"/>
      <c r="AS199" s="84"/>
      <c r="AT199" s="84"/>
      <c r="AU199" s="84"/>
      <c r="AV199" s="84"/>
      <c r="AW199" s="84"/>
    </row>
    <row r="200" spans="1:71" ht="17" thickTop="1">
      <c r="R200" s="78"/>
      <c r="W200" s="82"/>
      <c r="AI200" s="84"/>
      <c r="AJ200" s="84"/>
      <c r="AK200" s="84"/>
      <c r="AR200" s="84"/>
      <c r="AS200" s="84"/>
      <c r="AT200" s="84"/>
      <c r="AU200" s="84"/>
      <c r="AV200" s="84"/>
      <c r="AW200" s="84"/>
    </row>
    <row r="201" spans="1:71">
      <c r="R201" s="78"/>
      <c r="W201" s="82"/>
      <c r="AI201" s="84"/>
      <c r="AJ201" s="84"/>
      <c r="AK201" s="84"/>
      <c r="AR201" s="84"/>
      <c r="AS201" s="84"/>
      <c r="AT201" s="84"/>
      <c r="AU201" s="84"/>
      <c r="AV201" s="84"/>
      <c r="AW201" s="84"/>
    </row>
    <row r="202" spans="1:71">
      <c r="R202" s="78"/>
      <c r="W202" s="82"/>
      <c r="AI202" s="84"/>
      <c r="AJ202" s="84"/>
      <c r="AK202" s="84"/>
      <c r="AR202" s="84"/>
      <c r="AS202" s="84"/>
      <c r="AT202" s="84"/>
      <c r="AU202" s="84"/>
      <c r="AV202" s="84"/>
      <c r="AW202" s="84"/>
    </row>
    <row r="203" spans="1:71" ht="17" thickBot="1">
      <c r="F203" s="90"/>
      <c r="R203" s="93"/>
      <c r="S203" s="90"/>
      <c r="T203" s="90"/>
      <c r="U203" s="94"/>
      <c r="V203" s="94"/>
      <c r="W203" s="92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5"/>
      <c r="AJ203" s="95"/>
      <c r="AK203" s="95"/>
      <c r="AL203" s="90"/>
      <c r="AM203" s="90"/>
      <c r="AN203" s="90"/>
      <c r="AO203" s="90"/>
      <c r="AP203" s="90"/>
      <c r="AQ203" s="90"/>
      <c r="AR203" s="95"/>
      <c r="AS203" s="95"/>
      <c r="AT203" s="95"/>
      <c r="AU203" s="95"/>
      <c r="AV203" s="95"/>
      <c r="AW203" s="95"/>
    </row>
    <row r="204" spans="1:71" ht="17" thickTop="1">
      <c r="U204" s="89"/>
      <c r="V204" s="89"/>
    </row>
    <row r="211" spans="1:49" ht="17" thickBot="1">
      <c r="C211" s="90"/>
      <c r="P211" s="75"/>
      <c r="Q211" s="82"/>
    </row>
    <row r="212" spans="1:49" ht="17" thickTop="1"/>
    <row r="215" spans="1:49" s="90" customFormat="1" ht="17" thickBo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78"/>
      <c r="S215" s="4"/>
      <c r="T215" s="4"/>
      <c r="U215" s="96"/>
      <c r="V215" s="96"/>
      <c r="W215" s="82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84"/>
      <c r="AJ215" s="84"/>
      <c r="AK215" s="84"/>
      <c r="AL215" s="4"/>
      <c r="AM215" s="4"/>
      <c r="AN215" s="4"/>
      <c r="AO215" s="4"/>
      <c r="AP215" s="4"/>
      <c r="AQ215" s="4"/>
      <c r="AR215" s="84"/>
      <c r="AS215" s="84"/>
      <c r="AT215" s="84"/>
      <c r="AU215" s="84"/>
      <c r="AV215" s="84"/>
      <c r="AW215" s="84"/>
    </row>
    <row r="216" spans="1:49" ht="17" thickTop="1"/>
  </sheetData>
  <mergeCells count="59">
    <mergeCell ref="A2:AW2"/>
    <mergeCell ref="A3:AW3"/>
    <mergeCell ref="A4:AW4"/>
    <mergeCell ref="A6:A9"/>
    <mergeCell ref="B6:B9"/>
    <mergeCell ref="C6:C9"/>
    <mergeCell ref="D6:D9"/>
    <mergeCell ref="E6:E9"/>
    <mergeCell ref="F6:P6"/>
    <mergeCell ref="Q6:Q8"/>
    <mergeCell ref="AF7:AF8"/>
    <mergeCell ref="AG7:AG8"/>
    <mergeCell ref="AH7:AH8"/>
    <mergeCell ref="AI7:AI8"/>
    <mergeCell ref="R6:R8"/>
    <mergeCell ref="S6:S8"/>
    <mergeCell ref="Y6:Y8"/>
    <mergeCell ref="Z6:Z8"/>
    <mergeCell ref="AA6:AA8"/>
    <mergeCell ref="AB6:AC6"/>
    <mergeCell ref="AD6:AK6"/>
    <mergeCell ref="AB7:AB8"/>
    <mergeCell ref="AC7:AC8"/>
    <mergeCell ref="AD7:AD8"/>
    <mergeCell ref="AJ7:AJ8"/>
    <mergeCell ref="AK7:AK8"/>
    <mergeCell ref="AE7:AE8"/>
    <mergeCell ref="AR6:AS6"/>
    <mergeCell ref="AT6:AU6"/>
    <mergeCell ref="AV6:AW6"/>
    <mergeCell ref="AP7:AP9"/>
    <mergeCell ref="AQ7:AQ9"/>
    <mergeCell ref="AR7:AR8"/>
    <mergeCell ref="AS7:AS8"/>
    <mergeCell ref="AT7:AT8"/>
    <mergeCell ref="AU7:AU8"/>
    <mergeCell ref="AV7:AV8"/>
    <mergeCell ref="AW7:AW8"/>
    <mergeCell ref="AL6:AQ6"/>
    <mergeCell ref="AL7:AL9"/>
    <mergeCell ref="AM7:AM9"/>
    <mergeCell ref="AN7:AN9"/>
    <mergeCell ref="AO7:AO9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X6:X8"/>
    <mergeCell ref="O7:O8"/>
    <mergeCell ref="P7:P8"/>
    <mergeCell ref="T6:T8"/>
    <mergeCell ref="U6:U8"/>
    <mergeCell ref="V6:V8"/>
    <mergeCell ref="W6:W8"/>
  </mergeCells>
  <printOptions horizontalCentered="1"/>
  <pageMargins left="0.25" right="0.15" top="0.25" bottom="0.15" header="0.25" footer="0.15"/>
  <pageSetup paperSize="8" scale="52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E35"/>
  <sheetViews>
    <sheetView workbookViewId="0">
      <selection activeCell="L21" sqref="L21"/>
    </sheetView>
  </sheetViews>
  <sheetFormatPr baseColWidth="10" defaultColWidth="8.6640625" defaultRowHeight="15"/>
  <cols>
    <col min="1" max="1" width="5.6640625" style="384" customWidth="1"/>
    <col min="2" max="2" width="12.6640625" style="384" customWidth="1"/>
    <col min="3" max="3" width="21.1640625" style="383" customWidth="1"/>
    <col min="4" max="4" width="15.6640625" style="384" customWidth="1"/>
    <col min="5" max="5" width="31.83203125" style="384" customWidth="1"/>
    <col min="6" max="16384" width="8.6640625" style="384"/>
  </cols>
  <sheetData>
    <row r="2" spans="1:5">
      <c r="A2" s="753" t="s">
        <v>1110</v>
      </c>
      <c r="B2" s="753"/>
      <c r="C2" s="753"/>
      <c r="D2" s="753"/>
      <c r="E2" s="753"/>
    </row>
    <row r="3" spans="1:5" ht="20.25" customHeight="1">
      <c r="A3" s="754" t="s">
        <v>1111</v>
      </c>
      <c r="B3" s="754"/>
      <c r="C3" s="754"/>
      <c r="D3" s="754"/>
      <c r="E3" s="754"/>
    </row>
    <row r="4" spans="1:5" ht="16.5" customHeight="1">
      <c r="A4" s="383"/>
      <c r="B4" s="383"/>
      <c r="D4" s="383"/>
      <c r="E4" s="383"/>
    </row>
    <row r="5" spans="1:5" ht="18" customHeight="1">
      <c r="A5" s="755" t="s">
        <v>1112</v>
      </c>
      <c r="B5" s="756"/>
      <c r="C5" s="757"/>
      <c r="D5" s="755" t="s">
        <v>1113</v>
      </c>
      <c r="E5" s="757"/>
    </row>
    <row r="6" spans="1:5" ht="18" customHeight="1">
      <c r="A6" s="755" t="s">
        <v>1114</v>
      </c>
      <c r="B6" s="756"/>
      <c r="C6" s="757"/>
      <c r="D6" s="755" t="s">
        <v>1115</v>
      </c>
      <c r="E6" s="757"/>
    </row>
    <row r="7" spans="1:5" ht="18" customHeight="1">
      <c r="A7" s="755" t="s">
        <v>1116</v>
      </c>
      <c r="B7" s="756"/>
      <c r="C7" s="757"/>
      <c r="D7" s="755" t="s">
        <v>1117</v>
      </c>
      <c r="E7" s="757"/>
    </row>
    <row r="8" spans="1:5" ht="18" customHeight="1">
      <c r="A8" s="755" t="s">
        <v>1118</v>
      </c>
      <c r="B8" s="756"/>
      <c r="C8" s="757"/>
      <c r="D8" s="755" t="s">
        <v>1119</v>
      </c>
      <c r="E8" s="757"/>
    </row>
    <row r="9" spans="1:5" s="386" customFormat="1" ht="18" customHeight="1">
      <c r="A9" s="385" t="s">
        <v>1120</v>
      </c>
      <c r="B9" s="385" t="s">
        <v>1121</v>
      </c>
      <c r="C9" s="385" t="s">
        <v>1122</v>
      </c>
      <c r="D9" s="385" t="s">
        <v>1123</v>
      </c>
      <c r="E9" s="385" t="s">
        <v>1124</v>
      </c>
    </row>
    <row r="10" spans="1:5" ht="18" customHeight="1">
      <c r="A10" s="758">
        <v>1</v>
      </c>
      <c r="B10" s="758" t="s">
        <v>1125</v>
      </c>
      <c r="C10" s="387" t="s">
        <v>1126</v>
      </c>
      <c r="D10" s="388"/>
      <c r="E10" s="389"/>
    </row>
    <row r="11" spans="1:5" ht="18" customHeight="1">
      <c r="A11" s="759"/>
      <c r="B11" s="759"/>
      <c r="C11" s="387" t="s">
        <v>1127</v>
      </c>
      <c r="D11" s="390">
        <v>1.89</v>
      </c>
      <c r="E11" s="389"/>
    </row>
    <row r="12" spans="1:5" ht="18" customHeight="1">
      <c r="A12" s="758">
        <v>2</v>
      </c>
      <c r="B12" s="758" t="s">
        <v>1128</v>
      </c>
      <c r="C12" s="387" t="s">
        <v>1129</v>
      </c>
      <c r="D12" s="390">
        <v>1.86</v>
      </c>
      <c r="E12" s="389"/>
    </row>
    <row r="13" spans="1:5" ht="18" customHeight="1">
      <c r="A13" s="759"/>
      <c r="B13" s="759"/>
      <c r="C13" s="387" t="s">
        <v>1130</v>
      </c>
      <c r="D13" s="390">
        <v>1.88</v>
      </c>
      <c r="E13" s="389"/>
    </row>
    <row r="14" spans="1:5" ht="18" customHeight="1">
      <c r="A14" s="758">
        <v>3</v>
      </c>
      <c r="B14" s="758" t="s">
        <v>1131</v>
      </c>
      <c r="C14" s="387" t="s">
        <v>1129</v>
      </c>
      <c r="D14" s="390">
        <v>1.86</v>
      </c>
      <c r="E14" s="389"/>
    </row>
    <row r="15" spans="1:5" ht="18" customHeight="1">
      <c r="A15" s="759"/>
      <c r="B15" s="759"/>
      <c r="C15" s="387" t="s">
        <v>1130</v>
      </c>
      <c r="D15" s="390">
        <v>1.88</v>
      </c>
      <c r="E15" s="389"/>
    </row>
    <row r="16" spans="1:5" ht="18" customHeight="1">
      <c r="A16" s="758">
        <v>4</v>
      </c>
      <c r="B16" s="758" t="s">
        <v>1132</v>
      </c>
      <c r="C16" s="387" t="s">
        <v>1133</v>
      </c>
      <c r="D16" s="390">
        <v>1.86</v>
      </c>
      <c r="E16" s="389"/>
    </row>
    <row r="17" spans="1:5" ht="18" customHeight="1">
      <c r="A17" s="759"/>
      <c r="B17" s="759"/>
      <c r="C17" s="387" t="s">
        <v>1130</v>
      </c>
      <c r="D17" s="390">
        <v>1.89</v>
      </c>
      <c r="E17" s="389"/>
    </row>
    <row r="18" spans="1:5" ht="18" customHeight="1">
      <c r="A18" s="758">
        <v>5</v>
      </c>
      <c r="B18" s="758" t="s">
        <v>1134</v>
      </c>
      <c r="C18" s="387" t="s">
        <v>1129</v>
      </c>
      <c r="D18" s="390">
        <v>1.87</v>
      </c>
      <c r="E18" s="389"/>
    </row>
    <row r="19" spans="1:5" ht="18" customHeight="1">
      <c r="A19" s="759"/>
      <c r="B19" s="759"/>
      <c r="C19" s="387" t="s">
        <v>1130</v>
      </c>
      <c r="D19" s="390">
        <v>1.89</v>
      </c>
      <c r="E19" s="389"/>
    </row>
    <row r="20" spans="1:5" ht="18" customHeight="1">
      <c r="A20" s="758">
        <v>6</v>
      </c>
      <c r="B20" s="758" t="s">
        <v>1135</v>
      </c>
      <c r="C20" s="387" t="s">
        <v>1129</v>
      </c>
      <c r="D20" s="390">
        <v>1.88</v>
      </c>
      <c r="E20" s="389"/>
    </row>
    <row r="21" spans="1:5" ht="18" customHeight="1">
      <c r="A21" s="759"/>
      <c r="B21" s="759"/>
      <c r="C21" s="387" t="s">
        <v>1130</v>
      </c>
      <c r="D21" s="390">
        <v>1.91</v>
      </c>
      <c r="E21" s="389"/>
    </row>
    <row r="22" spans="1:5" ht="18" customHeight="1">
      <c r="A22" s="758">
        <v>7</v>
      </c>
      <c r="B22" s="760" t="s">
        <v>1136</v>
      </c>
      <c r="C22" s="387" t="s">
        <v>1129</v>
      </c>
      <c r="D22" s="390">
        <v>1.92</v>
      </c>
      <c r="E22" s="389"/>
    </row>
    <row r="23" spans="1:5" ht="18" customHeight="1">
      <c r="A23" s="759"/>
      <c r="B23" s="759"/>
      <c r="C23" s="387" t="s">
        <v>1130</v>
      </c>
      <c r="D23" s="390">
        <v>1.97</v>
      </c>
      <c r="E23" s="389"/>
    </row>
    <row r="24" spans="1:5" ht="18" customHeight="1">
      <c r="A24" s="758">
        <v>8</v>
      </c>
      <c r="B24" s="760" t="s">
        <v>1137</v>
      </c>
      <c r="C24" s="387" t="s">
        <v>1129</v>
      </c>
      <c r="D24" s="390">
        <v>1.94</v>
      </c>
      <c r="E24" s="389"/>
    </row>
    <row r="25" spans="1:5" ht="18" customHeight="1">
      <c r="A25" s="759"/>
      <c r="B25" s="759"/>
      <c r="C25" s="387" t="s">
        <v>1130</v>
      </c>
      <c r="D25" s="390">
        <v>1.98</v>
      </c>
      <c r="E25" s="389"/>
    </row>
    <row r="26" spans="1:5" ht="18" customHeight="1">
      <c r="A26" s="758">
        <v>9</v>
      </c>
      <c r="B26" s="760" t="s">
        <v>1138</v>
      </c>
      <c r="C26" s="387" t="s">
        <v>1129</v>
      </c>
      <c r="D26" s="390">
        <v>1.94</v>
      </c>
      <c r="E26" s="389"/>
    </row>
    <row r="27" spans="1:5" ht="18" customHeight="1">
      <c r="A27" s="759"/>
      <c r="B27" s="759"/>
      <c r="C27" s="387" t="s">
        <v>1130</v>
      </c>
      <c r="D27" s="390">
        <v>1.99</v>
      </c>
      <c r="E27" s="389"/>
    </row>
    <row r="28" spans="1:5" ht="18" customHeight="1">
      <c r="A28" s="758">
        <v>10</v>
      </c>
      <c r="B28" s="760" t="s">
        <v>1139</v>
      </c>
      <c r="C28" s="387" t="s">
        <v>1129</v>
      </c>
      <c r="D28" s="390">
        <v>1.95</v>
      </c>
      <c r="E28" s="389"/>
    </row>
    <row r="29" spans="1:5" ht="18" customHeight="1">
      <c r="A29" s="759"/>
      <c r="B29" s="759"/>
      <c r="C29" s="387" t="s">
        <v>1130</v>
      </c>
      <c r="D29" s="390">
        <v>1.99</v>
      </c>
      <c r="E29" s="389"/>
    </row>
    <row r="30" spans="1:5" ht="18" customHeight="1">
      <c r="A30" s="758">
        <v>11</v>
      </c>
      <c r="B30" s="760" t="s">
        <v>1140</v>
      </c>
      <c r="C30" s="387" t="s">
        <v>1129</v>
      </c>
      <c r="D30" s="390">
        <v>1.97</v>
      </c>
      <c r="E30" s="389"/>
    </row>
    <row r="31" spans="1:5" ht="18" customHeight="1">
      <c r="A31" s="759"/>
      <c r="B31" s="759"/>
      <c r="C31" s="387" t="s">
        <v>1130</v>
      </c>
      <c r="D31" s="390">
        <v>2</v>
      </c>
      <c r="E31" s="389"/>
    </row>
    <row r="32" spans="1:5" ht="18" customHeight="1">
      <c r="A32" s="758">
        <v>12</v>
      </c>
      <c r="B32" s="760" t="s">
        <v>1141</v>
      </c>
      <c r="C32" s="387" t="s">
        <v>1129</v>
      </c>
      <c r="D32" s="390">
        <v>1.97</v>
      </c>
      <c r="E32" s="389"/>
    </row>
    <row r="33" spans="1:5" ht="18" customHeight="1">
      <c r="A33" s="759"/>
      <c r="B33" s="759"/>
      <c r="C33" s="387" t="s">
        <v>1142</v>
      </c>
      <c r="D33" s="390">
        <v>2</v>
      </c>
      <c r="E33" s="389"/>
    </row>
    <row r="35" spans="1:5" s="392" customFormat="1">
      <c r="A35" s="753"/>
      <c r="B35" s="753"/>
      <c r="C35" s="753"/>
      <c r="D35" s="753"/>
      <c r="E35" s="753"/>
    </row>
  </sheetData>
  <mergeCells count="36">
    <mergeCell ref="A35:C35"/>
    <mergeCell ref="D35:E35"/>
    <mergeCell ref="A30:A31"/>
    <mergeCell ref="B30:B31"/>
    <mergeCell ref="A32:A33"/>
    <mergeCell ref="B32:B33"/>
    <mergeCell ref="A24:A25"/>
    <mergeCell ref="B24:B25"/>
    <mergeCell ref="A26:A27"/>
    <mergeCell ref="B26:B27"/>
    <mergeCell ref="A28:A29"/>
    <mergeCell ref="B28:B29"/>
    <mergeCell ref="A18:A19"/>
    <mergeCell ref="B18:B19"/>
    <mergeCell ref="A20:A21"/>
    <mergeCell ref="B20:B21"/>
    <mergeCell ref="A22:A23"/>
    <mergeCell ref="B22:B23"/>
    <mergeCell ref="A12:A13"/>
    <mergeCell ref="B12:B13"/>
    <mergeCell ref="A14:A15"/>
    <mergeCell ref="B14:B15"/>
    <mergeCell ref="A16:A17"/>
    <mergeCell ref="B16:B17"/>
    <mergeCell ref="A7:C7"/>
    <mergeCell ref="D7:E7"/>
    <mergeCell ref="A8:C8"/>
    <mergeCell ref="D8:E8"/>
    <mergeCell ref="A10:A11"/>
    <mergeCell ref="B10:B11"/>
    <mergeCell ref="A2:E2"/>
    <mergeCell ref="A3:E3"/>
    <mergeCell ref="A5:C5"/>
    <mergeCell ref="D5:E5"/>
    <mergeCell ref="A6:C6"/>
    <mergeCell ref="D6:E6"/>
  </mergeCells>
  <printOptions horizontalCentered="1"/>
  <pageMargins left="0.25" right="0.15" top="0.25" bottom="0.15" header="0.15" footer="0.15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E51"/>
  <sheetViews>
    <sheetView topLeftCell="A34" workbookViewId="0">
      <selection activeCell="M45" sqref="M45"/>
    </sheetView>
  </sheetViews>
  <sheetFormatPr baseColWidth="10" defaultColWidth="8.6640625" defaultRowHeight="15"/>
  <cols>
    <col min="1" max="1" width="5.6640625" style="384" customWidth="1"/>
    <col min="2" max="2" width="15.6640625" style="384" customWidth="1"/>
    <col min="3" max="3" width="18.6640625" style="384" customWidth="1"/>
    <col min="4" max="4" width="15.6640625" style="384" customWidth="1"/>
    <col min="5" max="5" width="29.6640625" style="384" customWidth="1"/>
    <col min="6" max="16384" width="8.6640625" style="384"/>
  </cols>
  <sheetData>
    <row r="2" spans="1:5">
      <c r="A2" s="753" t="s">
        <v>1110</v>
      </c>
      <c r="B2" s="753"/>
      <c r="C2" s="753"/>
      <c r="D2" s="753"/>
      <c r="E2" s="753"/>
    </row>
    <row r="3" spans="1:5" ht="21.75" customHeight="1">
      <c r="A3" s="754" t="s">
        <v>1111</v>
      </c>
      <c r="B3" s="754"/>
      <c r="C3" s="754"/>
      <c r="D3" s="754"/>
      <c r="E3" s="754"/>
    </row>
    <row r="4" spans="1:5" ht="9.75" customHeight="1">
      <c r="A4" s="383"/>
      <c r="B4" s="383"/>
      <c r="C4" s="383"/>
      <c r="D4" s="383"/>
      <c r="E4" s="383"/>
    </row>
    <row r="5" spans="1:5" ht="18" customHeight="1">
      <c r="A5" s="755" t="s">
        <v>1143</v>
      </c>
      <c r="B5" s="756"/>
      <c r="C5" s="757"/>
      <c r="D5" s="755" t="s">
        <v>1144</v>
      </c>
      <c r="E5" s="757"/>
    </row>
    <row r="6" spans="1:5" ht="18" customHeight="1">
      <c r="A6" s="755" t="s">
        <v>1145</v>
      </c>
      <c r="B6" s="756"/>
      <c r="C6" s="757"/>
      <c r="D6" s="755" t="s">
        <v>1146</v>
      </c>
      <c r="E6" s="757"/>
    </row>
    <row r="7" spans="1:5" ht="18" customHeight="1">
      <c r="A7" s="755" t="s">
        <v>1147</v>
      </c>
      <c r="B7" s="756"/>
      <c r="C7" s="757"/>
      <c r="D7" s="755" t="s">
        <v>1117</v>
      </c>
      <c r="E7" s="757"/>
    </row>
    <row r="8" spans="1:5" ht="18" customHeight="1">
      <c r="A8" s="755" t="s">
        <v>1148</v>
      </c>
      <c r="B8" s="756"/>
      <c r="C8" s="757"/>
      <c r="D8" s="755" t="s">
        <v>1119</v>
      </c>
      <c r="E8" s="757"/>
    </row>
    <row r="9" spans="1:5" s="386" customFormat="1" ht="18" customHeight="1">
      <c r="A9" s="385" t="s">
        <v>1120</v>
      </c>
      <c r="B9" s="385" t="s">
        <v>1121</v>
      </c>
      <c r="C9" s="385" t="s">
        <v>1122</v>
      </c>
      <c r="D9" s="385" t="s">
        <v>1149</v>
      </c>
      <c r="E9" s="385" t="s">
        <v>1124</v>
      </c>
    </row>
    <row r="10" spans="1:5" ht="18" customHeight="1">
      <c r="A10" s="758">
        <v>1</v>
      </c>
      <c r="B10" s="758" t="s">
        <v>1150</v>
      </c>
      <c r="C10" s="387" t="s">
        <v>1151</v>
      </c>
      <c r="D10" s="388">
        <v>0.17</v>
      </c>
      <c r="E10" s="389"/>
    </row>
    <row r="11" spans="1:5" ht="18" customHeight="1">
      <c r="A11" s="759"/>
      <c r="B11" s="759"/>
      <c r="C11" s="387" t="s">
        <v>1152</v>
      </c>
      <c r="D11" s="388">
        <v>0.21</v>
      </c>
      <c r="E11" s="389"/>
    </row>
    <row r="12" spans="1:5" ht="18" customHeight="1">
      <c r="A12" s="758">
        <v>2</v>
      </c>
      <c r="B12" s="758" t="s">
        <v>1153</v>
      </c>
      <c r="C12" s="387" t="s">
        <v>1154</v>
      </c>
      <c r="D12" s="388">
        <v>0.15</v>
      </c>
      <c r="E12" s="389"/>
    </row>
    <row r="13" spans="1:5" ht="18" customHeight="1">
      <c r="A13" s="759"/>
      <c r="B13" s="759"/>
      <c r="C13" s="387" t="s">
        <v>1130</v>
      </c>
      <c r="D13" s="388">
        <v>0.21</v>
      </c>
      <c r="E13" s="389"/>
    </row>
    <row r="14" spans="1:5" ht="18" customHeight="1">
      <c r="A14" s="758">
        <v>3</v>
      </c>
      <c r="B14" s="758" t="s">
        <v>1155</v>
      </c>
      <c r="C14" s="387" t="s">
        <v>1156</v>
      </c>
      <c r="D14" s="388">
        <v>0.16</v>
      </c>
      <c r="E14" s="389"/>
    </row>
    <row r="15" spans="1:5" ht="18" customHeight="1">
      <c r="A15" s="759"/>
      <c r="B15" s="759"/>
      <c r="C15" s="387" t="s">
        <v>1130</v>
      </c>
      <c r="D15" s="388">
        <v>0.22</v>
      </c>
      <c r="E15" s="389"/>
    </row>
    <row r="16" spans="1:5" ht="18" customHeight="1">
      <c r="A16" s="758">
        <v>4</v>
      </c>
      <c r="B16" s="758" t="s">
        <v>1157</v>
      </c>
      <c r="C16" s="387" t="s">
        <v>1156</v>
      </c>
      <c r="D16" s="388">
        <v>0.17</v>
      </c>
      <c r="E16" s="389"/>
    </row>
    <row r="17" spans="1:5" ht="18" customHeight="1">
      <c r="A17" s="759"/>
      <c r="B17" s="759"/>
      <c r="C17" s="387" t="s">
        <v>1130</v>
      </c>
      <c r="D17" s="388">
        <v>0.23</v>
      </c>
      <c r="E17" s="389"/>
    </row>
    <row r="18" spans="1:5" ht="18" customHeight="1">
      <c r="A18" s="758">
        <v>5</v>
      </c>
      <c r="B18" s="758" t="s">
        <v>1158</v>
      </c>
      <c r="C18" s="387" t="s">
        <v>1156</v>
      </c>
      <c r="D18" s="388">
        <v>0.17</v>
      </c>
      <c r="E18" s="389"/>
    </row>
    <row r="19" spans="1:5" ht="18" customHeight="1">
      <c r="A19" s="759"/>
      <c r="B19" s="759"/>
      <c r="C19" s="387" t="s">
        <v>1130</v>
      </c>
      <c r="D19" s="388">
        <v>0.23</v>
      </c>
      <c r="E19" s="389"/>
    </row>
    <row r="20" spans="1:5" ht="18" customHeight="1">
      <c r="A20" s="758">
        <v>6</v>
      </c>
      <c r="B20" s="758" t="s">
        <v>1159</v>
      </c>
      <c r="C20" s="387" t="s">
        <v>1156</v>
      </c>
      <c r="D20" s="388">
        <v>0.17</v>
      </c>
      <c r="E20" s="389"/>
    </row>
    <row r="21" spans="1:5" ht="18" customHeight="1">
      <c r="A21" s="759"/>
      <c r="B21" s="759"/>
      <c r="C21" s="387" t="s">
        <v>1130</v>
      </c>
      <c r="D21" s="388">
        <v>0.23</v>
      </c>
      <c r="E21" s="389"/>
    </row>
    <row r="22" spans="1:5" ht="18" customHeight="1">
      <c r="A22" s="758">
        <v>7</v>
      </c>
      <c r="B22" s="758" t="s">
        <v>1160</v>
      </c>
      <c r="C22" s="387" t="s">
        <v>1156</v>
      </c>
      <c r="D22" s="388">
        <v>0.17</v>
      </c>
      <c r="E22" s="389"/>
    </row>
    <row r="23" spans="1:5" ht="18" customHeight="1">
      <c r="A23" s="759"/>
      <c r="B23" s="759"/>
      <c r="C23" s="387" t="s">
        <v>1130</v>
      </c>
      <c r="D23" s="388">
        <v>0.23</v>
      </c>
      <c r="E23" s="389"/>
    </row>
    <row r="24" spans="1:5" ht="18" customHeight="1">
      <c r="A24" s="758">
        <v>8</v>
      </c>
      <c r="B24" s="758" t="s">
        <v>1161</v>
      </c>
      <c r="C24" s="387" t="s">
        <v>1156</v>
      </c>
      <c r="D24" s="388">
        <v>0.17</v>
      </c>
      <c r="E24" s="389"/>
    </row>
    <row r="25" spans="1:5" ht="18" customHeight="1">
      <c r="A25" s="759"/>
      <c r="B25" s="759"/>
      <c r="C25" s="387" t="s">
        <v>1130</v>
      </c>
      <c r="D25" s="388">
        <v>0.22</v>
      </c>
      <c r="E25" s="389"/>
    </row>
    <row r="26" spans="1:5" ht="18" customHeight="1">
      <c r="A26" s="758">
        <v>9</v>
      </c>
      <c r="B26" s="758" t="s">
        <v>1125</v>
      </c>
      <c r="C26" s="387" t="s">
        <v>1156</v>
      </c>
      <c r="D26" s="388">
        <v>0.18</v>
      </c>
      <c r="E26" s="389"/>
    </row>
    <row r="27" spans="1:5" ht="18" customHeight="1">
      <c r="A27" s="759"/>
      <c r="B27" s="759"/>
      <c r="C27" s="387" t="s">
        <v>1130</v>
      </c>
      <c r="D27" s="388">
        <v>0.22</v>
      </c>
      <c r="E27" s="389"/>
    </row>
    <row r="28" spans="1:5" ht="18" customHeight="1">
      <c r="A28" s="758">
        <v>10</v>
      </c>
      <c r="B28" s="758" t="s">
        <v>1128</v>
      </c>
      <c r="C28" s="387" t="s">
        <v>1156</v>
      </c>
      <c r="D28" s="388">
        <v>0.18</v>
      </c>
      <c r="E28" s="389"/>
    </row>
    <row r="29" spans="1:5" ht="18" customHeight="1">
      <c r="A29" s="759"/>
      <c r="B29" s="759"/>
      <c r="C29" s="387" t="s">
        <v>1162</v>
      </c>
      <c r="D29" s="388">
        <v>0.23</v>
      </c>
      <c r="E29" s="389"/>
    </row>
    <row r="30" spans="1:5" ht="18" customHeight="1">
      <c r="A30" s="758">
        <v>11</v>
      </c>
      <c r="B30" s="758" t="s">
        <v>1131</v>
      </c>
      <c r="C30" s="387" t="s">
        <v>1156</v>
      </c>
      <c r="D30" s="388">
        <v>0.18</v>
      </c>
      <c r="E30" s="389"/>
    </row>
    <row r="31" spans="1:5" ht="18" customHeight="1">
      <c r="A31" s="759"/>
      <c r="B31" s="759"/>
      <c r="C31" s="387" t="s">
        <v>1162</v>
      </c>
      <c r="D31" s="388">
        <v>0.24</v>
      </c>
      <c r="E31" s="389"/>
    </row>
    <row r="32" spans="1:5" ht="18" customHeight="1">
      <c r="A32" s="758">
        <v>12</v>
      </c>
      <c r="B32" s="758" t="s">
        <v>1132</v>
      </c>
      <c r="C32" s="387" t="s">
        <v>1154</v>
      </c>
      <c r="D32" s="388">
        <v>0.18</v>
      </c>
      <c r="E32" s="389"/>
    </row>
    <row r="33" spans="1:5" ht="18" customHeight="1">
      <c r="A33" s="759"/>
      <c r="B33" s="759"/>
      <c r="C33" s="387" t="s">
        <v>1162</v>
      </c>
      <c r="D33" s="388">
        <v>0.24</v>
      </c>
      <c r="E33" s="389"/>
    </row>
    <row r="34" spans="1:5" ht="18" customHeight="1">
      <c r="A34" s="758">
        <v>13</v>
      </c>
      <c r="B34" s="758" t="s">
        <v>1134</v>
      </c>
      <c r="C34" s="387" t="s">
        <v>1156</v>
      </c>
      <c r="D34" s="388">
        <v>0.18</v>
      </c>
      <c r="E34" s="389"/>
    </row>
    <row r="35" spans="1:5" ht="18" customHeight="1">
      <c r="A35" s="759"/>
      <c r="B35" s="759"/>
      <c r="C35" s="387" t="s">
        <v>1163</v>
      </c>
      <c r="D35" s="388">
        <v>0.23</v>
      </c>
      <c r="E35" s="389"/>
    </row>
    <row r="36" spans="1:5" ht="18" customHeight="1">
      <c r="A36" s="758">
        <v>14</v>
      </c>
      <c r="B36" s="758" t="s">
        <v>1135</v>
      </c>
      <c r="C36" s="387" t="s">
        <v>1156</v>
      </c>
      <c r="D36" s="388">
        <v>0.17</v>
      </c>
      <c r="E36" s="389"/>
    </row>
    <row r="37" spans="1:5" ht="18" customHeight="1">
      <c r="A37" s="759"/>
      <c r="B37" s="759"/>
      <c r="C37" s="387" t="s">
        <v>1162</v>
      </c>
      <c r="D37" s="388">
        <v>0.22</v>
      </c>
      <c r="E37" s="389"/>
    </row>
    <row r="38" spans="1:5" ht="18" customHeight="1">
      <c r="A38" s="758">
        <v>15</v>
      </c>
      <c r="B38" s="760" t="s">
        <v>1136</v>
      </c>
      <c r="C38" s="387" t="s">
        <v>1156</v>
      </c>
      <c r="D38" s="388">
        <v>0.21</v>
      </c>
      <c r="E38" s="389"/>
    </row>
    <row r="39" spans="1:5" ht="18" customHeight="1">
      <c r="A39" s="759"/>
      <c r="B39" s="759"/>
      <c r="C39" s="387" t="s">
        <v>1162</v>
      </c>
      <c r="D39" s="388">
        <v>0.27</v>
      </c>
      <c r="E39" s="389"/>
    </row>
    <row r="40" spans="1:5" ht="18" customHeight="1">
      <c r="A40" s="758">
        <v>16</v>
      </c>
      <c r="B40" s="760" t="s">
        <v>1137</v>
      </c>
      <c r="C40" s="387" t="s">
        <v>1156</v>
      </c>
      <c r="D40" s="388">
        <v>0.23</v>
      </c>
      <c r="E40" s="389"/>
    </row>
    <row r="41" spans="1:5" ht="18" customHeight="1">
      <c r="A41" s="759"/>
      <c r="B41" s="759"/>
      <c r="C41" s="387" t="s">
        <v>1162</v>
      </c>
      <c r="D41" s="388">
        <v>0.28999999999999998</v>
      </c>
      <c r="E41" s="389"/>
    </row>
    <row r="42" spans="1:5" ht="18" customHeight="1">
      <c r="A42" s="758">
        <v>17</v>
      </c>
      <c r="B42" s="760" t="s">
        <v>1138</v>
      </c>
      <c r="C42" s="387" t="s">
        <v>1156</v>
      </c>
      <c r="D42" s="388">
        <v>0.24</v>
      </c>
      <c r="E42" s="389"/>
    </row>
    <row r="43" spans="1:5" ht="18" customHeight="1">
      <c r="A43" s="759"/>
      <c r="B43" s="759"/>
      <c r="C43" s="387" t="s">
        <v>1162</v>
      </c>
      <c r="D43" s="388">
        <v>0.28999999999999998</v>
      </c>
      <c r="E43" s="389"/>
    </row>
    <row r="44" spans="1:5" ht="18" customHeight="1">
      <c r="A44" s="758">
        <v>18</v>
      </c>
      <c r="B44" s="760" t="s">
        <v>1139</v>
      </c>
      <c r="C44" s="387" t="s">
        <v>1156</v>
      </c>
      <c r="D44" s="388">
        <v>0.25</v>
      </c>
      <c r="E44" s="389"/>
    </row>
    <row r="45" spans="1:5" ht="18" customHeight="1">
      <c r="A45" s="759"/>
      <c r="B45" s="759"/>
      <c r="C45" s="387" t="s">
        <v>1162</v>
      </c>
      <c r="D45" s="391">
        <v>0.3</v>
      </c>
      <c r="E45" s="389"/>
    </row>
    <row r="46" spans="1:5" ht="18" customHeight="1">
      <c r="A46" s="758">
        <v>19</v>
      </c>
      <c r="B46" s="760" t="s">
        <v>1140</v>
      </c>
      <c r="C46" s="387" t="s">
        <v>1156</v>
      </c>
      <c r="D46" s="388">
        <v>0.26</v>
      </c>
      <c r="E46" s="389"/>
    </row>
    <row r="47" spans="1:5" ht="18" customHeight="1">
      <c r="A47" s="759"/>
      <c r="B47" s="759"/>
      <c r="C47" s="387" t="s">
        <v>1162</v>
      </c>
      <c r="D47" s="391">
        <v>0.3</v>
      </c>
      <c r="E47" s="389"/>
    </row>
    <row r="48" spans="1:5" ht="18" customHeight="1">
      <c r="A48" s="758">
        <v>20</v>
      </c>
      <c r="B48" s="760" t="s">
        <v>1141</v>
      </c>
      <c r="C48" s="387" t="s">
        <v>1164</v>
      </c>
      <c r="D48" s="388">
        <v>0.26</v>
      </c>
      <c r="E48" s="389"/>
    </row>
    <row r="49" spans="1:5" ht="18" customHeight="1">
      <c r="A49" s="759"/>
      <c r="B49" s="759"/>
      <c r="C49" s="387" t="s">
        <v>1165</v>
      </c>
      <c r="D49" s="391">
        <v>0.3</v>
      </c>
      <c r="E49" s="389"/>
    </row>
    <row r="51" spans="1:5" s="392" customFormat="1">
      <c r="A51" s="753"/>
      <c r="B51" s="753"/>
      <c r="C51" s="753"/>
      <c r="D51" s="753"/>
      <c r="E51" s="753"/>
    </row>
  </sheetData>
  <mergeCells count="52">
    <mergeCell ref="A48:A49"/>
    <mergeCell ref="B48:B49"/>
    <mergeCell ref="A51:C51"/>
    <mergeCell ref="D51:E51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18:A19"/>
    <mergeCell ref="B18:B19"/>
    <mergeCell ref="A20:A21"/>
    <mergeCell ref="B20:B21"/>
    <mergeCell ref="A22:A23"/>
    <mergeCell ref="B22:B23"/>
    <mergeCell ref="A12:A13"/>
    <mergeCell ref="B12:B13"/>
    <mergeCell ref="A14:A15"/>
    <mergeCell ref="B14:B15"/>
    <mergeCell ref="A16:A17"/>
    <mergeCell ref="B16:B17"/>
    <mergeCell ref="A7:C7"/>
    <mergeCell ref="D7:E7"/>
    <mergeCell ref="A8:C8"/>
    <mergeCell ref="D8:E8"/>
    <mergeCell ref="A10:A11"/>
    <mergeCell ref="B10:B11"/>
    <mergeCell ref="A2:E2"/>
    <mergeCell ref="A3:E3"/>
    <mergeCell ref="A5:C5"/>
    <mergeCell ref="D5:E5"/>
    <mergeCell ref="A6:C6"/>
    <mergeCell ref="D6:E6"/>
  </mergeCells>
  <printOptions horizontalCentered="1"/>
  <pageMargins left="0.25" right="0.15" top="0.25" bottom="0.25" header="0.15" footer="0.15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L1</vt:lpstr>
      <vt:lpstr>1.Công trình 1</vt:lpstr>
      <vt:lpstr>Mẫu nước HK9</vt:lpstr>
      <vt:lpstr>L2</vt:lpstr>
      <vt:lpstr>2.Công trình 2</vt:lpstr>
      <vt:lpstr>L3</vt:lpstr>
      <vt:lpstr>3.Hồ điều hoà</vt:lpstr>
      <vt:lpstr>KQ CBR</vt:lpstr>
      <vt:lpstr>L4</vt:lpstr>
      <vt:lpstr>4.Đường</vt:lpstr>
      <vt:lpstr>Bảng theo dõi QT MN.KH4</vt:lpstr>
      <vt:lpstr>Bảng theo dõi QT MN.HK9</vt:lpstr>
      <vt:lpstr>'1.Công trình 1'!Print_Area</vt:lpstr>
      <vt:lpstr>'2.Công trình 2'!Print_Area</vt:lpstr>
      <vt:lpstr>'3.Hồ điều hoà'!Print_Area</vt:lpstr>
      <vt:lpstr>'4.Đường'!Print_Area</vt:lpstr>
      <vt:lpstr>'KQ CBR'!Print_Area</vt:lpstr>
      <vt:lpstr>'Mẫu nước HK9'!Print_Area</vt:lpstr>
      <vt:lpstr>'1.Công trình 1'!Print_Titles</vt:lpstr>
      <vt:lpstr>'2.Công trình 2'!Print_Titles</vt:lpstr>
      <vt:lpstr>'3.Hồ điều hoà'!Print_Titles</vt:lpstr>
      <vt:lpstr>'4.Đường'!Print_Titles</vt:lpstr>
      <vt:lpstr>'KQ CBR'!Print_Titles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2025-02-14T05:07:15Z</cp:lastPrinted>
  <dcterms:created xsi:type="dcterms:W3CDTF">2025-01-20T03:33:33Z</dcterms:created>
  <dcterms:modified xsi:type="dcterms:W3CDTF">2025-02-16T22:59:10Z</dcterms:modified>
</cp:coreProperties>
</file>